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EstaPasta_de_trabalho" defaultThemeVersion="124226"/>
  <bookViews>
    <workbookView xWindow="9585" yWindow="-15" windowWidth="9600" windowHeight="6270" tabRatio="791"/>
  </bookViews>
  <sheets>
    <sheet name="ANEXO II - Resumo" sheetId="1" r:id="rId1"/>
    <sheet name="ANEXO II-Planilha Orçamentária" sheetId="3" r:id="rId2"/>
    <sheet name="ANEXO III - Cronograma" sheetId="4" r:id="rId3"/>
  </sheets>
  <definedNames>
    <definedName name="_xlnm._FilterDatabase" localSheetId="2" hidden="1">'ANEXO III - Cronograma'!$A$7:$ALU$7</definedName>
    <definedName name="_xlnm._FilterDatabase" localSheetId="1" hidden="1">'ANEXO II-Planilha Orçamentária'!$B$1:$B$631</definedName>
    <definedName name="_xlnm.Print_Area" localSheetId="0">'ANEXO II - Resumo'!$A$1:$C$26</definedName>
    <definedName name="_xlnm.Print_Area" localSheetId="2">'ANEXO III - Cronograma'!$A$1:$R$45</definedName>
    <definedName name="_xlnm.Print_Area" localSheetId="1">'ANEXO II-Planilha Orçamentária'!$A$1:$N$629</definedName>
    <definedName name="Print_Titles_0" localSheetId="1">'ANEXO II-Planilha Orçamentária'!$5:$10</definedName>
    <definedName name="Print_Titles_0_0" localSheetId="1">'ANEXO II-Planilha Orçamentária'!$5:$10</definedName>
    <definedName name="Print_Titles_0_0_0" localSheetId="1">'ANEXO II-Planilha Orçamentária'!$5:$10</definedName>
    <definedName name="Print_Titles_0_0_0_0" localSheetId="1">'ANEXO II-Planilha Orçamentária'!$5:$10</definedName>
    <definedName name="Print_Titles_0_0_0_0_0" localSheetId="1">'ANEXO II-Planilha Orçamentária'!$5:$10</definedName>
    <definedName name="Print_Titles_0_0_0_0_0_0" localSheetId="1">'ANEXO II-Planilha Orçamentária'!$5:$10</definedName>
    <definedName name="Print_Titles_0_0_0_0_0_0_0" localSheetId="1">'ANEXO II-Planilha Orçamentária'!$5:$10</definedName>
    <definedName name="Print_Titles_0_0_0_0_0_0_0_0" localSheetId="1">'ANEXO II-Planilha Orçamentária'!$5:$10</definedName>
    <definedName name="_xlnm.Print_Titles" localSheetId="1">'ANEXO II-Planilha Orçamentária'!$1:$10</definedName>
  </definedNames>
  <calcPr calcId="145621" calcMode="manual"/>
</workbook>
</file>

<file path=xl/calcChain.xml><?xml version="1.0" encoding="utf-8"?>
<calcChain xmlns="http://schemas.openxmlformats.org/spreadsheetml/2006/main">
  <c r="R39" i="1" l="1"/>
  <c r="M454" i="3" l="1"/>
  <c r="M455" i="3"/>
  <c r="M456" i="3"/>
  <c r="M457" i="3"/>
  <c r="M458" i="3"/>
  <c r="M335" i="3" l="1"/>
  <c r="N335" i="3" s="1"/>
  <c r="M336" i="3"/>
  <c r="N336" i="3" s="1"/>
  <c r="K335" i="3"/>
  <c r="K336" i="3"/>
  <c r="M520" i="3" l="1"/>
  <c r="M521" i="3"/>
  <c r="M522" i="3"/>
  <c r="M481" i="3"/>
  <c r="N481" i="3" s="1"/>
  <c r="K481" i="3"/>
  <c r="M463" i="3"/>
  <c r="N463" i="3" s="1"/>
  <c r="M465" i="3"/>
  <c r="N465" i="3" s="1"/>
  <c r="K463" i="3"/>
  <c r="K465" i="3"/>
  <c r="M175" i="3"/>
  <c r="M181" i="3"/>
  <c r="N181" i="3" s="1"/>
  <c r="M185" i="3"/>
  <c r="N185" i="3" s="1"/>
  <c r="M189" i="3"/>
  <c r="N189" i="3" s="1"/>
  <c r="M190" i="3"/>
  <c r="N190" i="3" s="1"/>
  <c r="M223" i="3"/>
  <c r="N223" i="3" s="1"/>
  <c r="M224" i="3"/>
  <c r="N224" i="3" s="1"/>
  <c r="M227" i="3"/>
  <c r="N227" i="3" s="1"/>
  <c r="M264" i="3"/>
  <c r="N264" i="3" s="1"/>
  <c r="M265" i="3"/>
  <c r="N265" i="3" s="1"/>
  <c r="M267" i="3"/>
  <c r="N267" i="3" s="1"/>
  <c r="M273" i="3"/>
  <c r="N273" i="3" s="1"/>
  <c r="M274" i="3"/>
  <c r="N274" i="3" s="1"/>
  <c r="M280" i="3"/>
  <c r="N280" i="3" s="1"/>
  <c r="K181" i="3"/>
  <c r="K185" i="3"/>
  <c r="K189" i="3"/>
  <c r="K190" i="3"/>
  <c r="K223" i="3"/>
  <c r="K224" i="3"/>
  <c r="K227" i="3"/>
  <c r="K264" i="3"/>
  <c r="K265" i="3"/>
  <c r="K267" i="3"/>
  <c r="K273" i="3"/>
  <c r="K274" i="3"/>
  <c r="K280" i="3"/>
  <c r="M148" i="3"/>
  <c r="N148" i="3" s="1"/>
  <c r="K148" i="3"/>
  <c r="N134" i="3"/>
  <c r="M119" i="3"/>
  <c r="N119" i="3" s="1"/>
  <c r="M122" i="3"/>
  <c r="N122" i="3" s="1"/>
  <c r="M123" i="3"/>
  <c r="N123" i="3" s="1"/>
  <c r="M124" i="3"/>
  <c r="N124" i="3" s="1"/>
  <c r="M127" i="3"/>
  <c r="N127" i="3" s="1"/>
  <c r="M129" i="3"/>
  <c r="N129" i="3" s="1"/>
  <c r="M130" i="3"/>
  <c r="N130" i="3" s="1"/>
  <c r="M132" i="3"/>
  <c r="N132" i="3" s="1"/>
  <c r="M134" i="3"/>
  <c r="K119" i="3"/>
  <c r="K122" i="3"/>
  <c r="K123" i="3"/>
  <c r="K124" i="3"/>
  <c r="K127" i="3"/>
  <c r="K129" i="3"/>
  <c r="K130" i="3"/>
  <c r="K132" i="3"/>
  <c r="K134" i="3"/>
  <c r="M109" i="3"/>
  <c r="N109" i="3" s="1"/>
  <c r="M110" i="3"/>
  <c r="N110" i="3" s="1"/>
  <c r="M111" i="3"/>
  <c r="N111" i="3" s="1"/>
  <c r="K109" i="3"/>
  <c r="K110" i="3"/>
  <c r="K111" i="3"/>
  <c r="M103" i="3"/>
  <c r="N103" i="3" s="1"/>
  <c r="K103" i="3"/>
  <c r="M67" i="3"/>
  <c r="M68" i="3"/>
  <c r="M69" i="3"/>
  <c r="M70" i="3"/>
  <c r="M25" i="3"/>
  <c r="N25" i="3" s="1"/>
  <c r="M27" i="3"/>
  <c r="N27" i="3" s="1"/>
  <c r="M32" i="3"/>
  <c r="N32" i="3" s="1"/>
  <c r="K25" i="3"/>
  <c r="K27" i="3"/>
  <c r="K32" i="3"/>
  <c r="M361" i="3"/>
  <c r="N361" i="3" s="1"/>
  <c r="K361" i="3"/>
  <c r="K587" i="3" l="1"/>
  <c r="K404" i="3"/>
  <c r="M424" i="3"/>
  <c r="N424" i="3" s="1"/>
  <c r="M400" i="3"/>
  <c r="N400" i="3" s="1"/>
  <c r="K389" i="3"/>
  <c r="K607" i="3" l="1"/>
  <c r="M607" i="3"/>
  <c r="N607" i="3" s="1"/>
  <c r="K591" i="3"/>
  <c r="M591" i="3"/>
  <c r="N591" i="3" s="1"/>
  <c r="M610" i="3"/>
  <c r="N610" i="3" s="1"/>
  <c r="K610" i="3"/>
  <c r="M594" i="3"/>
  <c r="N594" i="3" s="1"/>
  <c r="K594" i="3"/>
  <c r="M613" i="3"/>
  <c r="N613" i="3" s="1"/>
  <c r="K613" i="3"/>
  <c r="M597" i="3"/>
  <c r="N597" i="3" s="1"/>
  <c r="K597" i="3"/>
  <c r="K616" i="3"/>
  <c r="M616" i="3"/>
  <c r="N616" i="3" s="1"/>
  <c r="K600" i="3"/>
  <c r="M600" i="3"/>
  <c r="N600" i="3" s="1"/>
  <c r="M603" i="3"/>
  <c r="N603" i="3" s="1"/>
  <c r="K603" i="3"/>
  <c r="M619" i="3"/>
  <c r="N619" i="3" s="1"/>
  <c r="K619" i="3"/>
  <c r="K606" i="3"/>
  <c r="M606" i="3"/>
  <c r="N606" i="3" s="1"/>
  <c r="K590" i="3"/>
  <c r="M590" i="3"/>
  <c r="N590" i="3" s="1"/>
  <c r="K622" i="3"/>
  <c r="M622" i="3"/>
  <c r="N622" i="3" s="1"/>
  <c r="M609" i="3"/>
  <c r="N609" i="3" s="1"/>
  <c r="K609" i="3"/>
  <c r="M593" i="3"/>
  <c r="N593" i="3" s="1"/>
  <c r="K593" i="3"/>
  <c r="M596" i="3"/>
  <c r="N596" i="3" s="1"/>
  <c r="K596" i="3"/>
  <c r="K615" i="3"/>
  <c r="M615" i="3"/>
  <c r="N615" i="3" s="1"/>
  <c r="K599" i="3"/>
  <c r="M599" i="3"/>
  <c r="N599" i="3" s="1"/>
  <c r="M602" i="3"/>
  <c r="N602" i="3" s="1"/>
  <c r="K602" i="3"/>
  <c r="M618" i="3"/>
  <c r="N618" i="3" s="1"/>
  <c r="K618" i="3"/>
  <c r="M612" i="3"/>
  <c r="N612" i="3" s="1"/>
  <c r="K612" i="3"/>
  <c r="M605" i="3"/>
  <c r="N605" i="3" s="1"/>
  <c r="K605" i="3"/>
  <c r="M589" i="3"/>
  <c r="N589" i="3" s="1"/>
  <c r="K589" i="3"/>
  <c r="M621" i="3"/>
  <c r="N621" i="3" s="1"/>
  <c r="K621" i="3"/>
  <c r="K608" i="3"/>
  <c r="M608" i="3"/>
  <c r="N608" i="3" s="1"/>
  <c r="K592" i="3"/>
  <c r="M592" i="3"/>
  <c r="N592" i="3" s="1"/>
  <c r="M611" i="3"/>
  <c r="N611" i="3" s="1"/>
  <c r="K611" i="3"/>
  <c r="M595" i="3"/>
  <c r="N595" i="3" s="1"/>
  <c r="K595" i="3"/>
  <c r="K614" i="3"/>
  <c r="M614" i="3"/>
  <c r="N614" i="3" s="1"/>
  <c r="K598" i="3"/>
  <c r="M598" i="3"/>
  <c r="N598" i="3" s="1"/>
  <c r="M617" i="3"/>
  <c r="N617" i="3" s="1"/>
  <c r="K617" i="3"/>
  <c r="M601" i="3"/>
  <c r="N601" i="3" s="1"/>
  <c r="K601" i="3"/>
  <c r="M604" i="3"/>
  <c r="N604" i="3" s="1"/>
  <c r="K604" i="3"/>
  <c r="M588" i="3"/>
  <c r="N588" i="3" s="1"/>
  <c r="K588" i="3"/>
  <c r="M620" i="3"/>
  <c r="N620" i="3" s="1"/>
  <c r="K620" i="3"/>
  <c r="M587" i="3"/>
  <c r="M404" i="3"/>
  <c r="N404" i="3" s="1"/>
  <c r="K424" i="3"/>
  <c r="K400" i="3"/>
  <c r="M389" i="3"/>
  <c r="N389" i="3" s="1"/>
  <c r="N587" i="3" l="1"/>
  <c r="M561" i="3"/>
  <c r="N561" i="3" l="1"/>
  <c r="K561" i="3"/>
  <c r="C2" i="1"/>
  <c r="A38" i="4"/>
  <c r="M625" i="3"/>
  <c r="N625" i="3" s="1"/>
  <c r="K21" i="3" l="1"/>
  <c r="M21" i="3"/>
  <c r="N21" i="3" s="1"/>
  <c r="K520" i="3" l="1"/>
  <c r="N520" i="3"/>
  <c r="A24" i="1" l="1"/>
  <c r="K585" i="3" l="1"/>
  <c r="K583" i="3"/>
  <c r="K566" i="3"/>
  <c r="K567" i="3"/>
  <c r="M568" i="3"/>
  <c r="M569" i="3"/>
  <c r="K570" i="3"/>
  <c r="K571" i="3"/>
  <c r="M572" i="3"/>
  <c r="K573" i="3"/>
  <c r="K574" i="3"/>
  <c r="M575" i="3"/>
  <c r="M576" i="3"/>
  <c r="M577" i="3"/>
  <c r="N577" i="3" s="1"/>
  <c r="K578" i="3"/>
  <c r="K579" i="3"/>
  <c r="M580" i="3"/>
  <c r="K581" i="3"/>
  <c r="K582" i="3"/>
  <c r="K564" i="3"/>
  <c r="K565" i="3"/>
  <c r="M563" i="3"/>
  <c r="M517" i="3" l="1"/>
  <c r="N517" i="3" s="1"/>
  <c r="K517" i="3"/>
  <c r="N626" i="3"/>
  <c r="C38" i="4" s="1"/>
  <c r="K584" i="3"/>
  <c r="K625" i="3"/>
  <c r="M585" i="3"/>
  <c r="M583" i="3"/>
  <c r="M584" i="3"/>
  <c r="M581" i="3"/>
  <c r="K580" i="3"/>
  <c r="M579" i="3"/>
  <c r="K577" i="3"/>
  <c r="K576" i="3"/>
  <c r="K575" i="3"/>
  <c r="K572" i="3"/>
  <c r="M571" i="3"/>
  <c r="K569" i="3"/>
  <c r="K568" i="3"/>
  <c r="M567" i="3"/>
  <c r="N569" i="3"/>
  <c r="N575" i="3"/>
  <c r="M573" i="3"/>
  <c r="N580" i="3"/>
  <c r="N568" i="3"/>
  <c r="N572" i="3"/>
  <c r="N576" i="3"/>
  <c r="M582" i="3"/>
  <c r="M578" i="3"/>
  <c r="M574" i="3"/>
  <c r="M570" i="3"/>
  <c r="M566" i="3"/>
  <c r="M564" i="3"/>
  <c r="M565" i="3"/>
  <c r="N563" i="3"/>
  <c r="K563" i="3"/>
  <c r="K560" i="3"/>
  <c r="K557" i="3"/>
  <c r="K556" i="3"/>
  <c r="K555" i="3"/>
  <c r="M554" i="3"/>
  <c r="K553" i="3"/>
  <c r="M540" i="3"/>
  <c r="K41" i="3" l="1"/>
  <c r="M41" i="3"/>
  <c r="N41" i="3" s="1"/>
  <c r="C24" i="1"/>
  <c r="K559" i="3"/>
  <c r="K558" i="3"/>
  <c r="N585" i="3"/>
  <c r="N584" i="3"/>
  <c r="N583" i="3"/>
  <c r="N581" i="3"/>
  <c r="N579" i="3"/>
  <c r="N571" i="3"/>
  <c r="N567" i="3"/>
  <c r="N573" i="3"/>
  <c r="N582" i="3"/>
  <c r="N574" i="3"/>
  <c r="N578" i="3"/>
  <c r="N566" i="3"/>
  <c r="N570" i="3"/>
  <c r="N565" i="3"/>
  <c r="N564" i="3"/>
  <c r="M559" i="3"/>
  <c r="M560" i="3"/>
  <c r="M558" i="3"/>
  <c r="M557" i="3"/>
  <c r="M556" i="3"/>
  <c r="M555" i="3"/>
  <c r="N554" i="3"/>
  <c r="K554" i="3"/>
  <c r="M553" i="3"/>
  <c r="K540" i="3"/>
  <c r="N540" i="3"/>
  <c r="N558" i="3" l="1"/>
  <c r="N560" i="3"/>
  <c r="N559" i="3"/>
  <c r="N557" i="3"/>
  <c r="N556" i="3"/>
  <c r="N555" i="3"/>
  <c r="N553" i="3"/>
  <c r="K550" i="3"/>
  <c r="K546" i="3"/>
  <c r="M547" i="3"/>
  <c r="K548" i="3"/>
  <c r="K549" i="3"/>
  <c r="M551" i="3"/>
  <c r="M552" i="3"/>
  <c r="K541" i="3"/>
  <c r="K542" i="3"/>
  <c r="K543" i="3"/>
  <c r="K544" i="3"/>
  <c r="K545" i="3"/>
  <c r="M536" i="3"/>
  <c r="K539" i="3" l="1"/>
  <c r="M550" i="3"/>
  <c r="K538" i="3"/>
  <c r="K537" i="3"/>
  <c r="M544" i="3"/>
  <c r="M538" i="3"/>
  <c r="M548" i="3"/>
  <c r="K551" i="3"/>
  <c r="M539" i="3"/>
  <c r="M543" i="3"/>
  <c r="K547" i="3"/>
  <c r="N551" i="3"/>
  <c r="N547" i="3"/>
  <c r="N552" i="3"/>
  <c r="K552" i="3"/>
  <c r="M546" i="3"/>
  <c r="M549" i="3"/>
  <c r="M541" i="3"/>
  <c r="M545" i="3"/>
  <c r="M542" i="3"/>
  <c r="M537" i="3"/>
  <c r="N536" i="3"/>
  <c r="K536" i="3"/>
  <c r="N550" i="3" l="1"/>
  <c r="N543" i="3"/>
  <c r="N539" i="3"/>
  <c r="N548" i="3"/>
  <c r="N538" i="3"/>
  <c r="N544" i="3"/>
  <c r="N546" i="3"/>
  <c r="N549" i="3"/>
  <c r="N537" i="3"/>
  <c r="N541" i="3"/>
  <c r="N542" i="3"/>
  <c r="N545" i="3"/>
  <c r="K14" i="3" l="1"/>
  <c r="M14" i="3"/>
  <c r="N14" i="3" s="1"/>
  <c r="M146" i="3" l="1"/>
  <c r="K146" i="3" l="1"/>
  <c r="N146" i="3"/>
  <c r="M147" i="3"/>
  <c r="N147" i="3" s="1"/>
  <c r="K147" i="3"/>
  <c r="M156" i="3"/>
  <c r="M162" i="3"/>
  <c r="K496" i="3" l="1"/>
  <c r="M496" i="3"/>
  <c r="N496" i="3" s="1"/>
  <c r="K162" i="3"/>
  <c r="N162" i="3"/>
  <c r="N156" i="3"/>
  <c r="K156" i="3"/>
  <c r="K508" i="3"/>
  <c r="M508" i="3"/>
  <c r="N508" i="3" s="1"/>
  <c r="K485" i="3"/>
  <c r="M485" i="3"/>
  <c r="N485" i="3" s="1"/>
  <c r="K509" i="3"/>
  <c r="M509" i="3"/>
  <c r="N509" i="3" s="1"/>
  <c r="K484" i="3"/>
  <c r="M484" i="3"/>
  <c r="N484" i="3" s="1"/>
  <c r="K295" i="3" l="1"/>
  <c r="M295" i="3"/>
  <c r="N295" i="3" s="1"/>
  <c r="M290" i="3"/>
  <c r="N290" i="3" s="1"/>
  <c r="K290" i="3"/>
  <c r="K302" i="3"/>
  <c r="M302" i="3"/>
  <c r="N302" i="3" s="1"/>
  <c r="M305" i="3"/>
  <c r="N305" i="3" s="1"/>
  <c r="K305" i="3"/>
  <c r="M300" i="3"/>
  <c r="N300" i="3" s="1"/>
  <c r="K300" i="3"/>
  <c r="K292" i="3"/>
  <c r="M292" i="3"/>
  <c r="N292" i="3" s="1"/>
  <c r="K297" i="3"/>
  <c r="M297" i="3"/>
  <c r="N297" i="3" s="1"/>
  <c r="M294" i="3"/>
  <c r="N294" i="3" s="1"/>
  <c r="K294" i="3"/>
  <c r="K17" i="3"/>
  <c r="M17" i="3"/>
  <c r="N17" i="3" s="1"/>
  <c r="K228" i="3"/>
  <c r="M228" i="3"/>
  <c r="N228" i="3" s="1"/>
  <c r="K304" i="3"/>
  <c r="M304" i="3"/>
  <c r="N304" i="3" s="1"/>
  <c r="K299" i="3"/>
  <c r="M299" i="3"/>
  <c r="N299" i="3" s="1"/>
  <c r="K293" i="3"/>
  <c r="M293" i="3"/>
  <c r="N293" i="3" s="1"/>
  <c r="K296" i="3"/>
  <c r="M296" i="3"/>
  <c r="N296" i="3" s="1"/>
  <c r="M291" i="3"/>
  <c r="N291" i="3" s="1"/>
  <c r="K291" i="3"/>
  <c r="K303" i="3"/>
  <c r="M303" i="3"/>
  <c r="N303" i="3" s="1"/>
  <c r="M306" i="3"/>
  <c r="N306" i="3" s="1"/>
  <c r="K306" i="3"/>
  <c r="M298" i="3"/>
  <c r="N298" i="3" s="1"/>
  <c r="K298" i="3"/>
  <c r="M301" i="3"/>
  <c r="N301" i="3" s="1"/>
  <c r="K301" i="3"/>
  <c r="K534" i="3"/>
  <c r="K495" i="3" l="1"/>
  <c r="M495" i="3"/>
  <c r="N495" i="3" s="1"/>
  <c r="M534" i="3"/>
  <c r="K494" i="3" l="1"/>
  <c r="M494" i="3"/>
  <c r="N494" i="3" s="1"/>
  <c r="M493" i="3"/>
  <c r="N493" i="3" s="1"/>
  <c r="K493" i="3"/>
  <c r="M492" i="3"/>
  <c r="N492" i="3" s="1"/>
  <c r="K492" i="3"/>
  <c r="N534" i="3"/>
  <c r="A36" i="4"/>
  <c r="A34" i="4"/>
  <c r="A32" i="4"/>
  <c r="A30" i="4"/>
  <c r="A28" i="4"/>
  <c r="A26" i="4"/>
  <c r="A24" i="4"/>
  <c r="A22" i="4"/>
  <c r="A20" i="4"/>
  <c r="A18" i="4"/>
  <c r="A16" i="4"/>
  <c r="A14" i="4"/>
  <c r="A12" i="4"/>
  <c r="A10" i="4"/>
  <c r="M525" i="3" l="1"/>
  <c r="M483" i="3"/>
  <c r="K526" i="3" l="1"/>
  <c r="M526" i="3"/>
  <c r="N526" i="3" s="1"/>
  <c r="M527" i="3"/>
  <c r="N527" i="3" s="1"/>
  <c r="K527" i="3"/>
  <c r="M524" i="3"/>
  <c r="N524" i="3" s="1"/>
  <c r="K524" i="3"/>
  <c r="K532" i="3"/>
  <c r="K533" i="3"/>
  <c r="K522" i="3" l="1"/>
  <c r="N522" i="3"/>
  <c r="N525" i="3"/>
  <c r="K525" i="3"/>
  <c r="M533" i="3"/>
  <c r="M532" i="3"/>
  <c r="N532" i="3" l="1"/>
  <c r="N533" i="3"/>
  <c r="M46" i="3" l="1"/>
  <c r="M47" i="3"/>
  <c r="M48" i="3"/>
  <c r="K51" i="3" l="1"/>
  <c r="M51" i="3"/>
  <c r="N51" i="3" s="1"/>
  <c r="K47" i="3"/>
  <c r="N47" i="3"/>
  <c r="K48" i="3"/>
  <c r="N48" i="3"/>
  <c r="M53" i="3"/>
  <c r="N53" i="3" s="1"/>
  <c r="K53" i="3"/>
  <c r="M49" i="3"/>
  <c r="N49" i="3" s="1"/>
  <c r="K49" i="3"/>
  <c r="K50" i="3"/>
  <c r="M50" i="3"/>
  <c r="N50" i="3" s="1"/>
  <c r="M52" i="3"/>
  <c r="N52" i="3" s="1"/>
  <c r="K52" i="3"/>
  <c r="N46" i="3" l="1"/>
  <c r="K46" i="3"/>
  <c r="O224" i="3" l="1"/>
  <c r="K521" i="3" l="1"/>
  <c r="N521" i="3"/>
  <c r="M80" i="3"/>
  <c r="N80" i="3" s="1"/>
  <c r="K80" i="3"/>
  <c r="M503" i="3"/>
  <c r="N503" i="3" s="1"/>
  <c r="K503" i="3"/>
  <c r="M225" i="3"/>
  <c r="N225" i="3" s="1"/>
  <c r="K225" i="3"/>
  <c r="K68" i="3" l="1"/>
  <c r="K67" i="3"/>
  <c r="N67" i="3"/>
  <c r="K69" i="3"/>
  <c r="N69" i="3"/>
  <c r="K70" i="3"/>
  <c r="N70" i="3"/>
  <c r="N483" i="3"/>
  <c r="K483" i="3"/>
  <c r="N68" i="3"/>
  <c r="K71" i="3" l="1"/>
  <c r="M71" i="3"/>
  <c r="N71" i="3" s="1"/>
  <c r="K468" i="3" l="1"/>
  <c r="M468" i="3"/>
  <c r="N468" i="3" s="1"/>
  <c r="K469" i="3"/>
  <c r="M469" i="3"/>
  <c r="N469" i="3" s="1"/>
  <c r="K467" i="3"/>
  <c r="M467" i="3"/>
  <c r="N467" i="3" s="1"/>
  <c r="K39" i="3" l="1"/>
  <c r="M39" i="3"/>
  <c r="N39" i="3" s="1"/>
  <c r="M40" i="3"/>
  <c r="N40" i="3" s="1"/>
  <c r="K40" i="3"/>
  <c r="M523" i="3" l="1"/>
  <c r="N523" i="3" s="1"/>
  <c r="K523" i="3"/>
  <c r="K530" i="3" l="1"/>
  <c r="K531" i="3"/>
  <c r="K529" i="3"/>
  <c r="M519" i="3" l="1"/>
  <c r="N519" i="3" s="1"/>
  <c r="K519" i="3"/>
  <c r="M512" i="3"/>
  <c r="N512" i="3" s="1"/>
  <c r="K512" i="3"/>
  <c r="M515" i="3"/>
  <c r="N515" i="3" s="1"/>
  <c r="K515" i="3"/>
  <c r="M516" i="3"/>
  <c r="N516" i="3" s="1"/>
  <c r="K516" i="3"/>
  <c r="M514" i="3"/>
  <c r="N514" i="3" s="1"/>
  <c r="K514" i="3"/>
  <c r="M518" i="3"/>
  <c r="N518" i="3" s="1"/>
  <c r="K518" i="3"/>
  <c r="M513" i="3"/>
  <c r="N513" i="3" s="1"/>
  <c r="K513" i="3"/>
  <c r="K511" i="3"/>
  <c r="M530" i="3"/>
  <c r="M531" i="3"/>
  <c r="M529" i="3"/>
  <c r="M511" i="3"/>
  <c r="N530" i="3" l="1"/>
  <c r="N531" i="3"/>
  <c r="N529" i="3"/>
  <c r="N511" i="3"/>
  <c r="A12" i="1"/>
  <c r="A11" i="1"/>
  <c r="M38" i="3" l="1"/>
  <c r="N38" i="3" s="1"/>
  <c r="K38" i="3"/>
  <c r="M37" i="3"/>
  <c r="N37" i="3" s="1"/>
  <c r="K37" i="3"/>
  <c r="M500" i="3"/>
  <c r="K44" i="3"/>
  <c r="M12" i="3"/>
  <c r="K507" i="3" l="1"/>
  <c r="M507" i="3"/>
  <c r="N507" i="3" s="1"/>
  <c r="M45" i="3"/>
  <c r="N45" i="3" s="1"/>
  <c r="K45" i="3"/>
  <c r="K506" i="3"/>
  <c r="M506" i="3"/>
  <c r="N506" i="3" s="1"/>
  <c r="M501" i="3"/>
  <c r="N501" i="3" s="1"/>
  <c r="K501" i="3"/>
  <c r="M19" i="3"/>
  <c r="N19" i="3" s="1"/>
  <c r="K19" i="3"/>
  <c r="M15" i="3"/>
  <c r="N15" i="3" s="1"/>
  <c r="K15" i="3"/>
  <c r="M20" i="3"/>
  <c r="N20" i="3" s="1"/>
  <c r="K20" i="3"/>
  <c r="K18" i="3"/>
  <c r="M18" i="3"/>
  <c r="N18" i="3" s="1"/>
  <c r="K13" i="3"/>
  <c r="M13" i="3"/>
  <c r="N13" i="3" s="1"/>
  <c r="K505" i="3"/>
  <c r="M505" i="3"/>
  <c r="N505" i="3" s="1"/>
  <c r="M502" i="3"/>
  <c r="N502" i="3" s="1"/>
  <c r="K502" i="3"/>
  <c r="M16" i="3"/>
  <c r="N16" i="3" s="1"/>
  <c r="K16" i="3"/>
  <c r="M504" i="3"/>
  <c r="N504" i="3" s="1"/>
  <c r="K504" i="3"/>
  <c r="N500" i="3"/>
  <c r="K500" i="3"/>
  <c r="M44" i="3"/>
  <c r="N12" i="3"/>
  <c r="K12" i="3"/>
  <c r="N44" i="3" l="1"/>
  <c r="N22" i="3" l="1"/>
  <c r="N54" i="3"/>
  <c r="C14" i="4" s="1"/>
  <c r="M98" i="3" l="1"/>
  <c r="N98" i="3" s="1"/>
  <c r="K98" i="3"/>
  <c r="M94" i="3"/>
  <c r="N94" i="3" s="1"/>
  <c r="K94" i="3"/>
  <c r="K97" i="3"/>
  <c r="M97" i="3"/>
  <c r="N97" i="3" s="1"/>
  <c r="K96" i="3"/>
  <c r="M96" i="3"/>
  <c r="N96" i="3" s="1"/>
  <c r="M95" i="3"/>
  <c r="N95" i="3" s="1"/>
  <c r="K95" i="3"/>
  <c r="C10" i="4"/>
  <c r="C10" i="1"/>
  <c r="C12" i="1"/>
  <c r="M399" i="3" l="1"/>
  <c r="N399" i="3" s="1"/>
  <c r="K399" i="3" l="1"/>
  <c r="K457" i="3"/>
  <c r="K458" i="3"/>
  <c r="K454" i="3"/>
  <c r="K455" i="3"/>
  <c r="K456" i="3"/>
  <c r="N457" i="3" l="1"/>
  <c r="N458" i="3"/>
  <c r="N456" i="3"/>
  <c r="N455" i="3"/>
  <c r="N454" i="3"/>
  <c r="A23" i="1"/>
  <c r="A22" i="1"/>
  <c r="A21" i="1"/>
  <c r="A20" i="1"/>
  <c r="A19" i="1"/>
  <c r="A18" i="1"/>
  <c r="A17" i="1"/>
  <c r="A16" i="1"/>
  <c r="A15" i="1"/>
  <c r="A14" i="1"/>
  <c r="A13" i="1"/>
  <c r="A10" i="1"/>
  <c r="M442" i="3"/>
  <c r="K442" i="3"/>
  <c r="M410" i="3"/>
  <c r="N410" i="3" s="1"/>
  <c r="K409" i="3"/>
  <c r="K398" i="3"/>
  <c r="K397" i="3"/>
  <c r="M396" i="3"/>
  <c r="N396" i="3" s="1"/>
  <c r="M394" i="3"/>
  <c r="N394" i="3" s="1"/>
  <c r="K387" i="3"/>
  <c r="M386" i="3"/>
  <c r="N386" i="3" s="1"/>
  <c r="K368" i="3"/>
  <c r="N442" i="3" l="1"/>
  <c r="K410" i="3"/>
  <c r="M409" i="3"/>
  <c r="N409" i="3" s="1"/>
  <c r="M398" i="3"/>
  <c r="N398" i="3" s="1"/>
  <c r="M397" i="3"/>
  <c r="N397" i="3" s="1"/>
  <c r="K396" i="3"/>
  <c r="K394" i="3"/>
  <c r="M387" i="3"/>
  <c r="N387" i="3" s="1"/>
  <c r="K386" i="3"/>
  <c r="M368" i="3"/>
  <c r="N368" i="3" s="1"/>
  <c r="K369" i="3"/>
  <c r="M370" i="3"/>
  <c r="N370" i="3" s="1"/>
  <c r="M369" i="3" l="1"/>
  <c r="N369" i="3" s="1"/>
  <c r="K370" i="3"/>
  <c r="K349" i="3"/>
  <c r="K131" i="3" l="1"/>
  <c r="M131" i="3"/>
  <c r="N131" i="3" s="1"/>
  <c r="K183" i="3"/>
  <c r="M183" i="3"/>
  <c r="N183" i="3" s="1"/>
  <c r="K157" i="3"/>
  <c r="M157" i="3"/>
  <c r="N157" i="3" s="1"/>
  <c r="K120" i="3"/>
  <c r="M120" i="3"/>
  <c r="N120" i="3" s="1"/>
  <c r="M266" i="3"/>
  <c r="N266" i="3" s="1"/>
  <c r="K266" i="3"/>
  <c r="M172" i="3"/>
  <c r="N172" i="3" s="1"/>
  <c r="K172" i="3"/>
  <c r="M121" i="3"/>
  <c r="N121" i="3" s="1"/>
  <c r="K121" i="3"/>
  <c r="M159" i="3"/>
  <c r="N159" i="3" s="1"/>
  <c r="K159" i="3"/>
  <c r="M188" i="3"/>
  <c r="N188" i="3" s="1"/>
  <c r="K188" i="3"/>
  <c r="M160" i="3"/>
  <c r="N160" i="3" s="1"/>
  <c r="K160" i="3"/>
  <c r="M158" i="3"/>
  <c r="N158" i="3" s="1"/>
  <c r="K158" i="3"/>
  <c r="K128" i="3"/>
  <c r="M128" i="3"/>
  <c r="N128" i="3" s="1"/>
  <c r="M191" i="3"/>
  <c r="N191" i="3" s="1"/>
  <c r="K191" i="3"/>
  <c r="K216" i="3"/>
  <c r="M216" i="3"/>
  <c r="N216" i="3" s="1"/>
  <c r="M349" i="3"/>
  <c r="N349" i="3" s="1"/>
  <c r="M91" i="3" l="1"/>
  <c r="M89" i="3" l="1"/>
  <c r="N89" i="3" s="1"/>
  <c r="K89" i="3"/>
  <c r="K31" i="3"/>
  <c r="M31" i="3"/>
  <c r="N31" i="3" s="1"/>
  <c r="K79" i="3"/>
  <c r="M79" i="3"/>
  <c r="N79" i="3" s="1"/>
  <c r="K91" i="3"/>
  <c r="N91" i="3"/>
  <c r="K426" i="3"/>
  <c r="M414" i="3"/>
  <c r="N414" i="3" s="1"/>
  <c r="K415" i="3"/>
  <c r="M416" i="3"/>
  <c r="N416" i="3" s="1"/>
  <c r="M406" i="3"/>
  <c r="N406" i="3" s="1"/>
  <c r="K407" i="3"/>
  <c r="K408" i="3"/>
  <c r="K401" i="3"/>
  <c r="M390" i="3"/>
  <c r="N390" i="3" s="1"/>
  <c r="K390" i="3"/>
  <c r="M384" i="3"/>
  <c r="N384" i="3" s="1"/>
  <c r="M385" i="3"/>
  <c r="N385" i="3" s="1"/>
  <c r="M379" i="3"/>
  <c r="N379" i="3" s="1"/>
  <c r="M366" i="3"/>
  <c r="N366" i="3" s="1"/>
  <c r="K366" i="3"/>
  <c r="M365" i="3"/>
  <c r="N365" i="3" s="1"/>
  <c r="K365" i="3"/>
  <c r="M360" i="3"/>
  <c r="N360" i="3" s="1"/>
  <c r="K360" i="3"/>
  <c r="M351" i="3"/>
  <c r="N351" i="3" s="1"/>
  <c r="M347" i="3"/>
  <c r="N347" i="3" s="1"/>
  <c r="M339" i="3"/>
  <c r="N339" i="3" s="1"/>
  <c r="K340" i="3"/>
  <c r="M289" i="3" l="1"/>
  <c r="N289" i="3" s="1"/>
  <c r="K289" i="3"/>
  <c r="K286" i="3"/>
  <c r="M286" i="3"/>
  <c r="N286" i="3" s="1"/>
  <c r="M287" i="3"/>
  <c r="N287" i="3" s="1"/>
  <c r="K287" i="3"/>
  <c r="M462" i="3"/>
  <c r="N462" i="3" s="1"/>
  <c r="K462" i="3"/>
  <c r="M284" i="3"/>
  <c r="N284" i="3" s="1"/>
  <c r="K284" i="3"/>
  <c r="K288" i="3"/>
  <c r="M288" i="3"/>
  <c r="N288" i="3" s="1"/>
  <c r="K285" i="3"/>
  <c r="M285" i="3"/>
  <c r="N285" i="3" s="1"/>
  <c r="M426" i="3"/>
  <c r="N426" i="3" s="1"/>
  <c r="K414" i="3"/>
  <c r="K416" i="3"/>
  <c r="M415" i="3"/>
  <c r="N415" i="3" s="1"/>
  <c r="M401" i="3"/>
  <c r="K406" i="3"/>
  <c r="M408" i="3"/>
  <c r="N408" i="3" s="1"/>
  <c r="M407" i="3"/>
  <c r="N407" i="3" s="1"/>
  <c r="K385" i="3"/>
  <c r="K384" i="3"/>
  <c r="K379" i="3"/>
  <c r="K351" i="3"/>
  <c r="K347" i="3"/>
  <c r="K343" i="3"/>
  <c r="M343" i="3"/>
  <c r="N343" i="3" s="1"/>
  <c r="K339" i="3"/>
  <c r="M340" i="3"/>
  <c r="N340" i="3" s="1"/>
  <c r="M24" i="3"/>
  <c r="M133" i="3" l="1"/>
  <c r="N133" i="3" s="1"/>
  <c r="K133" i="3"/>
  <c r="M178" i="3"/>
  <c r="N178" i="3" s="1"/>
  <c r="K178" i="3"/>
  <c r="M170" i="3"/>
  <c r="N170" i="3" s="1"/>
  <c r="K170" i="3"/>
  <c r="K230" i="3"/>
  <c r="M230" i="3"/>
  <c r="N230" i="3" s="1"/>
  <c r="M34" i="3"/>
  <c r="N34" i="3" s="1"/>
  <c r="K34" i="3"/>
  <c r="M125" i="3"/>
  <c r="N125" i="3" s="1"/>
  <c r="K125" i="3"/>
  <c r="M26" i="3"/>
  <c r="N26" i="3" s="1"/>
  <c r="K26" i="3"/>
  <c r="M169" i="3"/>
  <c r="N169" i="3" s="1"/>
  <c r="K169" i="3"/>
  <c r="M254" i="3"/>
  <c r="N254" i="3" s="1"/>
  <c r="K254" i="3"/>
  <c r="K126" i="3"/>
  <c r="M126" i="3"/>
  <c r="N126" i="3" s="1"/>
  <c r="M182" i="3"/>
  <c r="N182" i="3" s="1"/>
  <c r="K182" i="3"/>
  <c r="M36" i="3"/>
  <c r="N36" i="3" s="1"/>
  <c r="K36" i="3"/>
  <c r="K168" i="3"/>
  <c r="M168" i="3"/>
  <c r="N168" i="3" s="1"/>
  <c r="N401" i="3"/>
  <c r="K261" i="3"/>
  <c r="M261" i="3"/>
  <c r="N261" i="3" s="1"/>
  <c r="M184" i="3"/>
  <c r="N184" i="3" s="1"/>
  <c r="K184" i="3"/>
  <c r="N24" i="3"/>
  <c r="K24" i="3"/>
  <c r="M102" i="3"/>
  <c r="M59" i="3" l="1"/>
  <c r="N59" i="3" s="1"/>
  <c r="K59" i="3"/>
  <c r="K62" i="3"/>
  <c r="M62" i="3"/>
  <c r="N62" i="3" s="1"/>
  <c r="K64" i="3"/>
  <c r="M64" i="3"/>
  <c r="N64" i="3" s="1"/>
  <c r="K63" i="3"/>
  <c r="M63" i="3"/>
  <c r="N63" i="3" s="1"/>
  <c r="K61" i="3"/>
  <c r="M61" i="3"/>
  <c r="N61" i="3" s="1"/>
  <c r="M58" i="3"/>
  <c r="N58" i="3" s="1"/>
  <c r="K58" i="3"/>
  <c r="K65" i="3"/>
  <c r="M65" i="3"/>
  <c r="N65" i="3" s="1"/>
  <c r="K57" i="3"/>
  <c r="M57" i="3"/>
  <c r="N57" i="3" s="1"/>
  <c r="K60" i="3"/>
  <c r="M60" i="3"/>
  <c r="N60" i="3" s="1"/>
  <c r="M66" i="3"/>
  <c r="N66" i="3" s="1"/>
  <c r="K66" i="3"/>
  <c r="K102" i="3"/>
  <c r="N102" i="3"/>
  <c r="M283" i="3" l="1"/>
  <c r="N283" i="3" s="1"/>
  <c r="K283" i="3"/>
  <c r="M282" i="3"/>
  <c r="N282" i="3" s="1"/>
  <c r="K282" i="3"/>
  <c r="M281" i="3"/>
  <c r="N281" i="3" s="1"/>
  <c r="K281" i="3"/>
  <c r="F15" i="4" l="1"/>
  <c r="E15" i="4"/>
  <c r="Q13" i="4"/>
  <c r="F13" i="4"/>
  <c r="E13" i="4"/>
  <c r="M35" i="3" l="1"/>
  <c r="N35" i="3" s="1"/>
  <c r="K35" i="3"/>
  <c r="K163" i="3" l="1"/>
  <c r="M163" i="3"/>
  <c r="N163" i="3" s="1"/>
  <c r="K161" i="3"/>
  <c r="M161" i="3"/>
  <c r="N161" i="3" s="1"/>
  <c r="M108" i="3"/>
  <c r="M114" i="3"/>
  <c r="K112" i="3" l="1"/>
  <c r="M112" i="3"/>
  <c r="N112" i="3" s="1"/>
  <c r="K105" i="3"/>
  <c r="M105" i="3"/>
  <c r="N105" i="3" s="1"/>
  <c r="K106" i="3"/>
  <c r="M106" i="3"/>
  <c r="N106" i="3" s="1"/>
  <c r="K104" i="3"/>
  <c r="M104" i="3"/>
  <c r="N104" i="3" s="1"/>
  <c r="N108" i="3"/>
  <c r="K108" i="3"/>
  <c r="K114" i="3"/>
  <c r="N114" i="3"/>
  <c r="M82" i="3"/>
  <c r="K77" i="3" l="1"/>
  <c r="M77" i="3"/>
  <c r="N77" i="3" s="1"/>
  <c r="K83" i="3"/>
  <c r="M83" i="3"/>
  <c r="N83" i="3" s="1"/>
  <c r="K86" i="3"/>
  <c r="M86" i="3"/>
  <c r="N86" i="3" s="1"/>
  <c r="M85" i="3"/>
  <c r="N85" i="3" s="1"/>
  <c r="K85" i="3"/>
  <c r="K78" i="3"/>
  <c r="M78" i="3"/>
  <c r="N78" i="3" s="1"/>
  <c r="M88" i="3"/>
  <c r="N88" i="3" s="1"/>
  <c r="K88" i="3"/>
  <c r="K84" i="3"/>
  <c r="M84" i="3"/>
  <c r="N84" i="3" s="1"/>
  <c r="K87" i="3"/>
  <c r="M87" i="3"/>
  <c r="N87" i="3" s="1"/>
  <c r="K82" i="3"/>
  <c r="N82" i="3"/>
  <c r="K29" i="3" l="1"/>
  <c r="M29" i="3"/>
  <c r="N29" i="3" s="1"/>
  <c r="M33" i="3"/>
  <c r="N33" i="3" s="1"/>
  <c r="K33" i="3"/>
  <c r="M28" i="3"/>
  <c r="N28" i="3" s="1"/>
  <c r="K28" i="3"/>
  <c r="M30" i="3"/>
  <c r="N30" i="3" s="1"/>
  <c r="N42" i="3" s="1"/>
  <c r="K30" i="3"/>
  <c r="N115" i="3"/>
  <c r="C12" i="4" l="1"/>
  <c r="C11" i="1"/>
  <c r="C20" i="4"/>
  <c r="C15" i="1"/>
  <c r="K155" i="3" l="1"/>
  <c r="M155" i="3"/>
  <c r="N155" i="3" s="1"/>
  <c r="M429" i="3" l="1"/>
  <c r="N429" i="3" s="1"/>
  <c r="M430" i="3"/>
  <c r="N430" i="3" s="1"/>
  <c r="M431" i="3"/>
  <c r="N431" i="3" s="1"/>
  <c r="M432" i="3"/>
  <c r="N432" i="3" s="1"/>
  <c r="M428" i="3"/>
  <c r="N428" i="3" s="1"/>
  <c r="K429" i="3" l="1"/>
  <c r="K431" i="3"/>
  <c r="K432" i="3"/>
  <c r="K430" i="3"/>
  <c r="K428" i="3"/>
  <c r="M236" i="3" l="1"/>
  <c r="N236" i="3" s="1"/>
  <c r="K236" i="3"/>
  <c r="M498" i="3" l="1"/>
  <c r="K498" i="3" l="1"/>
  <c r="N498" i="3"/>
  <c r="K423" i="3"/>
  <c r="K425" i="3"/>
  <c r="M310" i="3"/>
  <c r="N310" i="3" s="1"/>
  <c r="M319" i="3"/>
  <c r="N319" i="3" s="1"/>
  <c r="M320" i="3"/>
  <c r="N320" i="3" s="1"/>
  <c r="M321" i="3"/>
  <c r="N321" i="3" s="1"/>
  <c r="M322" i="3"/>
  <c r="N322" i="3" s="1"/>
  <c r="M324" i="3"/>
  <c r="N324" i="3" s="1"/>
  <c r="M325" i="3"/>
  <c r="N325" i="3" s="1"/>
  <c r="M326" i="3"/>
  <c r="N326" i="3" s="1"/>
  <c r="M327" i="3"/>
  <c r="N327" i="3" s="1"/>
  <c r="M328" i="3"/>
  <c r="N328" i="3" s="1"/>
  <c r="M329" i="3"/>
  <c r="N329" i="3" s="1"/>
  <c r="M330" i="3"/>
  <c r="N330" i="3" s="1"/>
  <c r="M331" i="3"/>
  <c r="N331" i="3" s="1"/>
  <c r="M332" i="3"/>
  <c r="N332" i="3" s="1"/>
  <c r="M333" i="3"/>
  <c r="N333" i="3" s="1"/>
  <c r="M334" i="3"/>
  <c r="N334" i="3" s="1"/>
  <c r="M338" i="3"/>
  <c r="N338" i="3" s="1"/>
  <c r="M341" i="3"/>
  <c r="N341" i="3" s="1"/>
  <c r="M345" i="3"/>
  <c r="N345" i="3" s="1"/>
  <c r="M346" i="3"/>
  <c r="N346" i="3" s="1"/>
  <c r="M348" i="3"/>
  <c r="N348" i="3" s="1"/>
  <c r="M350" i="3"/>
  <c r="N350" i="3" s="1"/>
  <c r="M354" i="3"/>
  <c r="N354" i="3" s="1"/>
  <c r="M356" i="3"/>
  <c r="N356" i="3" s="1"/>
  <c r="M357" i="3"/>
  <c r="N357" i="3" s="1"/>
  <c r="M362" i="3"/>
  <c r="N362" i="3" s="1"/>
  <c r="M363" i="3"/>
  <c r="N363" i="3" s="1"/>
  <c r="M367" i="3"/>
  <c r="N367" i="3" s="1"/>
  <c r="M371" i="3"/>
  <c r="N371" i="3" s="1"/>
  <c r="M372" i="3"/>
  <c r="N372" i="3" s="1"/>
  <c r="M373" i="3"/>
  <c r="N373" i="3" s="1"/>
  <c r="M374" i="3"/>
  <c r="N374" i="3" s="1"/>
  <c r="M376" i="3"/>
  <c r="N376" i="3" s="1"/>
  <c r="M378" i="3"/>
  <c r="N378" i="3" s="1"/>
  <c r="M380" i="3"/>
  <c r="N380" i="3" s="1"/>
  <c r="M381" i="3"/>
  <c r="N381" i="3" s="1"/>
  <c r="M383" i="3"/>
  <c r="N383" i="3" s="1"/>
  <c r="M391" i="3"/>
  <c r="N391" i="3" s="1"/>
  <c r="M392" i="3"/>
  <c r="N392" i="3" s="1"/>
  <c r="M395" i="3"/>
  <c r="N395" i="3" s="1"/>
  <c r="M402" i="3"/>
  <c r="N402" i="3" s="1"/>
  <c r="M403" i="3"/>
  <c r="N403" i="3" s="1"/>
  <c r="M412" i="3"/>
  <c r="N412" i="3" s="1"/>
  <c r="M413" i="3"/>
  <c r="N413" i="3" s="1"/>
  <c r="M417" i="3"/>
  <c r="N417" i="3" s="1"/>
  <c r="M419" i="3"/>
  <c r="N419" i="3" s="1"/>
  <c r="M420" i="3"/>
  <c r="N420" i="3" s="1"/>
  <c r="M422" i="3"/>
  <c r="N422" i="3" s="1"/>
  <c r="M425" i="3"/>
  <c r="N425" i="3" s="1"/>
  <c r="M433" i="3"/>
  <c r="N433" i="3" s="1"/>
  <c r="M434" i="3"/>
  <c r="N434" i="3" s="1"/>
  <c r="M435" i="3"/>
  <c r="N435" i="3" s="1"/>
  <c r="M436" i="3"/>
  <c r="N436" i="3" s="1"/>
  <c r="M438" i="3"/>
  <c r="N438" i="3" s="1"/>
  <c r="M439" i="3"/>
  <c r="N439" i="3" s="1"/>
  <c r="M440" i="3"/>
  <c r="N440" i="3" s="1"/>
  <c r="M441" i="3"/>
  <c r="N441" i="3" s="1"/>
  <c r="M443" i="3"/>
  <c r="N443" i="3" s="1"/>
  <c r="M446" i="3"/>
  <c r="N446" i="3" s="1"/>
  <c r="M447" i="3"/>
  <c r="N447" i="3" s="1"/>
  <c r="M448" i="3"/>
  <c r="N448" i="3" s="1"/>
  <c r="M450" i="3"/>
  <c r="N450" i="3" s="1"/>
  <c r="M451" i="3"/>
  <c r="N451" i="3" s="1"/>
  <c r="M452" i="3"/>
  <c r="N452" i="3" s="1"/>
  <c r="M453" i="3"/>
  <c r="N453" i="3" s="1"/>
  <c r="M312" i="3"/>
  <c r="N312" i="3" s="1"/>
  <c r="M313" i="3"/>
  <c r="N313" i="3" s="1"/>
  <c r="M314" i="3"/>
  <c r="N314" i="3" s="1"/>
  <c r="M315" i="3"/>
  <c r="N315" i="3" s="1"/>
  <c r="M316" i="3"/>
  <c r="N316" i="3" s="1"/>
  <c r="M317" i="3"/>
  <c r="N317" i="3" s="1"/>
  <c r="M318" i="3"/>
  <c r="N318" i="3" s="1"/>
  <c r="K337" i="3" l="1"/>
  <c r="M337" i="3"/>
  <c r="N337" i="3" s="1"/>
  <c r="K175" i="3"/>
  <c r="N175" i="3"/>
  <c r="K192" i="3"/>
  <c r="M192" i="3"/>
  <c r="N192" i="3" s="1"/>
  <c r="K221" i="3"/>
  <c r="M221" i="3"/>
  <c r="N221" i="3" s="1"/>
  <c r="M204" i="3"/>
  <c r="N204" i="3" s="1"/>
  <c r="K204" i="3"/>
  <c r="M251" i="3"/>
  <c r="N251" i="3" s="1"/>
  <c r="K251" i="3"/>
  <c r="K207" i="3"/>
  <c r="M207" i="3"/>
  <c r="N207" i="3" s="1"/>
  <c r="M238" i="3"/>
  <c r="N238" i="3" s="1"/>
  <c r="K238" i="3"/>
  <c r="M210" i="3"/>
  <c r="N210" i="3" s="1"/>
  <c r="K210" i="3"/>
  <c r="K198" i="3"/>
  <c r="M198" i="3"/>
  <c r="N198" i="3" s="1"/>
  <c r="K270" i="3"/>
  <c r="M270" i="3"/>
  <c r="N270" i="3" s="1"/>
  <c r="M257" i="3"/>
  <c r="N257" i="3" s="1"/>
  <c r="K257" i="3"/>
  <c r="M241" i="3"/>
  <c r="N241" i="3" s="1"/>
  <c r="K241" i="3"/>
  <c r="M466" i="3"/>
  <c r="N466" i="3" s="1"/>
  <c r="K466" i="3"/>
  <c r="M201" i="3"/>
  <c r="N201" i="3" s="1"/>
  <c r="K201" i="3"/>
  <c r="M275" i="3"/>
  <c r="N275" i="3" s="1"/>
  <c r="K275" i="3"/>
  <c r="K260" i="3"/>
  <c r="M260" i="3"/>
  <c r="N260" i="3" s="1"/>
  <c r="K244" i="3"/>
  <c r="M244" i="3"/>
  <c r="N244" i="3" s="1"/>
  <c r="M234" i="3"/>
  <c r="N234" i="3" s="1"/>
  <c r="K234" i="3"/>
  <c r="M268" i="3"/>
  <c r="N268" i="3" s="1"/>
  <c r="K268" i="3"/>
  <c r="M217" i="3"/>
  <c r="N217" i="3" s="1"/>
  <c r="K217" i="3"/>
  <c r="M278" i="3"/>
  <c r="N278" i="3" s="1"/>
  <c r="K278" i="3"/>
  <c r="K247" i="3"/>
  <c r="M247" i="3"/>
  <c r="N247" i="3" s="1"/>
  <c r="K213" i="3"/>
  <c r="M213" i="3"/>
  <c r="N213" i="3" s="1"/>
  <c r="M195" i="3"/>
  <c r="N195" i="3" s="1"/>
  <c r="K195" i="3"/>
  <c r="K229" i="3"/>
  <c r="M229" i="3"/>
  <c r="N229" i="3" s="1"/>
  <c r="M250" i="3"/>
  <c r="N250" i="3" s="1"/>
  <c r="K250" i="3"/>
  <c r="M193" i="3"/>
  <c r="N193" i="3" s="1"/>
  <c r="K193" i="3"/>
  <c r="K196" i="3"/>
  <c r="M196" i="3"/>
  <c r="N196" i="3" s="1"/>
  <c r="M220" i="3"/>
  <c r="N220" i="3" s="1"/>
  <c r="K220" i="3"/>
  <c r="M206" i="3"/>
  <c r="N206" i="3" s="1"/>
  <c r="K206" i="3"/>
  <c r="K253" i="3"/>
  <c r="M253" i="3"/>
  <c r="N253" i="3" s="1"/>
  <c r="K237" i="3"/>
  <c r="M237" i="3"/>
  <c r="N237" i="3" s="1"/>
  <c r="M203" i="3"/>
  <c r="N203" i="3" s="1"/>
  <c r="K203" i="3"/>
  <c r="K197" i="3"/>
  <c r="M197" i="3"/>
  <c r="N197" i="3" s="1"/>
  <c r="M269" i="3"/>
  <c r="N269" i="3" s="1"/>
  <c r="K269" i="3"/>
  <c r="K256" i="3"/>
  <c r="M256" i="3"/>
  <c r="N256" i="3" s="1"/>
  <c r="K240" i="3"/>
  <c r="M240" i="3"/>
  <c r="N240" i="3" s="1"/>
  <c r="K200" i="3"/>
  <c r="M200" i="3"/>
  <c r="N200" i="3" s="1"/>
  <c r="K272" i="3"/>
  <c r="M272" i="3"/>
  <c r="N272" i="3" s="1"/>
  <c r="K263" i="3"/>
  <c r="M263" i="3"/>
  <c r="N263" i="3" s="1"/>
  <c r="M259" i="3"/>
  <c r="N259" i="3" s="1"/>
  <c r="K259" i="3"/>
  <c r="M243" i="3"/>
  <c r="N243" i="3" s="1"/>
  <c r="K243" i="3"/>
  <c r="M233" i="3"/>
  <c r="N233" i="3" s="1"/>
  <c r="K233" i="3"/>
  <c r="M187" i="3"/>
  <c r="N187" i="3" s="1"/>
  <c r="K187" i="3"/>
  <c r="K277" i="3"/>
  <c r="M277" i="3"/>
  <c r="N277" i="3" s="1"/>
  <c r="K246" i="3"/>
  <c r="M246" i="3"/>
  <c r="N246" i="3" s="1"/>
  <c r="K232" i="3"/>
  <c r="M232" i="3"/>
  <c r="N232" i="3" s="1"/>
  <c r="M249" i="3"/>
  <c r="N249" i="3" s="1"/>
  <c r="K249" i="3"/>
  <c r="K464" i="3"/>
  <c r="M464" i="3"/>
  <c r="N464" i="3" s="1"/>
  <c r="M209" i="3"/>
  <c r="N209" i="3" s="1"/>
  <c r="K209" i="3"/>
  <c r="M219" i="3"/>
  <c r="N219" i="3" s="1"/>
  <c r="K219" i="3"/>
  <c r="K222" i="3"/>
  <c r="M222" i="3"/>
  <c r="N222" i="3" s="1"/>
  <c r="M205" i="3"/>
  <c r="N205" i="3" s="1"/>
  <c r="K205" i="3"/>
  <c r="M252" i="3"/>
  <c r="N252" i="3" s="1"/>
  <c r="K252" i="3"/>
  <c r="M218" i="3"/>
  <c r="N218" i="3" s="1"/>
  <c r="K218" i="3"/>
  <c r="M194" i="3"/>
  <c r="N194" i="3" s="1"/>
  <c r="K194" i="3"/>
  <c r="M226" i="3"/>
  <c r="N226" i="3" s="1"/>
  <c r="K226" i="3"/>
  <c r="K208" i="3"/>
  <c r="M208" i="3"/>
  <c r="N208" i="3" s="1"/>
  <c r="M202" i="3"/>
  <c r="N202" i="3" s="1"/>
  <c r="K202" i="3"/>
  <c r="M239" i="3"/>
  <c r="N239" i="3" s="1"/>
  <c r="K239" i="3"/>
  <c r="K212" i="3"/>
  <c r="M212" i="3"/>
  <c r="N212" i="3" s="1"/>
  <c r="K215" i="3"/>
  <c r="M215" i="3"/>
  <c r="N215" i="3" s="1"/>
  <c r="M211" i="3"/>
  <c r="N211" i="3" s="1"/>
  <c r="K211" i="3"/>
  <c r="K199" i="3"/>
  <c r="M199" i="3"/>
  <c r="N199" i="3" s="1"/>
  <c r="K271" i="3"/>
  <c r="M271" i="3"/>
  <c r="N271" i="3" s="1"/>
  <c r="K262" i="3"/>
  <c r="M262" i="3"/>
  <c r="N262" i="3" s="1"/>
  <c r="M258" i="3"/>
  <c r="N258" i="3" s="1"/>
  <c r="K258" i="3"/>
  <c r="M242" i="3"/>
  <c r="N242" i="3" s="1"/>
  <c r="K242" i="3"/>
  <c r="K231" i="3"/>
  <c r="M231" i="3"/>
  <c r="N231" i="3" s="1"/>
  <c r="K214" i="3"/>
  <c r="M214" i="3"/>
  <c r="N214" i="3" s="1"/>
  <c r="K276" i="3"/>
  <c r="M276" i="3"/>
  <c r="N276" i="3" s="1"/>
  <c r="M255" i="3"/>
  <c r="N255" i="3" s="1"/>
  <c r="K255" i="3"/>
  <c r="K245" i="3"/>
  <c r="M245" i="3"/>
  <c r="N245" i="3" s="1"/>
  <c r="M235" i="3"/>
  <c r="N235" i="3" s="1"/>
  <c r="K235" i="3"/>
  <c r="K279" i="3"/>
  <c r="M279" i="3"/>
  <c r="N279" i="3" s="1"/>
  <c r="M248" i="3"/>
  <c r="N248" i="3" s="1"/>
  <c r="K248" i="3"/>
  <c r="K388" i="3"/>
  <c r="M388" i="3"/>
  <c r="N388" i="3" s="1"/>
  <c r="K449" i="3"/>
  <c r="K421" i="3"/>
  <c r="K405" i="3"/>
  <c r="K377" i="3"/>
  <c r="K358" i="3"/>
  <c r="K342" i="3"/>
  <c r="K444" i="3"/>
  <c r="K352" i="3"/>
  <c r="K344" i="3"/>
  <c r="K323" i="3"/>
  <c r="K418" i="3"/>
  <c r="K382" i="3"/>
  <c r="K355" i="3"/>
  <c r="K359" i="3"/>
  <c r="K427" i="3"/>
  <c r="K411" i="3"/>
  <c r="K393" i="3"/>
  <c r="K375" i="3"/>
  <c r="K364" i="3"/>
  <c r="K445" i="3"/>
  <c r="K437" i="3"/>
  <c r="K353" i="3"/>
  <c r="K310" i="3"/>
  <c r="K453" i="3"/>
  <c r="K452" i="3"/>
  <c r="K450" i="3"/>
  <c r="M449" i="3"/>
  <c r="N449" i="3" s="1"/>
  <c r="K448" i="3"/>
  <c r="K439" i="3"/>
  <c r="M437" i="3"/>
  <c r="N437" i="3" s="1"/>
  <c r="K436" i="3"/>
  <c r="K422" i="3"/>
  <c r="K433" i="3"/>
  <c r="K447" i="3"/>
  <c r="K451" i="3"/>
  <c r="K443" i="3"/>
  <c r="M445" i="3"/>
  <c r="N445" i="3" s="1"/>
  <c r="K434" i="3"/>
  <c r="K438" i="3"/>
  <c r="K440" i="3"/>
  <c r="M427" i="3"/>
  <c r="N427" i="3" s="1"/>
  <c r="K419" i="3"/>
  <c r="M418" i="3"/>
  <c r="K417" i="3"/>
  <c r="K412" i="3"/>
  <c r="M411" i="3"/>
  <c r="N411" i="3" s="1"/>
  <c r="K413" i="3"/>
  <c r="K402" i="3"/>
  <c r="M393" i="3"/>
  <c r="N393" i="3" s="1"/>
  <c r="K395" i="3"/>
  <c r="K392" i="3"/>
  <c r="M382" i="3"/>
  <c r="M377" i="3"/>
  <c r="N377" i="3" s="1"/>
  <c r="K376" i="3"/>
  <c r="M375" i="3"/>
  <c r="N375" i="3" s="1"/>
  <c r="K372" i="3"/>
  <c r="K371" i="3"/>
  <c r="M364" i="3"/>
  <c r="N364" i="3" s="1"/>
  <c r="M359" i="3"/>
  <c r="N359" i="3" s="1"/>
  <c r="K348" i="3"/>
  <c r="K345" i="3"/>
  <c r="M342" i="3"/>
  <c r="N342" i="3" s="1"/>
  <c r="K338" i="3"/>
  <c r="K334" i="3"/>
  <c r="K331" i="3"/>
  <c r="K324" i="3"/>
  <c r="K319" i="3"/>
  <c r="K380" i="3"/>
  <c r="M355" i="3"/>
  <c r="N355" i="3" s="1"/>
  <c r="K327" i="3"/>
  <c r="K320" i="3"/>
  <c r="M353" i="3"/>
  <c r="N353" i="3" s="1"/>
  <c r="K363" i="3"/>
  <c r="K350" i="3"/>
  <c r="K332" i="3"/>
  <c r="K326" i="3"/>
  <c r="K354" i="3"/>
  <c r="K321" i="3"/>
  <c r="K381" i="3"/>
  <c r="K374" i="3"/>
  <c r="M358" i="3"/>
  <c r="N358" i="3" s="1"/>
  <c r="K356" i="3"/>
  <c r="K383" i="3"/>
  <c r="K329" i="3"/>
  <c r="K325" i="3"/>
  <c r="K333" i="3"/>
  <c r="K435" i="3"/>
  <c r="K378" i="3"/>
  <c r="K367" i="3"/>
  <c r="K322" i="3"/>
  <c r="K446" i="3"/>
  <c r="K391" i="3"/>
  <c r="K373" i="3"/>
  <c r="K362" i="3"/>
  <c r="K346" i="3"/>
  <c r="K330" i="3"/>
  <c r="K441" i="3"/>
  <c r="K420" i="3"/>
  <c r="K403" i="3"/>
  <c r="K357" i="3"/>
  <c r="M352" i="3"/>
  <c r="N352" i="3" s="1"/>
  <c r="K341" i="3"/>
  <c r="K328" i="3"/>
  <c r="M323" i="3"/>
  <c r="N323" i="3" s="1"/>
  <c r="M421" i="3"/>
  <c r="N421" i="3" s="1"/>
  <c r="M405" i="3"/>
  <c r="N405" i="3" s="1"/>
  <c r="M444" i="3"/>
  <c r="M423" i="3"/>
  <c r="N423" i="3" s="1"/>
  <c r="M344" i="3"/>
  <c r="N344" i="3" s="1"/>
  <c r="K316" i="3"/>
  <c r="K318" i="3"/>
  <c r="K317" i="3"/>
  <c r="K312" i="3"/>
  <c r="K315" i="3"/>
  <c r="K313" i="3"/>
  <c r="K314" i="3"/>
  <c r="M177" i="3" l="1"/>
  <c r="N177" i="3" s="1"/>
  <c r="K177" i="3"/>
  <c r="N418" i="3"/>
  <c r="K173" i="3"/>
  <c r="M173" i="3"/>
  <c r="N173" i="3" s="1"/>
  <c r="K176" i="3"/>
  <c r="M176" i="3"/>
  <c r="N176" i="3" s="1"/>
  <c r="K180" i="3"/>
  <c r="M180" i="3"/>
  <c r="N180" i="3" s="1"/>
  <c r="M482" i="3"/>
  <c r="N482" i="3" s="1"/>
  <c r="K482" i="3"/>
  <c r="M186" i="3"/>
  <c r="N186" i="3" s="1"/>
  <c r="K186" i="3"/>
  <c r="N444" i="3"/>
  <c r="N382" i="3"/>
  <c r="M179" i="3"/>
  <c r="N179" i="3" s="1"/>
  <c r="K179" i="3"/>
  <c r="M171" i="3"/>
  <c r="N171" i="3" s="1"/>
  <c r="K171" i="3"/>
  <c r="M174" i="3"/>
  <c r="N174" i="3" s="1"/>
  <c r="K174" i="3"/>
  <c r="M137" i="3"/>
  <c r="M93" i="3"/>
  <c r="K139" i="3" l="1"/>
  <c r="M139" i="3"/>
  <c r="N139" i="3" s="1"/>
  <c r="M144" i="3"/>
  <c r="N144" i="3" s="1"/>
  <c r="K144" i="3"/>
  <c r="K476" i="3"/>
  <c r="M476" i="3"/>
  <c r="N476" i="3" s="1"/>
  <c r="K479" i="3"/>
  <c r="M479" i="3"/>
  <c r="N479" i="3" s="1"/>
  <c r="M153" i="3"/>
  <c r="N153" i="3" s="1"/>
  <c r="K153" i="3"/>
  <c r="K154" i="3"/>
  <c r="M154" i="3"/>
  <c r="N154" i="3" s="1"/>
  <c r="M142" i="3"/>
  <c r="N142" i="3" s="1"/>
  <c r="K142" i="3"/>
  <c r="K138" i="3"/>
  <c r="M138" i="3"/>
  <c r="N138" i="3" s="1"/>
  <c r="M475" i="3"/>
  <c r="N475" i="3" s="1"/>
  <c r="K475" i="3"/>
  <c r="M143" i="3"/>
  <c r="N143" i="3" s="1"/>
  <c r="K143" i="3"/>
  <c r="K478" i="3"/>
  <c r="M478" i="3"/>
  <c r="N478" i="3" s="1"/>
  <c r="M152" i="3"/>
  <c r="N152" i="3" s="1"/>
  <c r="K152" i="3"/>
  <c r="K141" i="3"/>
  <c r="M141" i="3"/>
  <c r="N141" i="3" s="1"/>
  <c r="K145" i="3"/>
  <c r="M145" i="3"/>
  <c r="N145" i="3" s="1"/>
  <c r="K477" i="3"/>
  <c r="M477" i="3"/>
  <c r="N477" i="3" s="1"/>
  <c r="M140" i="3"/>
  <c r="N140" i="3" s="1"/>
  <c r="K140" i="3"/>
  <c r="K480" i="3"/>
  <c r="M480" i="3"/>
  <c r="N480" i="3" s="1"/>
  <c r="K137" i="3"/>
  <c r="N137" i="3"/>
  <c r="K93" i="3"/>
  <c r="N93" i="3"/>
  <c r="M56" i="3" l="1"/>
  <c r="N149" i="3" l="1"/>
  <c r="C24" i="4" s="1"/>
  <c r="N56" i="3"/>
  <c r="K56" i="3"/>
  <c r="N72" i="3" l="1"/>
  <c r="C16" i="4" s="1"/>
  <c r="C13" i="1"/>
  <c r="C17" i="1"/>
  <c r="B7" i="4" l="1"/>
  <c r="B2" i="4"/>
  <c r="B3" i="4"/>
  <c r="B5" i="4"/>
  <c r="B1" i="4"/>
  <c r="B7" i="1"/>
  <c r="B5" i="1"/>
  <c r="B2" i="1"/>
  <c r="B3" i="1"/>
  <c r="B1" i="1"/>
  <c r="M309" i="3" l="1"/>
  <c r="N309" i="3" s="1"/>
  <c r="M461" i="3"/>
  <c r="M491" i="3"/>
  <c r="M474" i="3" l="1"/>
  <c r="N474" i="3" s="1"/>
  <c r="K474" i="3"/>
  <c r="K118" i="3"/>
  <c r="M118" i="3"/>
  <c r="N118" i="3" s="1"/>
  <c r="K167" i="3"/>
  <c r="M167" i="3"/>
  <c r="N167" i="3" s="1"/>
  <c r="M473" i="3"/>
  <c r="N473" i="3" s="1"/>
  <c r="K473" i="3"/>
  <c r="K76" i="3"/>
  <c r="M76" i="3"/>
  <c r="N76" i="3" s="1"/>
  <c r="K311" i="3"/>
  <c r="K472" i="3"/>
  <c r="K166" i="3"/>
  <c r="K489" i="3"/>
  <c r="K151" i="3"/>
  <c r="K117" i="3"/>
  <c r="N461" i="3"/>
  <c r="M311" i="3"/>
  <c r="N311" i="3" s="1"/>
  <c r="N459" i="3" s="1"/>
  <c r="C30" i="4" s="1"/>
  <c r="K309" i="3"/>
  <c r="K461" i="3"/>
  <c r="N491" i="3"/>
  <c r="K491" i="3"/>
  <c r="M151" i="3"/>
  <c r="N151" i="3" s="1"/>
  <c r="K75" i="3"/>
  <c r="M75" i="3"/>
  <c r="M489" i="3"/>
  <c r="M166" i="3"/>
  <c r="N166" i="3" s="1"/>
  <c r="N307" i="3" s="1"/>
  <c r="M117" i="3"/>
  <c r="M472" i="3"/>
  <c r="N472" i="3" s="1"/>
  <c r="N117" i="3" l="1"/>
  <c r="C20" i="1"/>
  <c r="N135" i="3"/>
  <c r="C22" i="4" s="1"/>
  <c r="N489" i="3"/>
  <c r="C28" i="4"/>
  <c r="N75" i="3"/>
  <c r="N99" i="3" s="1"/>
  <c r="C18" i="4" s="1"/>
  <c r="N164" i="3"/>
  <c r="C26" i="4" s="1"/>
  <c r="N470" i="3"/>
  <c r="C32" i="4" s="1"/>
  <c r="J40" i="4"/>
  <c r="C19" i="1" l="1"/>
  <c r="C18" i="1"/>
  <c r="H22" i="4"/>
  <c r="C16" i="1"/>
  <c r="C21" i="1"/>
  <c r="L18" i="4"/>
  <c r="C14" i="1"/>
  <c r="N486" i="3"/>
  <c r="C34" i="4" s="1"/>
  <c r="I30" i="4"/>
  <c r="N20" i="4"/>
  <c r="J16" i="4"/>
  <c r="G40" i="4"/>
  <c r="R40" i="4"/>
  <c r="O40" i="4"/>
  <c r="M40" i="4"/>
  <c r="Q40" i="4"/>
  <c r="N40" i="4"/>
  <c r="F40" i="4"/>
  <c r="E40" i="4"/>
  <c r="P40" i="4"/>
  <c r="L40" i="4"/>
  <c r="K40" i="4"/>
  <c r="Q24" i="4"/>
  <c r="I40" i="4"/>
  <c r="H40" i="4"/>
  <c r="M16" i="4"/>
  <c r="L16" i="4"/>
  <c r="H16" i="4"/>
  <c r="I16" i="4"/>
  <c r="E30" i="4"/>
  <c r="O16" i="4"/>
  <c r="P16" i="4"/>
  <c r="F16" i="4"/>
  <c r="G16" i="4"/>
  <c r="Q16" i="4"/>
  <c r="R16" i="4"/>
  <c r="N16" i="4"/>
  <c r="K16" i="4"/>
  <c r="E16" i="4"/>
  <c r="R22" i="4"/>
  <c r="L22" i="4"/>
  <c r="M22" i="4"/>
  <c r="F22" i="4"/>
  <c r="N22" i="4"/>
  <c r="O22" i="4"/>
  <c r="Q22" i="4"/>
  <c r="E22" i="4"/>
  <c r="Q26" i="4"/>
  <c r="I26" i="4"/>
  <c r="P26" i="4"/>
  <c r="F26" i="4"/>
  <c r="O26" i="4"/>
  <c r="R26" i="4"/>
  <c r="N26" i="4"/>
  <c r="M26" i="4"/>
  <c r="L26" i="4"/>
  <c r="K26" i="4"/>
  <c r="J26" i="4"/>
  <c r="H26" i="4"/>
  <c r="E26" i="4"/>
  <c r="G26" i="4"/>
  <c r="H10" i="4"/>
  <c r="G10" i="4"/>
  <c r="I10" i="4"/>
  <c r="J10" i="4"/>
  <c r="K10" i="4"/>
  <c r="L10" i="4"/>
  <c r="P10" i="4"/>
  <c r="R10" i="4"/>
  <c r="M10" i="4"/>
  <c r="Q10" i="4"/>
  <c r="N10" i="4"/>
  <c r="E10" i="4"/>
  <c r="O10" i="4"/>
  <c r="F10" i="4"/>
  <c r="K22" i="4" l="1"/>
  <c r="P22" i="4"/>
  <c r="G22" i="4"/>
  <c r="J22" i="4"/>
  <c r="I22" i="4"/>
  <c r="O18" i="4"/>
  <c r="I34" i="4"/>
  <c r="C22" i="1"/>
  <c r="G18" i="4"/>
  <c r="H18" i="4"/>
  <c r="F18" i="4"/>
  <c r="R30" i="4"/>
  <c r="G30" i="4"/>
  <c r="N18" i="4"/>
  <c r="K18" i="4"/>
  <c r="P30" i="4"/>
  <c r="O30" i="4"/>
  <c r="N30" i="4"/>
  <c r="I18" i="4"/>
  <c r="K30" i="4"/>
  <c r="H30" i="4"/>
  <c r="L30" i="4"/>
  <c r="F30" i="4"/>
  <c r="Q30" i="4"/>
  <c r="E18" i="4"/>
  <c r="P18" i="4"/>
  <c r="Q18" i="4"/>
  <c r="R18" i="4"/>
  <c r="J18" i="4"/>
  <c r="M30" i="4"/>
  <c r="M18" i="4"/>
  <c r="J30" i="4"/>
  <c r="G24" i="4"/>
  <c r="K24" i="4"/>
  <c r="L24" i="4"/>
  <c r="F24" i="4"/>
  <c r="N24" i="4"/>
  <c r="O24" i="4"/>
  <c r="J24" i="4"/>
  <c r="M24" i="4"/>
  <c r="P24" i="4"/>
  <c r="R24" i="4"/>
  <c r="H24" i="4"/>
  <c r="E24" i="4"/>
  <c r="I24" i="4"/>
  <c r="R20" i="4"/>
  <c r="K20" i="4"/>
  <c r="R34" i="4"/>
  <c r="L20" i="4"/>
  <c r="L34" i="4"/>
  <c r="F20" i="4"/>
  <c r="P34" i="4"/>
  <c r="K34" i="4"/>
  <c r="H20" i="4"/>
  <c r="G34" i="4"/>
  <c r="N34" i="4"/>
  <c r="P20" i="4"/>
  <c r="E34" i="4"/>
  <c r="I20" i="4"/>
  <c r="O20" i="4"/>
  <c r="J20" i="4"/>
  <c r="M34" i="4"/>
  <c r="J34" i="4"/>
  <c r="Q20" i="4"/>
  <c r="E20" i="4"/>
  <c r="M20" i="4"/>
  <c r="G20" i="4"/>
  <c r="F34" i="4"/>
  <c r="Q34" i="4" l="1"/>
  <c r="O34" i="4"/>
  <c r="H34" i="4"/>
  <c r="H12" i="4"/>
  <c r="O12" i="4"/>
  <c r="M12" i="4"/>
  <c r="L12" i="4"/>
  <c r="J12" i="4"/>
  <c r="F12" i="4"/>
  <c r="N12" i="4"/>
  <c r="R12" i="4"/>
  <c r="E12" i="4"/>
  <c r="G12" i="4"/>
  <c r="K12" i="4"/>
  <c r="P12" i="4"/>
  <c r="Q12" i="4"/>
  <c r="I12" i="4"/>
  <c r="C3" i="1"/>
  <c r="E14" i="4" l="1"/>
  <c r="M14" i="4"/>
  <c r="I14" i="4"/>
  <c r="L14" i="4"/>
  <c r="R14" i="4"/>
  <c r="F14" i="4"/>
  <c r="Q14" i="4"/>
  <c r="P14" i="4"/>
  <c r="O14" i="4"/>
  <c r="N14" i="4"/>
  <c r="K14" i="4"/>
  <c r="H14" i="4"/>
  <c r="J14" i="4"/>
  <c r="G14" i="4"/>
  <c r="H28" i="4" l="1"/>
  <c r="R28" i="4"/>
  <c r="Q28" i="4"/>
  <c r="P28" i="4"/>
  <c r="G28" i="4"/>
  <c r="O28" i="4"/>
  <c r="N28" i="4"/>
  <c r="K28" i="4"/>
  <c r="M28" i="4"/>
  <c r="J28" i="4"/>
  <c r="L28" i="4"/>
  <c r="I28" i="4"/>
  <c r="F28" i="4"/>
  <c r="E28" i="4"/>
  <c r="N623" i="3" l="1"/>
  <c r="N627" i="3" s="1"/>
  <c r="C36" i="4" l="1"/>
  <c r="C42" i="4"/>
  <c r="C23" i="1"/>
  <c r="C26" i="1" s="1"/>
  <c r="I32" i="4" l="1"/>
  <c r="M32" i="4"/>
  <c r="O32" i="4"/>
  <c r="N32" i="4"/>
  <c r="G32" i="4"/>
  <c r="E32" i="4"/>
  <c r="K32" i="4"/>
  <c r="R32" i="4"/>
  <c r="J32" i="4"/>
  <c r="P32" i="4"/>
  <c r="H32" i="4"/>
  <c r="L32" i="4"/>
  <c r="Q32" i="4"/>
  <c r="F32" i="4"/>
  <c r="H36" i="4" l="1"/>
  <c r="P36" i="4"/>
  <c r="Q36" i="4"/>
  <c r="O36" i="4"/>
  <c r="M36" i="4"/>
  <c r="G36" i="4"/>
  <c r="I36" i="4"/>
  <c r="R36" i="4"/>
  <c r="E36" i="4"/>
  <c r="N36" i="4"/>
  <c r="J36" i="4"/>
  <c r="L36" i="4"/>
  <c r="F36" i="4"/>
  <c r="K36" i="4"/>
  <c r="L38" i="4" l="1"/>
  <c r="L42" i="4" s="1"/>
  <c r="P38" i="4"/>
  <c r="P42" i="4" s="1"/>
  <c r="Q38" i="4"/>
  <c r="Q42" i="4" s="1"/>
  <c r="M38" i="4"/>
  <c r="M42" i="4" s="1"/>
  <c r="R38" i="4"/>
  <c r="R42" i="4" s="1"/>
  <c r="F38" i="4"/>
  <c r="F42" i="4" s="1"/>
  <c r="O38" i="4"/>
  <c r="O42" i="4" s="1"/>
  <c r="H38" i="4"/>
  <c r="H42" i="4" s="1"/>
  <c r="I38" i="4"/>
  <c r="I42" i="4" s="1"/>
  <c r="J38" i="4"/>
  <c r="J42" i="4" s="1"/>
  <c r="K38" i="4"/>
  <c r="K42" i="4" s="1"/>
  <c r="E38" i="4"/>
  <c r="N38" i="4"/>
  <c r="N42" i="4" s="1"/>
  <c r="G38" i="4"/>
  <c r="G42" i="4" s="1"/>
  <c r="E42" i="4" l="1"/>
  <c r="F44" i="4"/>
  <c r="R44" i="4"/>
  <c r="G44" i="4"/>
  <c r="I44" i="4"/>
  <c r="M44" i="4"/>
  <c r="N44" i="4"/>
  <c r="H44" i="4"/>
  <c r="Q44" i="4"/>
  <c r="K44" i="4"/>
  <c r="O44" i="4"/>
  <c r="P44" i="4"/>
  <c r="D32" i="4"/>
  <c r="D18" i="4"/>
  <c r="D30" i="4"/>
  <c r="D36" i="4"/>
  <c r="D34" i="4"/>
  <c r="D40" i="4"/>
  <c r="D16" i="4"/>
  <c r="D14" i="4"/>
  <c r="D12" i="4"/>
  <c r="D24" i="4"/>
  <c r="D20" i="4"/>
  <c r="D26" i="4"/>
  <c r="D28" i="4"/>
  <c r="D22" i="4"/>
  <c r="D10" i="4"/>
  <c r="J44" i="4"/>
  <c r="D38" i="4"/>
  <c r="L44" i="4"/>
  <c r="D42" i="4" l="1"/>
  <c r="E43" i="4"/>
  <c r="E44" i="4"/>
  <c r="E45" i="4" l="1"/>
  <c r="F43" i="4"/>
  <c r="F45" i="4" l="1"/>
  <c r="G43" i="4"/>
  <c r="G45" i="4" l="1"/>
  <c r="H43" i="4"/>
  <c r="H45" i="4" l="1"/>
  <c r="I43" i="4"/>
  <c r="I45" i="4" l="1"/>
  <c r="J43" i="4"/>
  <c r="J45" i="4" l="1"/>
  <c r="K43" i="4"/>
  <c r="K45" i="4" l="1"/>
  <c r="L43" i="4"/>
  <c r="L45" i="4" l="1"/>
  <c r="M43" i="4"/>
  <c r="M45" i="4" l="1"/>
  <c r="N43" i="4"/>
  <c r="N45" i="4" l="1"/>
  <c r="O43" i="4"/>
  <c r="O45" i="4" l="1"/>
  <c r="P43" i="4"/>
  <c r="P45" i="4" l="1"/>
  <c r="Q43" i="4"/>
  <c r="R43" i="4" s="1"/>
  <c r="Q45" i="4" l="1"/>
  <c r="R45" i="4" l="1"/>
  <c r="R51" i="4"/>
</calcChain>
</file>

<file path=xl/sharedStrings.xml><?xml version="1.0" encoding="utf-8"?>
<sst xmlns="http://schemas.openxmlformats.org/spreadsheetml/2006/main" count="4357" uniqueCount="1997">
  <si>
    <t>ESPECIFICAÇÃO DO SERVIÇO</t>
  </si>
  <si>
    <t>TOTAL</t>
  </si>
  <si>
    <t>TOTAL GERAL</t>
  </si>
  <si>
    <t>ITEM</t>
  </si>
  <si>
    <t>CÓDIGO</t>
  </si>
  <si>
    <t>DESCRIÇÃO</t>
  </si>
  <si>
    <t>UND</t>
  </si>
  <si>
    <t>02.105.000070.SER</t>
  </si>
  <si>
    <t>04.101.000020.SER</t>
  </si>
  <si>
    <t>02.105.000073.SER</t>
  </si>
  <si>
    <t>24.103.000050.SER</t>
  </si>
  <si>
    <t>SINAPI</t>
  </si>
  <si>
    <t>CDHU</t>
  </si>
  <si>
    <t>FDE</t>
  </si>
  <si>
    <t>FONTE</t>
  </si>
  <si>
    <t>DATA-BASE</t>
  </si>
  <si>
    <t>ETAPA</t>
  </si>
  <si>
    <t>SUB-ETAPA</t>
  </si>
  <si>
    <t>QTD.</t>
  </si>
  <si>
    <t>CUSTO UNITÁRIO</t>
  </si>
  <si>
    <t>CUSTO TOTAL</t>
  </si>
  <si>
    <t>BDI</t>
  </si>
  <si>
    <t>PREÇO UNITÁRIO</t>
  </si>
  <si>
    <t>PREÇO TOTAL</t>
  </si>
  <si>
    <t>TOTAL DA OBRA</t>
  </si>
  <si>
    <t>#FIM</t>
  </si>
  <si>
    <t>VALOR</t>
  </si>
  <si>
    <t>PART.</t>
  </si>
  <si>
    <t>1º MÊS</t>
  </si>
  <si>
    <t>2º MÊS</t>
  </si>
  <si>
    <t>3º MÊS</t>
  </si>
  <si>
    <t>4º MÊS</t>
  </si>
  <si>
    <t>Faturamento mensal</t>
  </si>
  <si>
    <t>Total acumulado</t>
  </si>
  <si>
    <t>Faturamento mensal em percentual</t>
  </si>
  <si>
    <t>Total acumulado em percentual</t>
  </si>
  <si>
    <t>M</t>
  </si>
  <si>
    <t>TUBO DE PVC PARA REDE COLETORA DE ESGOTO DE PAREDE MACIÇA, DN 100 MM, JUNTA ELÁSTICA - FORNECIMENTO E ASSENTAMENTO. AF_01/2021</t>
  </si>
  <si>
    <t>TUBO DE PVC PARA REDE COLETORA DE ESGOTO DE PAREDE MACIÇA, DN 200 MM, JUNTA ELÁSTICA - FORNECIMENTO E ASSENTAMENTO. AF_01/2021</t>
  </si>
  <si>
    <t>UN</t>
  </si>
  <si>
    <t>JUNTA ARGAMASSADA ENTRE TUBO DN 600 MM E O POÇO DE VISITA/ CAIXA DE CONCRETO OU ALVENARIA EM REDES DE ESGOTO. AF_01/2021</t>
  </si>
  <si>
    <t>M2</t>
  </si>
  <si>
    <t>CALHA EM CHAPA DE AÇO GALVANIZADO NÚMERO 24, DESENVOLVIMENTO DE 100 CM, INCLUSO TRANSPORTE VERTICAL. AF_07/2019</t>
  </si>
  <si>
    <t>RUFO EM CHAPA DE AÇO GALVANIZADO NÚMERO 24, CORTE DE 25 CM, INCLUSO TRANSPORTE VERTICAL. AF_07/2019</t>
  </si>
  <si>
    <t>KG</t>
  </si>
  <si>
    <t>M3</t>
  </si>
  <si>
    <t>MONTAGEM E DESMONTAGEM DE FÔRMA DE PILARES RETANGULARES E ESTRUTURAS SIMILARES, PÉ-DIREITO SIMPLES, EM CHAPA DE MADEIRA COMPENSADA RESINADA, 6 UTILIZAÇÕES. AF_09/2020</t>
  </si>
  <si>
    <t>MONTAGEM E DESMONTAGEM DE FÔRMA DE VIGA, ESCORAMENTO METÁLICO, PÉ-DIREITO SIMPLES, EM CHAPA DE MADEIRA RESINADA, 6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</si>
  <si>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</si>
  <si>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</si>
  <si>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</si>
  <si>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</si>
  <si>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</si>
  <si>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</si>
  <si>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CONCRETO MAGRO PARA LASTRO, TRAÇO 1:4,5:4,5 (EM MASSA SECA DE CIMENTO/ AREIA MÉDIA/ BRITA 1) - PREPARO MECÂNICO COM BETONEIRA 400 L. AF_05/2021</t>
  </si>
  <si>
    <t>ELETRODUTO RÍGIDO ROSCÁVEL, PVC, DN 40 MM (1 1/4"),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</si>
  <si>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</si>
  <si>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</si>
  <si>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</si>
  <si>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</si>
  <si>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CURVA 90 GRAUS PARA ELETRODUTO, PVC, ROSCÁVEL, DN 40 MM (1 1/4"), PARA CIRCUITOS TERMINAIS, INSTALADA EM PAREDE - FORNECIMENTO E INSTALAÇÃO. AF_03/2023</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</si>
  <si>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</si>
  <si>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</si>
  <si>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</si>
  <si>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16 MM², ANTI-CHAMA 0,6/1,0 KV, PARA CIRCUITOS TERMINAIS - FORNECIMENTO E INSTALAÇÃO. AF_03/2023</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</si>
  <si>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</si>
  <si>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</si>
  <si>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</si>
  <si>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CAIXA OCTOGONAL 3" X 3", PVC, INSTALADA EM LAJE - FORNECIMENTO E INSTALAÇÃO. AF_03/2023</t>
  </si>
  <si>
    <t>CAIXA RETANGULAR 4" X 2" MÉDIA (1,30 M DO PISO), PVC, INSTALADA EM PAREDE - FORNECIMENTO E INSTALAÇÃO. AF_03/2023</t>
  </si>
  <si>
    <t>CAIXA RETANGULAR 4" X 2" MÉDIA (1,30 M DO PISO), METÁLICA, INSTALADA EM PAREDE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</si>
  <si>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</si>
  <si>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</si>
  <si>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INCLUINDO SUPORTE E PLACA - FORNECIMENTO E INSTALAÇÃO. AF_03/2023</t>
  </si>
  <si>
    <t>INTERRUPTOR SIMPLES (1 MÓDULO) COM INTERRUPTOR PARALELO (1 MÓDULO), 10A/250V, INCLUINDO SUPORTE E PLACA - FORNECIMENTO E INSTALAÇÃO. AF_03/2023</t>
  </si>
  <si>
    <t>INTERRUPTOR INTERMEDIÁRIO (1 MÓDULO), 10A/250V,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</si>
  <si>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</si>
  <si>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</si>
  <si>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</si>
  <si>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</si>
  <si>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</si>
  <si>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</si>
  <si>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(3 MÓDULOS), 2P+T 10 A, SEM SUPORTE E SEM PLACA - FORNECIMENTO E INSTALAÇÃO. AF_03/2023</t>
  </si>
  <si>
    <t>INTERRUPTOR SIMPLES (1 MÓDULO) COM 1 TOMADA DE EMBUTIR 2P+T 10 A, SEM SUPORTE E SEM PLACA - FORNECIMENTO E INSTALAÇÃO. AF_03/2023</t>
  </si>
  <si>
    <t>INTERRUPTOR PARALELO (1 MÓDULO) COM 1 TOMADA DE EMBUTIR 2P+T 10 A, SEM SUPORTE E SEM PLACA - FORNECIMENTO E INSTALAÇÃO. AF_03/2023</t>
  </si>
  <si>
    <t>AR CONDICIONADO SPLIT INVERTER, HI-WALL (PAREDE), 9000 BTU/H,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</si>
  <si>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</si>
  <si>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</si>
  <si>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LUVA DE REDUÇÃO, PVC, SOLDÁVEL, DN 25MM X 20MM, INSTALADO EM RAMAL OU SUB-RAMAL DE ÁGUA - FORNECIMENTO E INSTALAÇÃO. AF_06/2022</t>
  </si>
  <si>
    <t>TÊ DE REDUÇÃO, PVC, SOLDÁVEL, DN 32MM X 25MM, INSTALADO EM RAMAL OU SUB-RAMAL DE ÁGUA - FORNECIMENTO E INSTALAÇÃO. AF_06/2022</t>
  </si>
  <si>
    <t>JOELHO 90 GRAUS, PVC, SOLDÁVEL, DN 25MM, INSTALADO EM RAMAL DE DISTRIBUIÇÃO DE ÁGUA - FORNECIMENTO E INSTALAÇÃO. AF_06/2022</t>
  </si>
  <si>
    <t>CURVA 90 GRAUS, PVC, SOLDÁVEL, DN 32MM, INSTALADO EM RAMAL DE DISTRIBUIÇÃO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</si>
  <si>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</si>
  <si>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</si>
  <si>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LUVA DE CORRER, PVC, SOLDÁVEL, DN 25MM, INSTALADO EM PRUMADA DE ÁGUA - FORNECIMENTO E INSTALAÇÃO. AF_06/2022</t>
  </si>
  <si>
    <t>REDUÇÃO EXCÊNTRICA, PVC, SERIE R, ÁGUA PLUVIAL, DN 75 X 50 MM, JUNTA ELÁSTICA, FORNECIDO E INSTALADO EM RAMAL DE ENCAMINHAMENTO. AF_06/2022</t>
  </si>
  <si>
    <t>LUVA DE CORRER, PVC, SOLDÁVEL, DN 50MM, INSTALADO EM PRUMADA DE ÁGUA - FORNECIMENTO E INSTALAÇÃO. AF_06/2022</t>
  </si>
  <si>
    <t>TÊ DE REDUÇÃO, PVC, SOLDÁVEL, DN 50MM X 25MM, INSTALADO EM PRUMADA DE ÁGUA - FORNECIMENTO E INSTALAÇÃO. AF_06/2022</t>
  </si>
  <si>
    <t>LUVA SIMPLES, PVC, SERIE R, ÁGUA PLUVIAL, DN 100 MM, JUNTA ELÁSTICA, FORNECIDO E INSTALADO EM CONDUTORES VERTICAIS DE ÁGUAS PLUVIAIS.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</si>
  <si>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</si>
  <si>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</si>
  <si>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</si>
  <si>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</si>
  <si>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</si>
  <si>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</si>
  <si>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JOELHO 45 GRAUS, PVC, SERIE NORMAL, ESGOTO PREDIAL, DN 100 MM, JUNTA ELÁSTICA, FORNECIDO E INSTALADO EM RAMAL DE DESCARGA OU RAMAL DE ESGOTO SANITÁRIO. AF_08/2022</t>
  </si>
  <si>
    <t>LUVA SIMPLES, PVC, SERIE NORMAL, ESGOTO PREDIAL, DN 50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</si>
  <si>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</si>
  <si>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</si>
  <si>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</si>
  <si>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</si>
  <si>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</si>
  <si>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CURVA CURTA 90 GRAUS,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</si>
  <si>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</si>
  <si>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</si>
  <si>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</si>
  <si>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JOELHO 45 GRAUS, PVC, SERIE NORMAL, ESGOTO PREDIAL, DN 150 MM, JUNTA ELÁSTICA, FORNECIDO E INSTALADO EM SUBCOLETOR AÉREO DE ESGOTO SANITÁRIO. AF_08/2022</t>
  </si>
  <si>
    <t>TE, PVC, SOLDÁVEL, DN 25MM, INSTALADO EM DRENO DE AR-CONDICIONADO - FORNECIMENTO E INSTALAÇÃO. AF_08/2022</t>
  </si>
  <si>
    <t>BUCHA DE REDUÇÃO, CURTA, PVC, SOLDÁVEL, DN 32 X 25 MM, INSTALADO EM RAMAL OU SUB-RAMAL DE ÁGUA - FORNECIMENTO E INSTALAÇÃO. AF_06/2022</t>
  </si>
  <si>
    <t>BUCHA DE REDUÇÃO, LONGA, PVC, SOLDÁVEL, DN 50 X 25 MM, INSTALADO EM PRUMADA DE ÁGUA - FORNECIMENTO E INSTALAÇÃO. AF_06/2022</t>
  </si>
  <si>
    <t>CURVA 90 GRAUS, PVC, SOLDÁVEL, DN 50MM, INSTALADO EM RAMAL DE DISTRIBUIÇÃO DE ÁGUA - FORNECIMENTO E INSTALAÇÃO. AF_06/2022</t>
  </si>
  <si>
    <t>TE DE REDUÇÃO, 90 GRAUS, PVC, SOLDÁVEL, DN 50 MM X 32 MM, INSTALADO EM RAMAL DE DISTRIBUIÇÃO DE ÁGUA - FORNECIMENTO E INSTALAÇÃO. AF_06/2022</t>
  </si>
  <si>
    <t>JUNÇÃO DE REDUÇÃO INVERTIDA, PVC, SÉRIE NORMAL, ESGOTO PREDIAL, DN 100 X 50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</si>
  <si>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</si>
  <si>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</si>
  <si>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</si>
  <si>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 PVC, SÉRIE NORMAL, ESGOTO PREDIAL, DN 100 X 50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</si>
  <si>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</si>
  <si>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CAIXA ENTERRADA HIDRÁULICA RETANGULAR EM ALVENARIA COM TIJOLOS CERÂMICOS MACIÇOS, DIMENSÕES INTERNAS: 0,8X0,8X0,6 M PARA REDE DE ESGOTO. AF_12/2020</t>
  </si>
  <si>
    <t>CAIXA ENTERRADA HIDRÁULICA RETANGULAR EM ALVENARIA COM TIJOLOS CERÂMICOS MACIÇOS, DIMENSÕES INTERNAS: 0,6X0,6X0,6 M PARA REDE DE DRENAGEM. AF_12/2020</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</si>
  <si>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</si>
  <si>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</si>
  <si>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</si>
  <si>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CUBA DE EMBUTIR RETANGULAR DE AÇO INOXIDÁVEL, 46 X 30 X 12 CM - FORNECIMENTO E INSTALAÇÃO. AF_01/2020</t>
  </si>
  <si>
    <t>CUBA DE EMBUTIR OVAL EM LOUÇA BRANCA, 35 X 50CM OU EQUIVALENTE - FORNECIMENTO E INSTALAÇÃO. AF_01/2020</t>
  </si>
  <si>
    <t>TANQUE DE LOUÇA BRANCA COM COLUNA, 30L OU EQUIVALENTE, INCLUSO SIFÃO FLEXÍVEL EM PVC, VÁLVULA METÁLICA E TORNEIRA DE METAL CROMADO PADRÃO MÉDIO - FORNECIMENTO E INSTALAÇÃO. AF_01/2020</t>
  </si>
  <si>
    <t>BANCO ARTICULADO, EM ACO INOX, PARA PCD, FIXADO NA PAREDE - FORNECIMENTO E INSTALAÇÃO. AF_01/2020</t>
  </si>
  <si>
    <t>REGISTRO DE PRESSÃO BRUTO, LATÃO, ROSCÁVEL, 3/4", COM ACABAMENTO E CANOPLA CROMADOS - FORNECIMENTO E INSTALAÇÃO. AF_08/2021</t>
  </si>
  <si>
    <t>REGISTRO DE GAVETA BRUTO, LATÃO, ROSCÁVEL, 3/4", COM ACABAMENTO E CANOPLA CROMADOS - FORNECIMENTO E INSTALAÇÃO. AF_08/2021</t>
  </si>
  <si>
    <t>REGISTRO DE GAVETA BRUTO, LATÃO, ROSCÁVEL, 1 1/2", COM ACABAMENTO E CANOPLA CROMADOS - FORNECIMENTO E INSTALAÇÃO. AF_08/2021</t>
  </si>
  <si>
    <t>REGISTRO DE ESFERA, PVC, ROSCÁVEL, COM VOLANTE, 1 1/2" - FORNECIMENTO E INSTALAÇÃO. AF_08/2021</t>
  </si>
  <si>
    <t>CURVA LONGA, 45 GRAUS, PVC OCRE, JUNTA ELÁSTICA, DN 100 MM, PARA COLETOR PREDIAL DE ESGOTO. AF_06/2022</t>
  </si>
  <si>
    <t>ALVENARIA DE VEDAÇÃO DE BLOCOS CERÂMICOS FURADOS NA VERTICAL DE 14X19X39 CM (ESPESSURA 14 CM) E ARGAMASSA DE ASSENTAMENTO COM PREPARO EM BETONEIRA. AF_12/2021</t>
  </si>
  <si>
    <t>EXECUÇÃO DE PAVIMENTO EM PISO INTERTRAVADO, COM BLOCO 16 FACES DE 22 X 11 CM, ESPESSURA 6 CM. AF_10/2022</t>
  </si>
  <si>
    <t>EXECUÇÃO DE PAVIMENTO EM PISO INTERTRAVADO, COM BLOCO 16 FACES DE 22 X 11 CM, ESPESSURA 8 CM. AF_10/2022</t>
  </si>
  <si>
    <t>FUNDO SELADOR ACRÍLICO, APLICAÇÃO MANUAL EM PAREDE, UMA DEMÃO. AF_04/2023</t>
  </si>
  <si>
    <t>EMASSAMENTO COM MASSA LÁTEX, APLICAÇÃO EM TETO, UMA DEMÃO, LIXAMENTO MANUAL. AF_04/2023</t>
  </si>
  <si>
    <t>EMASSAMENTO COM MASSA LÁTEX, APLICAÇÃO EM PAREDE, UMA DEMÃO, LIXAMENTO MANUAL. AF_04/2023</t>
  </si>
  <si>
    <t>TEXTURA ACRÍLICA, APLICAÇÃO MANUAL EM PAREDE, UMA DEMÃO. AF_04/2023</t>
  </si>
  <si>
    <t>PINTURA LÁTEX ACRÍLICA ECONÔMICA, APLICAÇÃO MANUAL EM TETO, DUAS DEMÃOS. AF_04/2023</t>
  </si>
  <si>
    <t>PINTURA LÁTEX ACRÍLICA ECONÔMICA, APLICAÇÃO MANUAL EM PAREDES, DUAS DEMÃOS. AF_04/2023</t>
  </si>
  <si>
    <t>PINTURA FUNDO NIVELADOR ALQUÍDICO BRANCO EM MADEIRA. AF_01/2021</t>
  </si>
  <si>
    <t>PINTURA TINTA DE ACABAMENTO (PIGMENTADA) ESMALTE SINTÉTICO ACETINADO EM MADEIRA, 2 DEMÃOS. AF_01/2021</t>
  </si>
  <si>
    <t>PINTURA COM TINTA ALQUÍDICA DE ACABAMENTO (ESMALTE SINTÉTICO BRILHANTE) APLICADA A ROLO OU PINCEL SOBRE SUPERFÍCIES METÁLICAS (EXCETO PERFIL) EXECUTADO EM OBRA (02 DEMÃOS). AF_01/2020</t>
  </si>
  <si>
    <t>EXECUÇÃO DE PASSEIO (CALÇADA) OU PISO DE CONCRETO COM CONCRETO MOLDADO IN LOCO, USINADO C20, ACABAMENTO CONVENCIONAL, NÃO ARMADO. AF_08/2022</t>
  </si>
  <si>
    <t>EXECUÇÃO DE PASSEIO (CALÇADA) OU PISO DE CONCRETO COM CONCRETO MOLDADO IN LOCO, USINADO, ACABAMENTO CONVENCIONAL, ESPESSURA 8 CM, ARMADO. AF_08/2022</t>
  </si>
  <si>
    <t>M3XKM</t>
  </si>
  <si>
    <t>LIMPEZA MECANIZADA GERAL, INCLUSIVE REMOÇÃO DA COBERTURA VEGETAL - TRONCOS COM DIÂMETRO ATÉ 10CM - SEM TRANSPORTE</t>
  </si>
  <si>
    <t>CORTE E CARREGAMENTO PARA BOTA-FORA, INCLUSIVE TRANSPORTE ATÉ 1KM</t>
  </si>
  <si>
    <t>TRANSPORTE DE TERRA POR CAMINHÃO BASCULANTE, A PARTIR DE 1KM</t>
  </si>
  <si>
    <t>PORTÃO METÁLICO DE OBRA - 5M, PIVOTANTE, 2 FOLHAS, PARA TAPUME</t>
  </si>
  <si>
    <t>PORTÃO DE PEDESTRES - 1,15M, PARA TAPUME</t>
  </si>
  <si>
    <t>APILOAMENTO DO FUNDO DE VALAS, COM SOQUETE VIBRATÓRIO</t>
  </si>
  <si>
    <t>CJ</t>
  </si>
  <si>
    <t>QUADRO DE DISTRIBUIÇÃO EM CHAPA METÁLICA - PARA ATÉ 34 DISJUNTORES</t>
  </si>
  <si>
    <t>QUADRO DE DISTRIBUIÇÃO EM CHAPA METÁLICA - PARA ATÉ 70 DISJUNTORES</t>
  </si>
  <si>
    <t>CAIXA DE PASSAGEM E TAMPA PRÉ-MOLDADAS EM CONCRETO, SEM FUNDO, 40X40CM</t>
  </si>
  <si>
    <t>CAIXA DE PASSAGEM E TAMPA PRÉ-MOLDADAS EM CONCRETO, SEM FUNDO, 60X60CM</t>
  </si>
  <si>
    <t>BARRAMENTO DE COBRE PARA 200A - 25X4MM</t>
  </si>
  <si>
    <t>CABO DE COBRE NÚ, PARA ATERRAMENTO - 35,00MM2</t>
  </si>
  <si>
    <t>RETIRADA DE POSTE DE FERRO ENGASTADO NO SOLO</t>
  </si>
  <si>
    <t>GL</t>
  </si>
  <si>
    <t>BICA ALTA ARTICULÁVEL DE MESA - 1/2"</t>
  </si>
  <si>
    <t>SIFÃO TIPO PESADO, METAL CROMADO - 1 1/2"X2"</t>
  </si>
  <si>
    <t>TINTA BETUMINOSA - INTERIOR DE CALHAS, RUFOS E RINCÕES METÁLICOS</t>
  </si>
  <si>
    <t>ESMALTE SINTÉTICO - EXTERIOR DE CALHAS, RUFOS E CONDUTORES</t>
  </si>
  <si>
    <t>PLACA DE OBRA EM CHAPA DE AÇO GALVANIZADO</t>
  </si>
  <si>
    <t>RETIRADA DE GUIAS DE CONCRETO</t>
  </si>
  <si>
    <t>PAISAGISMO</t>
  </si>
  <si>
    <t>SERVIÇOS TÉCNICOS PROFISSIONAIS PARA OBTENÇÃO DO AVCB JUNTO AO CORPO DE BOMBEIROS PARA EDIFICAÇÕES ATÉ 2000 M2</t>
  </si>
  <si>
    <t>TX</t>
  </si>
  <si>
    <t>UNMES</t>
  </si>
  <si>
    <t>M2MES</t>
  </si>
  <si>
    <t>04.107.000032.SER</t>
  </si>
  <si>
    <t>04.107.000033.SER</t>
  </si>
  <si>
    <t>04.110.000042.SER</t>
  </si>
  <si>
    <t>05.107.000020.SER</t>
  </si>
  <si>
    <t>10.104.000055.SER</t>
  </si>
  <si>
    <t>13.102.000472.SER</t>
  </si>
  <si>
    <t>13.102.000473.SER</t>
  </si>
  <si>
    <t>13.107.000021.SER</t>
  </si>
  <si>
    <t>13.107.000284.SER</t>
  </si>
  <si>
    <t>22.150.000075.SER</t>
  </si>
  <si>
    <t>30.107.000100.SER</t>
  </si>
  <si>
    <t>16.113.000722.SER</t>
  </si>
  <si>
    <t>INSTALAÇÃO DE REFORÇO DE MADEIRA EM PAREDE DRYWALL. AF_07/2023</t>
  </si>
  <si>
    <t>CORDOALHA DE COBRE NU 50 MM², ENTERRADA - FORNECIMENTO E INSTALAÇÃO. AF_08/2023</t>
  </si>
  <si>
    <t>ELETRODUTO PVC RÍGIDO, DIÂMETRO 40MM, COM 3 METROS, PARA SPDA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</si>
  <si>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</si>
  <si>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</si>
  <si>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</si>
  <si>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MINI CAPTOR PARA SPDA - FORNECIMENTO E INSTALAÇÃO. AF_08/2023</t>
  </si>
  <si>
    <t>REATERRO MANUAL DE VALAS, COM COMPACTADOR DE SOLOS DE PERCUSSÃO. AF_08/2023</t>
  </si>
  <si>
    <t>FORRO EM DRYWALL, PARA AMBIENTES COMERCIAIS, INCLUSIVE ESTRUTURA BIRECIONAL DE FIXAÇÃO. AF_08/2023_PS</t>
  </si>
  <si>
    <t>IMPERMEABILIZAÇÃO DE SUPERFÍCIE COM ARGAMASSA POLIMÉRICA / MEMBRANA ACRÍLICA, 3 DEMÃOS. AF_09/2023</t>
  </si>
  <si>
    <t>IMPERMEABILIZAÇÃO DE SUPERFÍCIE COM EMULSÃO ASFÁLTICA, 2 DEMÃOS. AF_09/2023</t>
  </si>
  <si>
    <t>PROTEÇÃO MECÂNICA DE SUPERFICIE HORIZONTAL COM ARGAMASSA DE CIMENTO E AREIA, TRAÇO 1:3, E=3CM. AF_09/2023</t>
  </si>
  <si>
    <t>SUPORTE PARA 2 TUBOS HORIZONTAIS, ESPAÇADO A CADA 56 CM, EM PERFILADO COM COMPRIMENTO DE 25 CM FIXADO EM LAJE, POR METRO DE TUBULAÇÃO FIXADA. AF_09/2023</t>
  </si>
  <si>
    <t>LASTRO DE CONCRETO MAGRO, APLICADO EM PISOS, LAJES SOBRE SOLO OU RADIERS, ESPESSURA DE 5 CM. AF_01/2024</t>
  </si>
  <si>
    <t>LASTRO COM MATERIAL GRANULAR (PEDRA BRITADA N.1 E PEDRA BRITADA N.2), APLICADO EM PISOS OU LAJES SOBRE SOLO, ESPESSURA DE *10 CM*. AF_01/2024</t>
  </si>
  <si>
    <t>FABRICAÇÃO, MONTAGEM E DESMONTAGEM DE FÔRMA PARA BLOCO DE COROAMENTO, EM MADEIRA SERRADA, E=25 MM, 4 UTILIZAÇÕES. AF_01/2024</t>
  </si>
  <si>
    <t>ARMAÇÃO DE BLOCO UTILIZANDO AÇO CA-50 DE 6,3 MM - MONTAGEM. AF_01/2024</t>
  </si>
  <si>
    <t>ARMAÇÃO DE BLOCO UTILIZANDO AÇO CA-50 DE 10 MM - MONTAGEM. AF_01/2024</t>
  </si>
  <si>
    <t>CONCRETAGEM DE BLOCO DE COROAMENTO OU VIGA BALDRAME, FCK 30 MPA, COM USO DE BOMBA - LANÇAMENTO, ADENSAMENTO E ACABAMENTO. AF_01/2024</t>
  </si>
  <si>
    <t>TAPUME COM TELHA METÁLICA. AF_03/2024</t>
  </si>
  <si>
    <t>VERGA MOLDADA IN LOCO COM UTILIZAÇÃO DE BLOCOS CANALETA, ESPESSURA DE *20* CM. AF_03/2024</t>
  </si>
  <si>
    <t>CONTRAVERGA MOLDADA IN LOCO COM UTILIZAÇÃO DE BLOCOS CANALETA, ESPESSURA DE *20* CM. AF_03/2024</t>
  </si>
  <si>
    <t>FIXAÇÃO (ENCUNHAMENTO) DE ALVENARIA DE VEDAÇÃO COM ARGAMASSA APLICADA COM BISNAGA. AF_03/2024</t>
  </si>
  <si>
    <t>CINTA DE AMARRAÇÃO DE ALVENARIA MOLDADA IN LOCO COM UTILIZAÇÃO DE BLOCOS CANALETA, ESPESSURA DE *15* CM. AF_03/2024</t>
  </si>
  <si>
    <t>VERGA PRÉ-FABRICADA COM ATÉ 1,5 M DE VÃO, ESPESSURA DE *15* CM. AF_03/2024</t>
  </si>
  <si>
    <t>ADAPTADOR CURTO COM BOLSA E ROSCA PARA REGISTRO, PVC, SOLDÁVEL, DN 50MM X 1.1/4", INSTALADO EM RAMAL DE DISTRIBUIÇÃO DE ÁGUA - FORNECIMENTO E INSTALAÇÃO. AF_06/2022</t>
  </si>
  <si>
    <t>VÁLVULA EM METAL CROMADO 1.1/2" X 1.1/2" PARA TANQUE OU LAVATÓRIO, COM OU SEM LADRÃO - FORNECIMENTO E INSTALAÇÃO. AF_01/2020</t>
  </si>
  <si>
    <t>VÁLVULA EM PLÁSTICO 1" PARA PIA, TANQUE OU LAVATÓRIO, COM OU SEM LADRÃO - FORNECIMENTO E INSTALAÇÃO. AF_01/2020</t>
  </si>
  <si>
    <t>TORNEIRA CROMADA TUBO MÓVEL, DE MESA, 1/2" OU 3/4", PARA PIA DE COZINHA, PADRÃO ALTO - FORNECIMENTO E INSTALAÇÃO. AF_01/2020</t>
  </si>
  <si>
    <t>TORNEIRA CROMADA 1/2" OU 3/4" PARA TANQUE, PADRÃO POPULAR - FORNECIMENTO E INSTALAÇÃO. AF_01/2020</t>
  </si>
  <si>
    <t>MICTÓRIO SIFONADO LOUÇA BRANCA - PADRÃO MÉDIO - FORNECIMENTO E INSTALAÇÃO. AF_01/2020</t>
  </si>
  <si>
    <t>CHUVEIRO ELÉTRICO COMUM CORPO PLÁSTICO, TIPO DUCHA - FORNECIMENTO E INSTALAÇÃO. AF_01/2020</t>
  </si>
  <si>
    <t>KIT CAVALETE PARA MEDIÇÃO DE ÁGUA - ENTRADA INDIVIDUALIZADA, EM CPVC DN 28 MM (1"), PARA 1 MEDIDOR - FORNECIMENTO E INSTALAÇÃO (EXCLUSIVE HIDRÔMETRO). AF_03/2024</t>
  </si>
  <si>
    <t>HIDRÔMETRO DN 1/2", 1,5 M3/H - FORNECIMENTO E INSTALAÇÃO. AF_03/2024</t>
  </si>
  <si>
    <t>APLICAÇÃO MANUAL DE MASSA ACRÍLICA EM PAREDES EXTERNAS DE CASAS, UMA DEMÃO. AF_03/2024</t>
  </si>
  <si>
    <t>PISO PODOTÁTIL DE ALERTA OU DIRECIONAL, DE CONCRETO, ASSENTADO SOBRE ARGAMASSA. AF_03/2024</t>
  </si>
  <si>
    <t>EMBOÇO, EM ARGAMASSA TRAÇO 1:2:8, PREPARO MECÂNICO, APLICADO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</si>
  <si>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</si>
  <si>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MONTAGEM E DESMONTAGEM DE ANDAIME MODULAR FACHADEIRO, COM PISO METÁLICO, PARA EDIFÍCIOS COM MULTIPLOS PAVIMENTOS (EXCLUSIVE ANDAIME E LIMPEZA). AF_03/2024</t>
  </si>
  <si>
    <t>RETIRADA DE TAPUME METÁLICO</t>
  </si>
  <si>
    <t>ADAPTADOR CURTO COM BOLSA E ROSCA PARA REGISTRO, PVC, SOLDÁVEL, DN 50 MM X 1 1/2", INSTALADO EM RESERVAÇÃO PREDIAL DE ÁGUA - FORNECIMENTO E INSTALAÇÃO. AF_04/2024</t>
  </si>
  <si>
    <t>CURVA 90 GRAUS, PVC, SOLDÁVEL, DN 60 MM, INSTALADO EM RESERVAÇÃO PREDIAL DE ÁGUA - FORNECIMENTO E INSTALAÇÃO. AF_04/2024</t>
  </si>
  <si>
    <t>RAMPA DE ACESSIBILIDADE EM CONCRETO MOLDADO IN LOCO, EM CALÇADA NOVA COM LARGURA MAIOR OU IGUAL À 3,00 M, FCK 25MPA, COM PISO PODOTÁTIL. AF_03/2024</t>
  </si>
  <si>
    <t>AR CONDICIONADO SPLIT INVERTER, PISO TETO, 36000 BTU/H, CICLO FRIO - FORNECIMENTO E INSTALAÇÃO. AF_11/2021_PSE</t>
  </si>
  <si>
    <t/>
  </si>
  <si>
    <t>IMPERMEABILIZAÇÃO DE SUPERFÍCIE COM ARGAMASSA POLIMÉRICA / MEMBRANA ACRÍLICA, 4 DEMÃOS, REFORÇADA COM VÉU DE POLIÉSTER (MAV). AF_09/2023</t>
  </si>
  <si>
    <t>LUMINÁRIA DE EMERGÊNCIA, COM 30 LÂMPADAS LED DE 2 W, SEM REATOR - FORNECIMENTO E INSTALAÇÃO. AF_09/2024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</si>
  <si>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</si>
  <si>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</si>
  <si>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</si>
  <si>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50MM, INSTALADO EM RAMAL DE DISTRIBUIÇÃO DE ÁGUA - FORNECIMENTO E INSTALAÇÃO. AF_06/2022</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</si>
  <si>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</si>
  <si>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</si>
  <si>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</si>
  <si>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REVESTIMENTO CERÂMICO PARA PAREDES INTERNAS COM PLACAS TIPO ESMALTADA DE DIMENSÕES 60X60 CM APLICADAS NA ALTURA INTEIRA DAS PAREDES. AF_02/2023_PE</t>
  </si>
  <si>
    <t>CABO DE COBRE 25MM2 - ISOLAMENTO PARA 0,6/1KV - CLASSE 5 - FLEXÍVEL - ISOLAÇÃO EM EPR 90 C</t>
  </si>
  <si>
    <t>DUCHA HIGIÊNICA FLEXÍVEL COM REGISTRO DE PAREDE</t>
  </si>
  <si>
    <t>PISO PODOTÁTIL, ALERTA DIRECIONAL, INTERTRAVADO 6CM</t>
  </si>
  <si>
    <t>DEMARCAÇÃO E PINTURA DE FAIXAS ATÉ 10CM - BORRACHA CLORADA</t>
  </si>
  <si>
    <t>LUMINÁRIA TIPO PLAFON QUADRADA, DE SOBREPOR, COM LED DE 18 W - FORNECIMENTO E INSTALAÇÃO. AF_09/2024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</si>
  <si>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</si>
  <si>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</si>
  <si>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</si>
  <si>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</si>
  <si>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</si>
  <si>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</si>
  <si>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</si>
  <si>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</si>
  <si>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ABRAÇADEIRA DE FIXAÇÃO DE BRAÇOS DE LUMINÁRIAS DE 2" - FORNECIMENTO E INSTALAÇÃO. AF_02/2025</t>
  </si>
  <si>
    <t>LUMINÁRIA DE LED PARA ILUMINAÇÃO PÚBLICA, DE 51 W ATÉ 67 W - FORNECIMENTO E INSTALAÇÃO. AF_02/2025_PS</t>
  </si>
  <si>
    <t>RELÉ FOTOELÉTRICO PARA COMANDO DE ILUMINAÇÃO EXTERNA 1000 W - FORNECIMENTO E INSTALAÇÃO. AF_02/2025</t>
  </si>
  <si>
    <t>PEITORIL LINEAR EM GRANITO OU MÁRMORE, L = 15CM, ASSENTADO COM ARGAMASSA 1:6 COM ADITIVO. AF_11/2020</t>
  </si>
  <si>
    <t>01.17.031</t>
  </si>
  <si>
    <t>01.17.051</t>
  </si>
  <si>
    <t>01.17.081</t>
  </si>
  <si>
    <t>01.17.111</t>
  </si>
  <si>
    <t>01.21.010</t>
  </si>
  <si>
    <t>01.21.140</t>
  </si>
  <si>
    <t>02.02.140</t>
  </si>
  <si>
    <t>02.02.150</t>
  </si>
  <si>
    <t>02.05.212</t>
  </si>
  <si>
    <t>03.01.200</t>
  </si>
  <si>
    <t>03.01.230</t>
  </si>
  <si>
    <t>03.07.030</t>
  </si>
  <si>
    <t>05.07.040</t>
  </si>
  <si>
    <t>05.09.007</t>
  </si>
  <si>
    <t>06.01.020</t>
  </si>
  <si>
    <t>06.02.020</t>
  </si>
  <si>
    <t>06.11.040</t>
  </si>
  <si>
    <t>07.01.010</t>
  </si>
  <si>
    <t>07.01.020</t>
  </si>
  <si>
    <t>07.02.020</t>
  </si>
  <si>
    <t>07.11.020</t>
  </si>
  <si>
    <t>07.12.030</t>
  </si>
  <si>
    <t>08.03.020</t>
  </si>
  <si>
    <t>09.04.050</t>
  </si>
  <si>
    <t>10.01.040</t>
  </si>
  <si>
    <t>10.01.060</t>
  </si>
  <si>
    <t>12.01.041</t>
  </si>
  <si>
    <t>12.05.010</t>
  </si>
  <si>
    <t>13.01.130</t>
  </si>
  <si>
    <t>14.10.111</t>
  </si>
  <si>
    <t>15.03.030</t>
  </si>
  <si>
    <t>17.02.040</t>
  </si>
  <si>
    <t>18.08.110</t>
  </si>
  <si>
    <t>18.08.120</t>
  </si>
  <si>
    <t>21.03.151</t>
  </si>
  <si>
    <t>24.02.460</t>
  </si>
  <si>
    <t>25.02.110</t>
  </si>
  <si>
    <t>28.01.550</t>
  </si>
  <si>
    <t>28.20.650</t>
  </si>
  <si>
    <t>33.07.140</t>
  </si>
  <si>
    <t>34.04.160</t>
  </si>
  <si>
    <t>34.04.280</t>
  </si>
  <si>
    <t>35.04.150</t>
  </si>
  <si>
    <t>37.03.210</t>
  </si>
  <si>
    <t>37.06.014</t>
  </si>
  <si>
    <t>37.13.640</t>
  </si>
  <si>
    <t>37.13.840</t>
  </si>
  <si>
    <t>37.13.850</t>
  </si>
  <si>
    <t>37.14.510</t>
  </si>
  <si>
    <t>37.24.031</t>
  </si>
  <si>
    <t>37.24.042</t>
  </si>
  <si>
    <t>37.25.110</t>
  </si>
  <si>
    <t>38.04.080</t>
  </si>
  <si>
    <t>38.07.200</t>
  </si>
  <si>
    <t>38.13.010</t>
  </si>
  <si>
    <t>38.13.040</t>
  </si>
  <si>
    <t>38.22.620</t>
  </si>
  <si>
    <t>38.23.020</t>
  </si>
  <si>
    <t>39.04.050</t>
  </si>
  <si>
    <t>39.10.160</t>
  </si>
  <si>
    <t>39.10.240</t>
  </si>
  <si>
    <t>39.21.020</t>
  </si>
  <si>
    <t>39.21.050</t>
  </si>
  <si>
    <t>39.21.090</t>
  </si>
  <si>
    <t>39.21.110</t>
  </si>
  <si>
    <t>39.21.231</t>
  </si>
  <si>
    <t>40.02.600</t>
  </si>
  <si>
    <t>40.02.620</t>
  </si>
  <si>
    <t>40.11.010</t>
  </si>
  <si>
    <t>40.11.240</t>
  </si>
  <si>
    <t>41.10.430</t>
  </si>
  <si>
    <t>41.11.440</t>
  </si>
  <si>
    <t>41.11.450</t>
  </si>
  <si>
    <t>41.11.712</t>
  </si>
  <si>
    <t>41.13.102</t>
  </si>
  <si>
    <t>42.05.200</t>
  </si>
  <si>
    <t>42.05.300</t>
  </si>
  <si>
    <t>42.05.310</t>
  </si>
  <si>
    <t>42.05.380</t>
  </si>
  <si>
    <t>42.20.240</t>
  </si>
  <si>
    <t>42.20.310</t>
  </si>
  <si>
    <t>43.07.360</t>
  </si>
  <si>
    <t>43.10.454</t>
  </si>
  <si>
    <t>44.01.240</t>
  </si>
  <si>
    <t>44.02.200</t>
  </si>
  <si>
    <t>44.03.300</t>
  </si>
  <si>
    <t>44.03.316</t>
  </si>
  <si>
    <t>44.20.110</t>
  </si>
  <si>
    <t>45.03.110</t>
  </si>
  <si>
    <t>46.01.040</t>
  </si>
  <si>
    <t>46.02.010</t>
  </si>
  <si>
    <t>46.03.038</t>
  </si>
  <si>
    <t>46.03.040</t>
  </si>
  <si>
    <t>46.03.050</t>
  </si>
  <si>
    <t>46.03.060</t>
  </si>
  <si>
    <t>46.03.080</t>
  </si>
  <si>
    <t>46.04.010</t>
  </si>
  <si>
    <t>46.04.020</t>
  </si>
  <si>
    <t>46.12.080</t>
  </si>
  <si>
    <t>46.12.260</t>
  </si>
  <si>
    <t>47.05.040</t>
  </si>
  <si>
    <t>47.05.110</t>
  </si>
  <si>
    <t>48.05.020</t>
  </si>
  <si>
    <t>48.05.030</t>
  </si>
  <si>
    <t>49.06.420</t>
  </si>
  <si>
    <t>49.12.010</t>
  </si>
  <si>
    <t>49.12.030</t>
  </si>
  <si>
    <t>49.12.110</t>
  </si>
  <si>
    <t>49.12.120</t>
  </si>
  <si>
    <t>50.10.120</t>
  </si>
  <si>
    <t>54.01.210</t>
  </si>
  <si>
    <t>54.01.400</t>
  </si>
  <si>
    <t>54.03.210</t>
  </si>
  <si>
    <t>54.03.230</t>
  </si>
  <si>
    <t>54.03.240</t>
  </si>
  <si>
    <t>54.06.040</t>
  </si>
  <si>
    <t>54.06.100</t>
  </si>
  <si>
    <t>55.01.020</t>
  </si>
  <si>
    <t>69.20.340</t>
  </si>
  <si>
    <t>97.02.194</t>
  </si>
  <si>
    <t>97.02.195</t>
  </si>
  <si>
    <t>97.02.197</t>
  </si>
  <si>
    <t>97.02.198</t>
  </si>
  <si>
    <t>97.02.210</t>
  </si>
  <si>
    <t>CHAPISCO APLICADO EM ALVENARIA (COM PRESENÇA DE VÃOS) E ESTRUTURAS DE CONCRETO DE FACHADA, COM COLHER DE PEDREIRO. ARGAMASSA TRAÇO 1:3 COM PREPARO EM BETONEIRA 400L. AF_10/2022</t>
  </si>
  <si>
    <t>ADAPTADOR CURTO COM BOLSA E ROSCA PARA REGISTRO, PVC, SOLDÁVEL, DN 25 MM X 3/4", INSTALADO EM RESERVAÇÃO PREDIAL DE ÁGUA - FORNECIMENTO E INSTALAÇÃO. AF_04/2024</t>
  </si>
  <si>
    <t>BUCHA DE REDUÇÃO, LONGA, PVC, SOLDÁVEL, DN 50 X 32 MM, INSTALADO EM RAMAL DE DISTRIBUIÇÃO DE ÁGUA - FORNECIMENTO E INSTALAÇÃO. AF_06/2022</t>
  </si>
  <si>
    <t>CURVA DE TRANSPOSIÇÃO, PVC, SOLDÁVEL, DN 25MM,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</si>
  <si>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</si>
  <si>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</si>
  <si>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LOCAÇÃO CONVENCIONAL DE OBRA, UTILIZANDO GABARITO DE TÁBUAS CORRIDAS PONTALETADAS A CADA 2,00M - 2 UTILIZAÇÕES. AF_03/2024</t>
  </si>
  <si>
    <t>BARRA DE APOIO RETA, EM ACO INOX POLIDO, COMPRIMENTO 70 CM, FIXADA NA PAREDE - FORNECIMENTO E INSTALAÇÃO. AF_01/2020</t>
  </si>
  <si>
    <t>BARRA DE APOIO RETA, EM ACO INOX POLIDO, COMPRIMENTO 80 CM, FIXADA NA PAREDE - FORNECIMENTO E INSTALAÇÃO. AF_01/2020</t>
  </si>
  <si>
    <t>SIFÃO DO TIPO FLEXÍVEL EM PVC 1 X 1.1/2 - FORNECIMENTO E INSTALAÇÃO. AF_01/2020</t>
  </si>
  <si>
    <t>SIFÃO DO TIPO GARRAFA/COPO EM PVC 1.1/4 X 1.1/2" - FORNECIMENTO E INSTALAÇÃO. AF_01/2020</t>
  </si>
  <si>
    <t>VASO SANITÁRIO SIFONADO COM CAIXA ACOPLADA LOUÇA BRANCA - PADRÃO MÉDIO, INCLUSO ENGATE FLEXÍVEL EM METAL CROMADO, 1/2 X 40CM - FORNECIMENTO E INSTALAÇÃO. AF_01/2020</t>
  </si>
  <si>
    <t>ASSENTAMENTO DE POSTE DE CONCRETO COM COMPRIMENTO NOMINAL DE 9 M, CARGA NOMINAL DE 400 DAN, ENGASTAMENTO BASE CONCRETADA COM 1 M DE CONCRETO E 0,5 M DE SOLO (NÃO INCLUI FORNECIMENTO). AF_04/2025</t>
  </si>
  <si>
    <t>BASE METÁLICA PARA MASTRO 1 ½" PARA SPDA - FORNECIMENTO E INSTALAÇÃO. AF_08/2023</t>
  </si>
  <si>
    <t>REGISTRO DE ESFERA, PVC, SOLDÁVEL, COM VOLANTE, DN 32 MM - FORNECIMENTO E INSTALAÇÃO. AF_08/2021</t>
  </si>
  <si>
    <t>REGISTRO DE ESFERA, PVC, SOLDÁVEL, COM VOLANTE, DN 50 MM - FORNECIMENTO E INSTALAÇÃO. AF_08/2021</t>
  </si>
  <si>
    <t>01.07.010</t>
  </si>
  <si>
    <t>LASTRO DE CONCRETO - 5 CM</t>
  </si>
  <si>
    <t>02.05.028</t>
  </si>
  <si>
    <t>CONCRETO DOSADO,BOMBEADO E LANCADO FCK=25MPA</t>
  </si>
  <si>
    <t>02.05.029</t>
  </si>
  <si>
    <t>CONCRETO DOSADO, BOMBEADO E LANCADO FCK=30MPA</t>
  </si>
  <si>
    <t>04.01.033</t>
  </si>
  <si>
    <t>ALVENARIA DE BLOCO DE CONCRETO 14X19X39 CM CLASSE C</t>
  </si>
  <si>
    <t>07.03.130</t>
  </si>
  <si>
    <t>TELHA GALVALUME / ACO GALV PINT 1 FACE PO/COIL-COATING TRAPEZ H=40MM E=0,65MM</t>
  </si>
  <si>
    <t>07.04.146</t>
  </si>
  <si>
    <t>CUMEEIRA ACO GALV. PINT PO/COIL-COATING PERFIL OND/TRAP E=0,80M H ATE 40MM</t>
  </si>
  <si>
    <t>08.01.001</t>
  </si>
  <si>
    <t>AC-04 ABRIGO E CAVALETE DE 3/4" COMPLETO 85X65X30CM</t>
  </si>
  <si>
    <t>08.02.002</t>
  </si>
  <si>
    <t>AG-05 ABRIGO PARA GAS COM 4 CILINDROS DE 45 KG</t>
  </si>
  <si>
    <t>08.03.017</t>
  </si>
  <si>
    <t>TUBO PVC RÍGIDO JUNTA SOLDÁVEL DE 32 INCL CONEXÕES</t>
  </si>
  <si>
    <t>08.03.018</t>
  </si>
  <si>
    <t>TUBO PVC RÍGIDO JUNTA SOLDÁVEL DE 40 INCL CONEXÕES</t>
  </si>
  <si>
    <t>TUBO PVC RÍGIDO JUNTA SOLDÁVEL DE 60 INCL CONEXÕES</t>
  </si>
  <si>
    <t>08.04.004</t>
  </si>
  <si>
    <t>REGISTRO DE GAVETA BRUTO DN 32MM (1 1/4")</t>
  </si>
  <si>
    <t>08.04.005</t>
  </si>
  <si>
    <t>REGISTRO DE GAVETA BRUTO DN 40MM 1 1/2"</t>
  </si>
  <si>
    <t>08.04.007</t>
  </si>
  <si>
    <t>REGISTRO DE GAVETA BRUTO DN 65MM (2 1/2")</t>
  </si>
  <si>
    <t>08.04.060</t>
  </si>
  <si>
    <t>ENVELOPE DE CONCRETO PARA DUTOS</t>
  </si>
  <si>
    <t>08.10.049</t>
  </si>
  <si>
    <t>RALO SECO CONICO PVC DN 100MM C/GRELHA PVC CROMADO</t>
  </si>
  <si>
    <t>08.10.057</t>
  </si>
  <si>
    <t>TERMINAL DE VENTILACAO EM PVC P/ ESGOTO DN 75MM (3")</t>
  </si>
  <si>
    <t>08.17.049</t>
  </si>
  <si>
    <t>PURIFICADOR/BEBEDOURO DE AGUA REFRIGERADA</t>
  </si>
  <si>
    <t>08.17.058</t>
  </si>
  <si>
    <t>FT-02 FILTRO PARA AGUA POTAVEL</t>
  </si>
  <si>
    <t>09.02.061</t>
  </si>
  <si>
    <t>09.02.078</t>
  </si>
  <si>
    <t>CONJ 4 CABOS P/ ENTRADA ENERGIA SECCAO 95MM2 C/ ELETRODUTOS</t>
  </si>
  <si>
    <t>09.13.035</t>
  </si>
  <si>
    <t>RELATORIO DE INSPEÇAO E MEDIÇAO COM LAUDO TECNICO DO SISTEMA DE PROTEÇAO CONTRA DESCARGAS ATMOSFERICAS CONFORME NBR 5419</t>
  </si>
  <si>
    <t>15.02.080</t>
  </si>
  <si>
    <t>TINTA LATEX PARA PISO</t>
  </si>
  <si>
    <t>15.03.027</t>
  </si>
  <si>
    <t>ESMALTE A BASE DE AGUA EM CERCAS, PORTÕES E GRADIS</t>
  </si>
  <si>
    <t>16.02.027</t>
  </si>
  <si>
    <t>GA-01 GUIA LEVE OU SEPARADOR DE PISOS</t>
  </si>
  <si>
    <t>16.03.006</t>
  </si>
  <si>
    <t>GRAMA SAO CARLOS EM PLACAS</t>
  </si>
  <si>
    <t>16.03.092</t>
  </si>
  <si>
    <t>FORRACAO - CLOROFITO</t>
  </si>
  <si>
    <t>16.03.114</t>
  </si>
  <si>
    <t>FORRAÇÃO TRAPOERABA</t>
  </si>
  <si>
    <t>16.05.068</t>
  </si>
  <si>
    <t>TUBO PVC OCRE JUNTA ELASTICA DN 300 INCLUSIVE CONEXOES  -  ENTERRADO</t>
  </si>
  <si>
    <t>16.08.026</t>
  </si>
  <si>
    <t>CI-02 CAIXA DE INSPEÇÃO 80X80CM PARA ESGOTO</t>
  </si>
  <si>
    <t>16.14.048</t>
  </si>
  <si>
    <t>CONCRETO DOSADO BOMBEADO E LANCADO FCK=25 MPA</t>
  </si>
  <si>
    <t>16.80.007</t>
  </si>
  <si>
    <t>PINGADEIRA PARA MUROS DE ALVENARIA</t>
  </si>
  <si>
    <t>TOTAL DA ETAPA</t>
  </si>
  <si>
    <t>PREFEITURA MUNICIPAL DE SÃO JOSE DOS CAMPOS</t>
  </si>
  <si>
    <t xml:space="preserve">SECRETARIA DE GESTÃO DE OBRAS </t>
  </si>
  <si>
    <t>DEPARTAMENTO DE OBRAS PÚBLICAS</t>
  </si>
  <si>
    <t>PROJETO EXECUTIVO DE ARQUITETURA EM FORMATO A1</t>
  </si>
  <si>
    <t>PROJETO EXECUTIVO DE ESTRUTURA EM FORMATO A1</t>
  </si>
  <si>
    <t>PROJETO EXECUTIVO DE INSTALAÇÕES HIDRÁULICAS EM FORMATO A0</t>
  </si>
  <si>
    <t>PROJETO EXECUTIVO DE INSTALAÇÕES ELÉTRICAS EM FORMATO A1</t>
  </si>
  <si>
    <t>TAXA DE MOBILIZAÇÃO E DESMOBILIZAÇÃO DE EQUIPAMENTOS PARA EXECUÇÃO DE SONDAGEM</t>
  </si>
  <si>
    <t>SONDAGEM DO TERRENO À PERCUSSÃO COM A UTILIZAÇÃO DE TORQUÍMETRO (MÍNIMO DE 30 M)</t>
  </si>
  <si>
    <t>LOCAÇÃO DE CONTAINER TIPO SANITÁRIO COM 2 VASOS SANITÁRIOS, 2 LAVATÓRIOS, 2 MICTÓRIOS E 4 PONTOS PARA CHUVEIRO - ÁREA MÍNIMA DE 13,80 M²</t>
  </si>
  <si>
    <t>LOCAÇÃO DE CONTAINER TIPO DEPÓSITO - ÁREA MÍNIMA DE 13,80 M²</t>
  </si>
  <si>
    <t>ANDAIME TUBULAR FACHADEIRO COM PISO METÁLICO E SAPATAS AJUSTÁVEIS</t>
  </si>
  <si>
    <t>DEMOLIÇÃO MECANIZADA DE CONCRETO ARMADO, INCLUSIVE FRAGMENTAÇÃO, CARREGAMENTO, TRANSPORTE ATÉ 1 QUILÔMETRO E DESCARREGAMENTO</t>
  </si>
  <si>
    <t>DEMOLIÇÃO MECANIZADA DE CONCRETO SIMPLES, INCLUSIVE FRAGMENTAÇÃO E ACOMODAÇÃO DO MATERIAL</t>
  </si>
  <si>
    <t>DEMOLIÇÃO (LEVANTAMENTO) MECANIZADA DE PAVIMENTO ASFÁLTICO, INCLUSIVE FRAGMENTAÇÃO E ACOMODAÇÃO DO MATERIAL</t>
  </si>
  <si>
    <t>REMOÇÃO DE ENTULHO SEPARADO DE OBRA COM CAÇAMBA METÁLICA - TERRA, ALVENARIA, CONCRETO, ARGAMASSA, MADEIRA, PAPEL, PLÁSTICO OU METAL</t>
  </si>
  <si>
    <t>TAXA DE DESTINAÇÃO DE RESÍDUO SÓLIDO EM ATERRO, TIPO SOLO/TERRA</t>
  </si>
  <si>
    <t>ESCAVAÇÃO MANUAL EM SOLO DE 1ª E 2ª CATEGORIA EM CAMPO ABERTO</t>
  </si>
  <si>
    <t>ESCAVAÇÃO MANUAL EM SOLO DE 1ª E 2ª CATEGORIA EM VALA OU CAVA ATÉ 1,5 M</t>
  </si>
  <si>
    <t>REATERRO MANUAL APILOADO SEM CONTROLE DE COMPACTAÇÃO</t>
  </si>
  <si>
    <t>ESCAVAÇÃO E CARGA MECANIZADA PARA EXPLORAÇÃO DE SOLO EM JAZIDA</t>
  </si>
  <si>
    <t>ESCAVAÇÃO E CARGA MECANIZADA EM SOLO DE 1ª CATEGORIA, EM CAMPO ABERTO</t>
  </si>
  <si>
    <t>ESCAVAÇÃO MECANIZADA DE VALAS OU CAVAS COM PROFUNDIDADE DE ATÉ 2 M</t>
  </si>
  <si>
    <t>REATERRO COMPACTADO MECANIZADO DE VALA OU CAVA COM COMPACTADOR</t>
  </si>
  <si>
    <t>COMPACTAÇÃO DE ATERRO MECANIZADO A 100% PN, SEM FORNECIMENTO DE SOLO EM CAMPO ABERTO</t>
  </si>
  <si>
    <t>FORMA EM TUBO DE PAPELÃO COM DIÂMETRO DE 40 CM</t>
  </si>
  <si>
    <t>ARMADURA EM BARRA DE AÇO CA-50 (A OU B) FYK = 500 MPA</t>
  </si>
  <si>
    <t>ARMADURA EM BARRA DE AÇO CA-60 (A OU B) FYK = 600 MPA</t>
  </si>
  <si>
    <t>BROCA EM CONCRETO ARMADO DIÂMETRO DE 25 CM - COMPLETA</t>
  </si>
  <si>
    <t>TAXA DE MOBILIZAÇÃO E DESMOBILIZAÇÃO DE EQUIPAMENTOS PARA EXECUÇÃO DE ESTACA ESCAVADA</t>
  </si>
  <si>
    <t>LAJE PRÉ-FABRICADA MISTA VIGOTA TRELIÇADA/LAJOTA CERÂMICA - LT 12 (8+4) E CAPA COM CONCRETO DE 25 MPA</t>
  </si>
  <si>
    <t>ALVENARIA DE BLOCO DE CONCRETO DE VEDAÇÃO DE 14 CM - CLASSE C</t>
  </si>
  <si>
    <t>FORNECIMENTO E MONTAGEM DE ESTRUTURA EM AÇO ASTM-A36, SEM PINTURA</t>
  </si>
  <si>
    <t>CHAPISCO COM ADESIVO DE ALTO DESEMPENHO</t>
  </si>
  <si>
    <t>REVESTIMENTO EM PORCELANATO TÉCNICO ANTIDERRAPANTE PARA ÁREA EXTERNA, GRUPO DE ABSORÇÃO BIA, ASSENTADO COM ARGAMASSA COLANTE INDUSTRIALIZADA, REJUNTADO</t>
  </si>
  <si>
    <t>RODAPÉ EM PORCELANATO TÉCNICO ANTIDERRAPANTE PARA ÁREA INTERNA, GRUPO DE ABSORÇÃO BIA, ASSENTADO COM ARGAMASSA COLANTE INDUSTRIALIZADA, REJUNTADO</t>
  </si>
  <si>
    <t>REVESTIMENTO EM PLACA DE ALUMÍNIO COMPOSTO "ACM", ESPESSURA DE 4 MM E ACABAMENTO EM PVDF</t>
  </si>
  <si>
    <t>PORTA DE ABRIR EM TELA ONDULADA DE AÇO GALVANIZADO, COMPLETA</t>
  </si>
  <si>
    <t>PORTA VENEZIANA DE ABRIR EM ALUMÍNIO, SOB MEDIDA</t>
  </si>
  <si>
    <t>FECHADURA COM MAÇANETA TIPO ALAVANCA EM AÇO INOXIDÁVEL, PARA PORTA EXTERNA</t>
  </si>
  <si>
    <t>PUXADOR DUPLO EM AÇO INOXIDÁVEL, PARA PORTA DE MADEIRA, ALUMÍNIO OU VIDRO, DE 350 MM</t>
  </si>
  <si>
    <t>PINTURA COM ESMALTE ALQUÍDICO EM ESTRUTURA METÁLICA</t>
  </si>
  <si>
    <t>ÁRVORE ORNAMENTAL TIPO ARECA BAMBU - H= 2,00 M</t>
  </si>
  <si>
    <t>ÁRVORE ORNAMENTAL TIPO MANACÁ-DA-SERRA - H= 2,00 M</t>
  </si>
  <si>
    <t>BANCO EM CONCRETO PRÉ-MOLDADO COM 3 PÉS, COMPRIMENTO 300 CM</t>
  </si>
  <si>
    <t>QUADRO DE DISTRIBUIÇÃO UNIVERSAL DE EMBUTIR, PARA DISJUNTORES 24 DIN / 18 BOLT-ON - 150 A - SEM COMPONENTES</t>
  </si>
  <si>
    <t>PAINEL AUTOPORTANTE EM CHAPA DE AÇO, COM PROTEÇÃO MÍNIMA IP 54 - SEM COMPONENTES</t>
  </si>
  <si>
    <t>DISJUNTOR TERMOMAGNÉTICO, BIPOLAR 220/380 V, CORRENTE DE 60 A ATÉ 100 A</t>
  </si>
  <si>
    <t>MINI-DISJUNTOR TERMOMAGNÉTICO, BIPOLAR 220/380 V, CORRENTE DE 10 A ATÉ 32 A</t>
  </si>
  <si>
    <t>MINI-DISJUNTOR TERMOMAGNÉTICO, BIPOLAR 220/380 V, CORRENTE DE 40 A ATÉ 50 A</t>
  </si>
  <si>
    <t>CHAVE SECCIONADORA SOB CARGA, TRIPOLAR, ACIONAMENTO TIPO PUNHO, COM PORTA-FUSÍVEL ATÉ NH-1-250 A - SEM FUSÍVEIS</t>
  </si>
  <si>
    <t>SUPRESSOR DE SURTO MONOFÁSICO, CORRENTE NOMINAL 4 A 11 KA, IMAX. DE SURTO 12 ATÉ 15 KA</t>
  </si>
  <si>
    <t>DISPOSITIVO DE PROTEÇÃO CONTRA SURTO, 2 POLOS, SUPORTABILIDADE &lt;= 4 KV, UN ATÉ 240V/415V, IIMP = 60 KA, CURVA DE ENSAIO 10/350µS - CLASSE 1</t>
  </si>
  <si>
    <t>DISJUNTOR EM CAIXA MOLDADA TRIPOLAR, TÉRMICO E MAGNÉTICO FIXOS, TENSÃO DE ISOLAMENTO 415/690V, DE 175A A 250A</t>
  </si>
  <si>
    <t>ELETRODUTO GALVANIZADO CONFORME NBR13057 -  1 1/4´ COM ACESSÓRIOS</t>
  </si>
  <si>
    <t>VERGALHÃO COM ROSCA, PORCA E ARRUELA DE DIÂMETRO 3/8´ (TIRANTE)</t>
  </si>
  <si>
    <t>ELETRODUTO CORRUGADO EM POLIETILENO DE ALTA DENSIDADE, DN= 30 MM, COM ACESSÓRIOS</t>
  </si>
  <si>
    <t>ELETRODUTO CORRUGADO EM POLIETILENO DE ALTA DENSIDADE, DN= 100 MM, COM ACESSÓRIOS</t>
  </si>
  <si>
    <t>TAMPA DE ENCAIXE PARA ELETROCALHA, GALVANIZADA A FOGO, L= 100 MM</t>
  </si>
  <si>
    <t>SUPORTE PARA ELETROCALHA, GALVANIZADO A FOGO, 100X50 MM</t>
  </si>
  <si>
    <t>CABO DE COBRE NU, TÊMPERA MOLE, CLASSE 2, DE 16 MM²</t>
  </si>
  <si>
    <t>TERMINAL DE PRESSÃO/COMPRESSÃO PARA CABO DE 50 MM²</t>
  </si>
  <si>
    <t>TERMINAL DE PRESSÃO/COMPRESSÃO PARA CABO DE 95 MM²</t>
  </si>
  <si>
    <t>CABO DE COBRE FLEXÍVEL DE 2,5 MM², ISOLAMENTO 0,6/1KV - ISOLAÇÃO HEPR 90°C</t>
  </si>
  <si>
    <t>CABO DE COBRE FLEXÍVEL DE 10 MM², ISOLAMENTO 0,6/1KV - ISOLAÇÃO HEPR 90°C</t>
  </si>
  <si>
    <t>CABO DE COBRE FLEXÍVEL DE 50 MM², ISOLAMENTO 0,6/1KV - ISOLAÇÃO HEPR 90°C</t>
  </si>
  <si>
    <t>CABO DE COBRE FLEXÍVEL DE 95 MM², ISOLAMENTO 0,6/1KV - ISOLAÇÃO HEPR 90°C</t>
  </si>
  <si>
    <t>CABO DE COBRE FLEXÍVEL DE 3 X 2,5 MM², ISOLAMENTO 0,6/1 KV - ISOLAÇÃO HEPR 90°C</t>
  </si>
  <si>
    <t>CAIXA DE PASSAGEM EM ALUMÍNIO FUNDIDO À PROVA DE TEMPO, 100 X 100 MM</t>
  </si>
  <si>
    <t>CAIXA DE PASSAGEM EM ALUMÍNIO FUNDIDO À PROVA DE TEMPO, 300 X 300 MM</t>
  </si>
  <si>
    <t>RELÉ FOTOELÉTRICO 50/60 HZ, 110/220 V, 1200 VA, COMPLETO</t>
  </si>
  <si>
    <t>RELÉ DE TEMPO ELETRÔNICO DE 3 ATÉ 30S - 220V - 50/60HZ</t>
  </si>
  <si>
    <t>POSTE TELECÔNICO RETO EM AÇO SAE 1010/1020 GALVANIZADO A FOGO, ALTURA DE 6,00 M</t>
  </si>
  <si>
    <t>SUPORTE TUBULAR DE FIXAÇÃO EM POSTE PARA 1 LUMINÁRIA TIPO PÉTALA</t>
  </si>
  <si>
    <t>SUPORTE TUBULAR DE FIXAÇÃO EM POSTE PARA 2 LUMINÁRIAS TIPO PÉTALA</t>
  </si>
  <si>
    <t>LUMINÁRIA LED REDONDA DE EMBUTIR PARA PAREDE OU PISO, ÁREA INTERNA OU EXTERNA, BIVOLT - POTÊNCIA 6 W</t>
  </si>
  <si>
    <t>LUMINÁRIA BLINDADA TIPO ARANDELA DE 45º E 90º, PARA LÂMPADA LED</t>
  </si>
  <si>
    <t>HASTE DE ATERRAMENTO DE 5/8" X 2,4 M</t>
  </si>
  <si>
    <t>TAMPA PARA CAIXA DE INSPEÇÃO CILÍNDRICA, AÇO GALVANIZADO</t>
  </si>
  <si>
    <t>CAIXA DE INSPEÇÃO DO TERRA CILÍNDRICA EM PVC RÍGIDO, DIÂMETRO DE 300 MM - H= 250 MM</t>
  </si>
  <si>
    <t>CAIXA DE EQUALIZAÇÃO, DE EMBUTIR, EM AÇO COM BARRAMENTO, DE 200 X 200 MM E TAMPA</t>
  </si>
  <si>
    <t>SOLDA EXOTÉRMICA CONEXÃO CABO-HASTE NO TOPO, BITOLA DO CABO DE 25MM² A 35MM² PARA HASTE DE 5/8"</t>
  </si>
  <si>
    <t>SOLDA EXOTÉRMICA CONEXÃO CABO-SUPERFÍCIE DE AÇO, BITOLA DO CABO DE 16MM² A 35MM²</t>
  </si>
  <si>
    <t>AR CONDICIONADO A FRIO, TIPO SPLIT PAREDE COM CAPACIDADE DE 30.000 BTU/H</t>
  </si>
  <si>
    <t>CONJUNTO MOTOR-BOMBA (CENTRÍFUGA) 3 CV, MULTIESTÁGIO, HMAN= 30 A 45 MCA, Q= 12,4 A 8,4 M³/H</t>
  </si>
  <si>
    <t>LAVATÓRIO EM LOUÇA COM COLUNA SUSPENSA</t>
  </si>
  <si>
    <t>TAMPO/BANCADA EM CONCRETO ARMADO, REVESTIDO EM AÇO INOXIDÁVEL FOSCO POLIDO</t>
  </si>
  <si>
    <t>TORNEIRA CLÍNICA COM VOLANTE TIPO ALAVANCA</t>
  </si>
  <si>
    <t>TORNEIRA MISTURADOR CLÍNICA DE MESA COM AREJADOR ARTICULADO, ACIONAMENTO COTOVELO</t>
  </si>
  <si>
    <t>ENGATE FLEXÍVEL DE PVC DN= 1/2´</t>
  </si>
  <si>
    <t>HIDRÔMETRO EM BRONZE, DIÂMETRO DE 40 MM (1 1/2´)</t>
  </si>
  <si>
    <t>TUBO DE PVC RÍGIDO SOLDÁVEL MARROM, DN= 40 MM, (1 1/4´), INCLUSIVE CONEXÕES</t>
  </si>
  <si>
    <t>TUBO DE PVC RÍGIDO BRANCO, PONTAS LISAS, SOLDÁVEL, LINHA ESGOTO SÉRIE NORMAL, DN= 40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</si>
  <si>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</si>
  <si>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</si>
  <si>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</si>
  <si>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</si>
  <si>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PONTAS LISAS, SOLDÁVEL, LINHA ESGOTO SÉRIE REFORÇADA ´R´, DN= 40 MM, INCLUSIVE CONEXÕES</t>
  </si>
  <si>
    <t>TUBO DE PVC RÍGIDO TIPO PBA CLASSE 15, DN= 50MM, (DE= 60MM), INCLUSIVE CONEXÕES</t>
  </si>
  <si>
    <t>TUBO DE PVC RÍGIDO TIPO PBA CLASSE 15, DN= 75MM, (DE= 85MM), INCLUSIVE CONEXÕES</t>
  </si>
  <si>
    <t>TUBO DE CONCRETO (PA-1), DN= 600MM</t>
  </si>
  <si>
    <t>TUBO DE CONCRETO (PA-1), DN= 400MM</t>
  </si>
  <si>
    <t>VÁLVULA DE RETENÇÃO HORIZONTAL EM BRONZE, DN= 1 1/2´</t>
  </si>
  <si>
    <t>VÁLVULA DE RETENÇÃO VERTICAL EM BRONZE, DN= 1 1/4´</t>
  </si>
  <si>
    <t>TORNEIRA DE BOIA, DN= 1´</t>
  </si>
  <si>
    <t>TORNEIRA DE BOIA, DN= 1 1/4´</t>
  </si>
  <si>
    <t>TAMPÃO EM FERRO FUNDIDO, DIÂMETRO DE 600 MM, CLASSE D 400 (RUPTURA&gt; 400 KN)</t>
  </si>
  <si>
    <t>BOCA DE LOBO SIMPLES TIPO PMSP COM TAMPA DE CONCRETO</t>
  </si>
  <si>
    <t>BOCA DE LOBO DUPLA TIPO PMSP COM TAMPA DE CONCRETO</t>
  </si>
  <si>
    <t>POÇO DE VISITA DE 1,60 X 1,60 X 1,60 M - TIPO PMSP</t>
  </si>
  <si>
    <t>CHAMINÉ PARA POÇO DE VISITA TIPO PMSP EM ALVENARIA, DIÂMETRO INTERNO 70 CM - PESCOÇO</t>
  </si>
  <si>
    <t>EXTINTOR MANUAL DE PÓ QUÍMICO SECO ABC - CAPACIDADE DE 6 KG</t>
  </si>
  <si>
    <t>BASE DE BRITA GRADUADA</t>
  </si>
  <si>
    <t>ABERTURA DE CAIXA ATÉ 25 CM, INCLUI ESCAVAÇÃO, COMPACTAÇÃO, TRANSPORTE E PREPARO DO SUB-LEITO</t>
  </si>
  <si>
    <t>CAMADA DE ROLAMENTO EM CONCRETO BETUMINOSO USINADO QUENTE - CBUQ</t>
  </si>
  <si>
    <t>IMPRIMAÇÃO BETUMINOSA LIGANTE</t>
  </si>
  <si>
    <t>IMPRIMAÇÃO BETUMINOSA IMPERMEABILIZANTE</t>
  </si>
  <si>
    <t>GUIA PRÉ-MOLDADA RETA TIPO PMSP 100 - FCK 25 MPA</t>
  </si>
  <si>
    <t>BASE EM CONCRETO COM FCK DE 20 MPA, PARA GUIAS, SARJETAS OU SARJETÕES</t>
  </si>
  <si>
    <t>LIMPEZA FINAL DA OBRA</t>
  </si>
  <si>
    <t>TOMADA PARA TV, TIPO PINO JACK, COM PLACA</t>
  </si>
  <si>
    <t>PLACA DE SINALIZAÇÃO EM PVC FOTOLUMINESCENTE (150X150MM), COM INDICAÇÃO DE EQUIPAMENTOS DE COMBATE À INCÊNDIO E ALARME</t>
  </si>
  <si>
    <t>PLACA DE SINALIZAÇÃO EM PVC FOTOLUMINESCENTE (240X120MM), COM INDICAÇÃO DE ROTA DE EVACUAÇÃO E SAÍDA DE EMERGÊNCIA</t>
  </si>
  <si>
    <t>PLACA DE SINALIZAÇÃO EM PVC, COM INDICAÇÃO DE PROIBIÇÃO NORMATIVA</t>
  </si>
  <si>
    <t>PLACA DE SINALIZAÇÃO EM PVC PARA AMBIENTES</t>
  </si>
  <si>
    <t>REGULARIZAÇÃO DE FUNDO DE VALA COM SOQUETE</t>
  </si>
  <si>
    <t>REATERRO E COMPACTAÇÃO MANUAL DE VALA POR APILOAMENTO COM SOQUETE</t>
  </si>
  <si>
    <t>ARMADURA DE AÇO CA-50 PARA ESTRUTURAS DE CONCRETO ARMADO, Ø ATÉ 12,5 MM, CORTE, DOBRA E MONTAGEM</t>
  </si>
  <si>
    <t>DRENAGEM</t>
  </si>
  <si>
    <t>FORMA PARA FUNDAÇÃO COM TÁBUAS E SARRAFOS, 5 REAPROVEITAMENTOS</t>
  </si>
  <si>
    <t>FORMA PARA FUNDAÇÃO COM TÁBUAS E SARRAFOS, 8 REAPROVEITAMENTOS</t>
  </si>
  <si>
    <t>LASTRO DE CONCRETO NÃO ESTRUTURAL IMPERMEABILIZADO ESPESSURA 6 CM</t>
  </si>
  <si>
    <t>LAJE PRÉ-FABRICADA TRELIÇADA PARA PISO OU COBERTURA, INTEREIXO 50 CM, ESPESSURA DA LAJE 20 CM, CAPEAMENTO, 4 CM, ELEMENTO DE ENCHIMENTO 16 CM</t>
  </si>
  <si>
    <t>PINTURA ASFÁLTICA PARA IMPERMEABILIZAÇÃO EM 2 DEMÃOS</t>
  </si>
  <si>
    <t>UNIÃO SOLDÁVEL PVC Ø 32 MM</t>
  </si>
  <si>
    <t>UNIÃO SOLDÁVEL PVC Ø 40 MM</t>
  </si>
  <si>
    <t>TUBO PEX MULTICAMADA PARA GÁS INCLUSIVE CONEXÕES Ø 32 MM</t>
  </si>
  <si>
    <t>VÁLVULA DE ESFERA MACHO X FÊMEA PEX GÁS Ø 3/4"</t>
  </si>
  <si>
    <t>REGULARIZAÇÃO SARRAFEADA DE BASE PARA REVESTIMENTO DE PISO COM ARGAMASSA DE CIMENTO E AREIA # 3 CM / TRAÇO: 1:3</t>
  </si>
  <si>
    <t>PINTURA COM TINTA LÁTEX ACRÍLICA EM PAREDE EXTERNA, COM DUAS DEMÃOS, SEM MASSA CORRIDA</t>
  </si>
  <si>
    <t>CAIXA DE INSPEÇÃO EM CONCRETO PRÉ-MOLDADO Ø 0,4 X 0,4 M, INCLUSIVE TAMPA</t>
  </si>
  <si>
    <t>ELETROCALHA PERFURADA EM CHAPA DE AÇO GALVANIZADO # 22, TIPO "U", SEM TAMPA LARGURA 100 MM X ALTURA 100 MM, INSTALAÇÃO SUPERIOR, INCLUSIVE CONEXÕES</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</si>
  <si>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</si>
  <si>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</si>
  <si>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</si>
  <si>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</si>
  <si>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40A - FORNECIMENTO E INSTALAÇÃO. AF_07/2025</t>
  </si>
  <si>
    <t>DISJUNTOR TRIPOLAR TIPO DIN, CORRENTE NOMINAL DE 16A - FORNECIMENTO E INSTALAÇÃO. AF_07/2025</t>
  </si>
  <si>
    <t>DISJUNTOR TRIPOLAR TIPO NEMA, CORRENTE NOMINAL DE 10 ATÉ 50A - FORNECIMENTO E INSTALAÇÃO. AF_07/2025</t>
  </si>
  <si>
    <t>DISJUNTOR TRIPOLAR TIPO NEMA, CORRENTE NOMINAL DE 60 ATÉ 100A - FORNECIMENTO E INSTALAÇÃO. AF_07/2025</t>
  </si>
  <si>
    <t>QUADRO DE DISTRIBUIÇÃO DE ENERGIA EM CHAPA DE AÇO GALVANIZADO, DE EMBUTIR, COM BARRAMENTO TRIFÁSICO, PARA 40 DISJUNTORES DIN 100A - FORNECIMENTO E INSTALAÇÃO. AF_07/2025</t>
  </si>
  <si>
    <t>QUADRO DE MEDIÇÃO GERAL DE ENERGIA COM 16 MEDIDORES - FORNECIMENTO E INSTALAÇÃO. AF_07/2025</t>
  </si>
  <si>
    <t>2025/07</t>
  </si>
  <si>
    <t>ORSE</t>
  </si>
  <si>
    <t>SBC</t>
  </si>
  <si>
    <t>EMOP</t>
  </si>
  <si>
    <t>BARRACÃO ABERTO PARA APOIO À PRODUÇÃO (CARPINTARIA, CENTRAL DE ARMAÇÃO, OFICINA, ETC.) C/ TESOURAS, TELHA 4MM, PISO EM CONCRETO DESEMPOLADO</t>
  </si>
  <si>
    <t>PAREDE COM SISTEMA EM CHAPAS DE GESSO RU PARA DRYWALL, USO INTERNO, COM DUAS FACES SIMPLES E ESTRUTURA METÁLICA COM GUIAS SIMPLES PARA PAREDES COM ÁREA LÍQUIDA MAIOR OU IGUAL A 6 M2, COM VÃOS. AF_07/2023_PS</t>
  </si>
  <si>
    <t>PAREDE COM SISTEMA EM CHAPAS DE GESSO RU PARA DRYWALL COM ISOLAMENTO ACUSTICO, USO INTERNO, COM DUAS FACES SIMPLES E ESTRUTURA METÁLICA COM GUIAS SIMPLES PARA PAREDES COM ÁREA LÍQUIDA MAIOR OU IGUAL A 6 M2, COM VÃOS.</t>
  </si>
  <si>
    <t>112370</t>
  </si>
  <si>
    <t>PORTA ALUMINIO ANODIZADO NATURAL 1 FOLHA DE ABRIR</t>
  </si>
  <si>
    <t>12098</t>
  </si>
  <si>
    <t>110108</t>
  </si>
  <si>
    <t>ALIZAR ALUMINIO PINTURA ELETROSTATICA BRANCA</t>
  </si>
  <si>
    <t>MOLA AEREA COM CALHA/BRACO DESLIZANTE</t>
  </si>
  <si>
    <t>GUICHE COM REQUADRO EM MADEIRA DE LEI - VASADO</t>
  </si>
  <si>
    <t>13262</t>
  </si>
  <si>
    <t>9676</t>
  </si>
  <si>
    <t xml:space="preserve"> 18.050.0115-A </t>
  </si>
  <si>
    <t>ESTACAO DE CHAMADA DE BANHEIRO,COM INTERRUPTOR DE EMBUTIR.FO RNECIMENTO E COLOCACAO</t>
  </si>
  <si>
    <t>ACOPLAMENTO RANHURADO EM FERRO FUNDIDO DN 60,3mm 2""</t>
  </si>
  <si>
    <t>REDUCAO EXCENTRICA ESGOTO PVC 100x75mm</t>
  </si>
  <si>
    <t>LEITOS - PORCA E ARRUELA 3/8""</t>
  </si>
  <si>
    <t>CHUMBADOR CB 3/8""x2.1/2""+ PARAFUSO</t>
  </si>
  <si>
    <t>PARAFUSO LENTILHA 42x13mm COM PORCA E ARRUELA</t>
  </si>
  <si>
    <t>SUPORTE PARA FIXACAO FITA ALUMINIO OU CABO COBRE NU</t>
  </si>
  <si>
    <t>VERGALHAO ACO GALV C/OM ROSCA TOTAL PARA PERFILADO 1/4""</t>
  </si>
  <si>
    <t>CAIXA DE PASSAGEM CH.DE ACO C/TAMPA APARAF. 200x200x100 PISO</t>
  </si>
  <si>
    <t>CAIXA DE PASSAGEM DE ACO C/ TAMPA APARAFUSADA 302X302X120</t>
  </si>
  <si>
    <t>PLACA COM UM FURO IMPERIA BRANCO IRIEL P/ SAIDA CABO DE SOM</t>
  </si>
  <si>
    <t>PLACA (ESPELHO) 1 POSTO HORIZONTAL 4x2 PIAL PLUS</t>
  </si>
  <si>
    <t>SENSOR DE PRESENCA (LIGA/DESLIGA)</t>
  </si>
  <si>
    <t>DISJUNTOR DIN TRIPOLAR 100A CURVA C STECK</t>
  </si>
  <si>
    <t>DISPOSITIVO PROTETOR DE SURTO 220V OU 127V, 20 KA, TRIFASICO</t>
  </si>
  <si>
    <t>SAIDA PARA ELETRODUTO MG2982 HORIZONTAL</t>
  </si>
  <si>
    <t>SAIDA HORIZONTAL PARA ELETROCALHA 1 1/4""</t>
  </si>
  <si>
    <t>LUMINARIA DE EMBUTIR PLAFON 18W LED BRANCO FRIO 22,5x22,5</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</si>
  <si>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</si>
  <si>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</si>
  <si>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EXAUSTOR CENTRIFUGO SIROCO TRIFASICO EC5-TN-3</t>
  </si>
  <si>
    <t>EXAUSTOR CENTRIFUGO SIROCO TRIFASICO MODELO EC4-TN</t>
  </si>
  <si>
    <t>CAIXA DE VENTILACAO PARA FORRO CAB-250 - 220V - S&amp;P</t>
  </si>
  <si>
    <t>CAIXA DE VENTILACAO PARA FORRO MODELO: CAB-250N - 220V - S&amp;P</t>
  </si>
  <si>
    <t>EXAUSTOR AXIAL MULTIVAC MODELO MURO 150A</t>
  </si>
  <si>
    <t>EMENDA INTERNA PARA ELETROCALHA 50x50</t>
  </si>
  <si>
    <t>COBOGO DE CIMENTO (ELEMENTO VAZADO, CIRCULAR), 30 X 30 X 5CM, ASSENTADO COM ARGAMASSA DE CIMENTO E AREIA</t>
  </si>
  <si>
    <t>PORTA CORTA FOGO, DE ABRIR, 02 FOLHAS, EM CHAPA DE AÇO GALVANIZADO Nº24, BATENTE EM CHAPA Nº18, CLASSE 90, ISOLANTE EM MANTA CERÂMICA INCOMBUSTÍVEL E=5CM,DOBRADIÇAS TIPO HELICOIDAL EM AÇO 1010/1020, E FECHADURA REVERSÍVEL SEM CHAVE</t>
  </si>
  <si>
    <t>BARRA DE APOIO, RETA, FIXA, EM AÇO INOX, L=40CM, D=1 1/4", JACKWAL OU SIMILAR</t>
  </si>
  <si>
    <t>FUNIL EXPURGO HOSPITALAR DE AÇO INOX 304  290X300MM E= 0,8MM SEM MESA PARA EMBUTIR - MIRNOX OU SIMILAR</t>
  </si>
  <si>
    <t>TORNEIRA DE MESA COM FECHAMENTO AUTOMÁTICO, LINHA DECAMATIC ECO, REF.1173.C, DECA OU SIMILAR</t>
  </si>
  <si>
    <t>CAIXA DE COLETORA DE TALVEGUE - CCT 02 (PADRÃO DNIT)</t>
  </si>
  <si>
    <t>CAIXA DE PASSAGEM EM ALVENARIA DE TIJOLOS MACIÇOS ESP. = 0,12M,  DIM. INT. = 0.50 X 0.50 X 0.60M, COM GRELHA DE FERRO FUNDIDO</t>
  </si>
  <si>
    <t>BUCHA COM ARRUELA EM LIGA ESPECIAL ZAMAK P/ELETRODUTO 32MM, D=1 1/4"</t>
  </si>
  <si>
    <t>ARRUELA LISA ZINCADA D=1/4"</t>
  </si>
  <si>
    <t>CHUMBADOR CB 3/8""X2.1/2""+ PARAFUSO</t>
  </si>
  <si>
    <t>PARAFUSO LENTILHA 42X13MM COM PORCA E ARRUELA</t>
  </si>
  <si>
    <t>CJ.</t>
  </si>
  <si>
    <t>LUMINÁRIA DE EMERGÊNCIA, DE SOBREPOR, TIPO BLOCO AUTÔNOMO, COM AUTONOMIA DE 1H, MODELO LLE-LLEDDF, DA KBR OU SI</t>
  </si>
  <si>
    <t>SOQUETE OU BOCAL DE PORCELANA E27 DE TEMPO, REF.MT-2233, MARCA DECORLUX OU SIMILAR</t>
  </si>
  <si>
    <t>CABO DE COBRE PP CORDPLAST 4 X 2,5 MM2, 450/750V - FORNECIMENTO E INSTALAÇÃO</t>
  </si>
  <si>
    <t>FORNECIMENTO E INSTALAÇÃO DE PORCA SEXTAVADA 3/8" (REF VL 1.55 VALEMAM OU SIMILAR)</t>
  </si>
  <si>
    <t>FORNECIMENTO E INSTALAÇÃO DE ELETROCALHA METÁLICA  75 X  50 X 3000 MM (REF. VL 3.01 GE 75/50 VALEMAM OU SIMILAR)</t>
  </si>
  <si>
    <t>SUPORTE VERTICAL  100 X 100 MM  PARA FIXAÇÃO DE ELETROCALHA METÁLICA ( REF.: MOPA OU SIMILAR)</t>
  </si>
  <si>
    <t>TÊ HORIZONTAL 75 X 50 MM PARA ELETROCALHA METÁLICA (REF. MOPA OU SIMILAR)</t>
  </si>
  <si>
    <t>TERMINAL 75 X 50 MM PARA ELETROCALHA METALICA (REF. VL 3.01-25 GE VALEMAM OU SIMILAR)</t>
  </si>
  <si>
    <t>PLACA DE SINALIZACAO, FOTOLUMINESCENTE, EM PVC , COM LOGOTIPO "CUIDADO RISCO DE CHOQUE ELÉTRICO"- PLACA E5</t>
  </si>
  <si>
    <t>PLACA DE SINALIZACAO, FOTOLUMINESCENTE, EM PVC , COM LOGOTIPO "EXTINTOR DE INCÊNDIO PORTÁTIL"- PLACA E5</t>
  </si>
  <si>
    <t>PLACA DE SINALIZACAO DE SEGURANCA CONTRA INCENDIO, FOTOLUMINESCENTE, RETANGULAR, *20 X 40* CM, EM PVC *2* MM ANTI-CHAMAS (SIMBOLOS, CORES E PICTOGRAMAS CONFORME NBR 13434)</t>
  </si>
  <si>
    <t>TAMPO/BANCADA EM GRANITO BRANCO SIENA, E=2CM</t>
  </si>
  <si>
    <t>5º MÊS</t>
  </si>
  <si>
    <t>6º MÊS</t>
  </si>
  <si>
    <t>7º MÊS</t>
  </si>
  <si>
    <t>8º MÊS</t>
  </si>
  <si>
    <t>9º MÊS</t>
  </si>
  <si>
    <t>10º MÊS</t>
  </si>
  <si>
    <t>11º MÊS</t>
  </si>
  <si>
    <t>12º MÊS</t>
  </si>
  <si>
    <t>13º MÊS</t>
  </si>
  <si>
    <t>14º MÊS</t>
  </si>
  <si>
    <t>TOMADA DE REDE RJ45 - FORNECIMENTO E INSTALAÇÃO. AF_08/2025</t>
  </si>
  <si>
    <t>MERCADO</t>
  </si>
  <si>
    <t>COTAÇÃO</t>
  </si>
  <si>
    <t>CPU - 001</t>
  </si>
  <si>
    <t>CPU - 002</t>
  </si>
  <si>
    <t>CPU - 004</t>
  </si>
  <si>
    <t xml:space="preserve">GRADIL EM FERRO CHATO 1" 1/4" X 1/4" A CADA 10 CM, COM REFORCOS, PINTURA PRIMER FUNDO - FORNECIMENTO E INSTALAÇÃO </t>
  </si>
  <si>
    <t xml:space="preserve">PORTÃO EM FERRO CHATO 1" 1/4" X 1/4" A CADA 10 CM, COM REFORCOS, PINTURA PRIMER FUNDO - FORNECIMENTO E INSTALAÇÃO </t>
  </si>
  <si>
    <t>CPU - 005</t>
  </si>
  <si>
    <t xml:space="preserve">PORTÃO DE CHAPA DE AÇO C/ VENTILAÇÃO EM TELA ARTÍSTICA , PINTURA PRIMER FUNDO - FORNECIMENTO E INSTALAÇÃO </t>
  </si>
  <si>
    <t>BDI GERAL</t>
  </si>
  <si>
    <t>BDI EQUIPAMENTO</t>
  </si>
  <si>
    <t>POSTE DE CONCRETO ARMADO DE SECAO DUPLO T, EXTENSAO DE 9,00 M, RESISTENCIA DE 300 A 400 DAN, TIPO B OU D</t>
  </si>
  <si>
    <t xml:space="preserve"> </t>
  </si>
  <si>
    <t>01.01.01</t>
  </si>
  <si>
    <t>01.02.01</t>
  </si>
  <si>
    <t>01.03.01</t>
  </si>
  <si>
    <t>01.04.01</t>
  </si>
  <si>
    <t>01.05.01</t>
  </si>
  <si>
    <t>01.06.01</t>
  </si>
  <si>
    <t>01.07.01</t>
  </si>
  <si>
    <t>01.08.01</t>
  </si>
  <si>
    <t>02.02.01</t>
  </si>
  <si>
    <t>02.03.01</t>
  </si>
  <si>
    <t>02.04.01</t>
  </si>
  <si>
    <t>02.05.01</t>
  </si>
  <si>
    <t>02.06.01</t>
  </si>
  <si>
    <t>02.07.01</t>
  </si>
  <si>
    <t>02.08.01</t>
  </si>
  <si>
    <t>02.09.01</t>
  </si>
  <si>
    <t>02.10.01</t>
  </si>
  <si>
    <t>02.11.01</t>
  </si>
  <si>
    <t>02.12.01</t>
  </si>
  <si>
    <t>02.13.01</t>
  </si>
  <si>
    <t>02.14.01</t>
  </si>
  <si>
    <t>02.15.01</t>
  </si>
  <si>
    <t>03.01.01</t>
  </si>
  <si>
    <t>03.02.01</t>
  </si>
  <si>
    <t>03.03.01</t>
  </si>
  <si>
    <t>03.04.01</t>
  </si>
  <si>
    <t>03.05.01</t>
  </si>
  <si>
    <t>03.06.01</t>
  </si>
  <si>
    <t>03.07.01</t>
  </si>
  <si>
    <t>03.08.01</t>
  </si>
  <si>
    <t>03.09.01</t>
  </si>
  <si>
    <t>03.10.01</t>
  </si>
  <si>
    <t>04.02.01</t>
  </si>
  <si>
    <t>04.03.01</t>
  </si>
  <si>
    <t>04.04.01</t>
  </si>
  <si>
    <t>04.05.01</t>
  </si>
  <si>
    <t>04.06.01</t>
  </si>
  <si>
    <t>04.07.01</t>
  </si>
  <si>
    <t>04.08.01</t>
  </si>
  <si>
    <t>04.09.01</t>
  </si>
  <si>
    <t>04.10.01</t>
  </si>
  <si>
    <t>04.11.01</t>
  </si>
  <si>
    <t>04.12.01</t>
  </si>
  <si>
    <t>04.13.01</t>
  </si>
  <si>
    <t>04.14.01</t>
  </si>
  <si>
    <t>04.15.01</t>
  </si>
  <si>
    <t>04.16.01</t>
  </si>
  <si>
    <t>04.01.01</t>
  </si>
  <si>
    <t>05.01.01</t>
  </si>
  <si>
    <t>05.02.01</t>
  </si>
  <si>
    <t>05.03.01</t>
  </si>
  <si>
    <t>06.02.01</t>
  </si>
  <si>
    <t>06.03.01</t>
  </si>
  <si>
    <t>06.04.01</t>
  </si>
  <si>
    <t>06.05.01</t>
  </si>
  <si>
    <t>06.06.01</t>
  </si>
  <si>
    <t>06.07.01</t>
  </si>
  <si>
    <t>06.08.01</t>
  </si>
  <si>
    <t>06.09.01</t>
  </si>
  <si>
    <t>06.10.01</t>
  </si>
  <si>
    <t>06.01.01</t>
  </si>
  <si>
    <t>07.01.01</t>
  </si>
  <si>
    <t>07.02.01</t>
  </si>
  <si>
    <t>07.03.01</t>
  </si>
  <si>
    <t>07.04.01</t>
  </si>
  <si>
    <t>07.05.01</t>
  </si>
  <si>
    <t>07.06.01</t>
  </si>
  <si>
    <t>07.07.01</t>
  </si>
  <si>
    <t>07.08.01</t>
  </si>
  <si>
    <t>07.09.01</t>
  </si>
  <si>
    <t>07.10.01</t>
  </si>
  <si>
    <t>07.11.01</t>
  </si>
  <si>
    <t>07.12.01</t>
  </si>
  <si>
    <t>07.13.01</t>
  </si>
  <si>
    <t>07.14.01</t>
  </si>
  <si>
    <t>07.15.01</t>
  </si>
  <si>
    <t>07.16.01</t>
  </si>
  <si>
    <t>07.17.01</t>
  </si>
  <si>
    <t>07.18.01</t>
  </si>
  <si>
    <t>08.02.01</t>
  </si>
  <si>
    <t>08.03.01</t>
  </si>
  <si>
    <t>08.04.01</t>
  </si>
  <si>
    <t>08.05.01</t>
  </si>
  <si>
    <t>08.06.01</t>
  </si>
  <si>
    <t>08.07.01</t>
  </si>
  <si>
    <t>08.08.01</t>
  </si>
  <si>
    <t>08.09.01</t>
  </si>
  <si>
    <t>08.10.01</t>
  </si>
  <si>
    <t>09.02.01</t>
  </si>
  <si>
    <t>09.03.01</t>
  </si>
  <si>
    <t>09.04.01</t>
  </si>
  <si>
    <t>09.05.01</t>
  </si>
  <si>
    <t>09.01.01</t>
  </si>
  <si>
    <t>10.01.01</t>
  </si>
  <si>
    <t>10.02.01</t>
  </si>
  <si>
    <t>10.03.01</t>
  </si>
  <si>
    <t>10.04.01</t>
  </si>
  <si>
    <t>10.05.01</t>
  </si>
  <si>
    <t>10.06.01</t>
  </si>
  <si>
    <t>10.07.01</t>
  </si>
  <si>
    <t>10.08.01</t>
  </si>
  <si>
    <t>10.09.01</t>
  </si>
  <si>
    <t>10.10.01</t>
  </si>
  <si>
    <t>10.11.01</t>
  </si>
  <si>
    <t>11.01.01</t>
  </si>
  <si>
    <t>11.02.01</t>
  </si>
  <si>
    <t>11.03.01</t>
  </si>
  <si>
    <t>11.04.01</t>
  </si>
  <si>
    <t>11.05.01</t>
  </si>
  <si>
    <t>11.06.01</t>
  </si>
  <si>
    <t>11.07.01</t>
  </si>
  <si>
    <t>11.08.01</t>
  </si>
  <si>
    <t>11.09.01</t>
  </si>
  <si>
    <t>11.10.01</t>
  </si>
  <si>
    <t>11.11.01</t>
  </si>
  <si>
    <t>11.12.01</t>
  </si>
  <si>
    <t>11.13.01</t>
  </si>
  <si>
    <t>11.14.01</t>
  </si>
  <si>
    <t>11.15.01</t>
  </si>
  <si>
    <t>11.16.01</t>
  </si>
  <si>
    <t>11.17.01</t>
  </si>
  <si>
    <t>11.18.01</t>
  </si>
  <si>
    <t>11.20.01</t>
  </si>
  <si>
    <t>11.21.01</t>
  </si>
  <si>
    <t>11.22.01</t>
  </si>
  <si>
    <t>11.23.01</t>
  </si>
  <si>
    <t>11.24.01</t>
  </si>
  <si>
    <t>11.25.01</t>
  </si>
  <si>
    <t>11.26.01</t>
  </si>
  <si>
    <t>11.27.01</t>
  </si>
  <si>
    <t>11.28.01</t>
  </si>
  <si>
    <t>11.29.01</t>
  </si>
  <si>
    <t>11.30.01</t>
  </si>
  <si>
    <t>11.31.01</t>
  </si>
  <si>
    <t>11.32.01</t>
  </si>
  <si>
    <t>11.33.01</t>
  </si>
  <si>
    <t>11.34.01</t>
  </si>
  <si>
    <t>11.35.01</t>
  </si>
  <si>
    <t>11.36.01</t>
  </si>
  <si>
    <t>11.37.01</t>
  </si>
  <si>
    <t>11.38.01</t>
  </si>
  <si>
    <t>11.39.01</t>
  </si>
  <si>
    <t>11.40.01</t>
  </si>
  <si>
    <t>11.41.01</t>
  </si>
  <si>
    <t>11.42.01</t>
  </si>
  <si>
    <t>11.43.01</t>
  </si>
  <si>
    <t>11.44.01</t>
  </si>
  <si>
    <t>11.45.01</t>
  </si>
  <si>
    <t>11.46.01</t>
  </si>
  <si>
    <t>11.47.01</t>
  </si>
  <si>
    <t>11.48.01</t>
  </si>
  <si>
    <t>11.49.01</t>
  </si>
  <si>
    <t>11.50.01</t>
  </si>
  <si>
    <t>11.51.01</t>
  </si>
  <si>
    <t>11.52.01</t>
  </si>
  <si>
    <t>11.53.01</t>
  </si>
  <si>
    <t>11.54.01</t>
  </si>
  <si>
    <t>11.55.01</t>
  </si>
  <si>
    <t>11.56.01</t>
  </si>
  <si>
    <t>11.57.01</t>
  </si>
  <si>
    <t>11.58.01</t>
  </si>
  <si>
    <t>11.59.01</t>
  </si>
  <si>
    <t>11.60.01</t>
  </si>
  <si>
    <t>11.61.01</t>
  </si>
  <si>
    <t>11.62.01</t>
  </si>
  <si>
    <t>11.63.01</t>
  </si>
  <si>
    <t>11.64.01</t>
  </si>
  <si>
    <t>11.65.01</t>
  </si>
  <si>
    <t>11.66.01</t>
  </si>
  <si>
    <t>11.67.01</t>
  </si>
  <si>
    <t>11.68.01</t>
  </si>
  <si>
    <t>11.69.01</t>
  </si>
  <si>
    <t>11.70.01</t>
  </si>
  <si>
    <t>11.71.01</t>
  </si>
  <si>
    <t>11.72.01</t>
  </si>
  <si>
    <t>11.73.01</t>
  </si>
  <si>
    <t>11.74.01</t>
  </si>
  <si>
    <t>11.75.01</t>
  </si>
  <si>
    <t>11.76.01</t>
  </si>
  <si>
    <t>11.77.01</t>
  </si>
  <si>
    <t>11.78.01</t>
  </si>
  <si>
    <t>11.79.01</t>
  </si>
  <si>
    <t>11.80.01</t>
  </si>
  <si>
    <t>11.81.01</t>
  </si>
  <si>
    <t>11.82.01</t>
  </si>
  <si>
    <t>11.83.01</t>
  </si>
  <si>
    <t>11.84.01</t>
  </si>
  <si>
    <t>11.85.01</t>
  </si>
  <si>
    <t>11.86.01</t>
  </si>
  <si>
    <t>11.87.01</t>
  </si>
  <si>
    <t>11.88.01</t>
  </si>
  <si>
    <t>11.89.01</t>
  </si>
  <si>
    <t>11.90.01</t>
  </si>
  <si>
    <t>11.91.01</t>
  </si>
  <si>
    <t>11.92.01</t>
  </si>
  <si>
    <t>11.93.01</t>
  </si>
  <si>
    <t>11.94.01</t>
  </si>
  <si>
    <t>11.95.01</t>
  </si>
  <si>
    <t>11.96.01</t>
  </si>
  <si>
    <t>11.97.01</t>
  </si>
  <si>
    <t>11.98.01</t>
  </si>
  <si>
    <t>11.99.01</t>
  </si>
  <si>
    <t>12.01.01</t>
  </si>
  <si>
    <t>12.02.01</t>
  </si>
  <si>
    <t>12.03.01</t>
  </si>
  <si>
    <t>12.04.01</t>
  </si>
  <si>
    <t>12.05.01</t>
  </si>
  <si>
    <t>12.06.01</t>
  </si>
  <si>
    <t>12.07.01</t>
  </si>
  <si>
    <t>12.08.01</t>
  </si>
  <si>
    <t>12.09.01</t>
  </si>
  <si>
    <t>13.01.01</t>
  </si>
  <si>
    <t>13.02.01</t>
  </si>
  <si>
    <t>13.03.01</t>
  </si>
  <si>
    <t>13.04.01</t>
  </si>
  <si>
    <t>13.05.01</t>
  </si>
  <si>
    <t>13.06.01</t>
  </si>
  <si>
    <t>13.07.01</t>
  </si>
  <si>
    <t>13.08.01</t>
  </si>
  <si>
    <t>13.09.01</t>
  </si>
  <si>
    <t>13.10.01</t>
  </si>
  <si>
    <t>14.01.01</t>
  </si>
  <si>
    <t>14.02.01</t>
  </si>
  <si>
    <t>14.03.01</t>
  </si>
  <si>
    <t>14.04.01</t>
  </si>
  <si>
    <t>14.05.01</t>
  </si>
  <si>
    <t>14.06.01</t>
  </si>
  <si>
    <t>14.07.01</t>
  </si>
  <si>
    <t>14.08.01</t>
  </si>
  <si>
    <t>14.09.01</t>
  </si>
  <si>
    <t>14.10.01</t>
  </si>
  <si>
    <t>14.11.01</t>
  </si>
  <si>
    <t>BARRACAO PARA REFEITORIO EM OBRAS EM COMPENSADO</t>
  </si>
  <si>
    <t>m²</t>
  </si>
  <si>
    <t>PILARES</t>
  </si>
  <si>
    <t>VIGAS</t>
  </si>
  <si>
    <t>LAJES</t>
  </si>
  <si>
    <t>BASE DO RESERVATÓRIO</t>
  </si>
  <si>
    <t>ALVENARIA DE VEDAÇÃO</t>
  </si>
  <si>
    <t>DIVISÓRIAS</t>
  </si>
  <si>
    <t>DRYWALL</t>
  </si>
  <si>
    <t>PAREDE COM SISTEMA EM CHAPAS DE GESSO RU PARA DRYWALL COM ISOLAMENTO ACUSTICO, USO INTERNO, COM DUAS FACES DUPLAS E ESTRUTURA METÁLICA COM GUIAS DUPLAS PARA PAREDES COM ÁREA LÍQUIDA MAIOR OU IGUAL A 6 M2, COM VÃOS.</t>
  </si>
  <si>
    <t>PAREDE COM SISTEMA EM CHAPAS DE GESSO ST PARA DRYWALL COM ISOLAMENTO ACUSTICO, USO INTERNO, COM DUAS FACES DUPLAS E ESTRUTURA METÁLICA COM GUIAS DUPLAS PARA PAREDES COM ÁREA LÍQUIDA MAIOR OU IGUAL A 6 M2, COM VÃOS.</t>
  </si>
  <si>
    <t>01-001-001</t>
  </si>
  <si>
    <t>01-003-003</t>
  </si>
  <si>
    <t>01-003-010</t>
  </si>
  <si>
    <t>01-005-006</t>
  </si>
  <si>
    <t>01-005-007</t>
  </si>
  <si>
    <t>02-002-011</t>
  </si>
  <si>
    <t>09-003-108</t>
  </si>
  <si>
    <t>09-005-014</t>
  </si>
  <si>
    <t>09-005-019</t>
  </si>
  <si>
    <t>09-005-070</t>
  </si>
  <si>
    <t>09-005-072</t>
  </si>
  <si>
    <t>09-006-077</t>
  </si>
  <si>
    <t>09-006-094</t>
  </si>
  <si>
    <t>09-063-061</t>
  </si>
  <si>
    <t>10-014-012</t>
  </si>
  <si>
    <t>10-014-043</t>
  </si>
  <si>
    <t>10-080-074</t>
  </si>
  <si>
    <t>13-002-046</t>
  </si>
  <si>
    <t>15-003-004</t>
  </si>
  <si>
    <t>15-003-014</t>
  </si>
  <si>
    <t>17-003-072</t>
  </si>
  <si>
    <t>17-030-002</t>
  </si>
  <si>
    <t>17-060-045</t>
  </si>
  <si>
    <t>17-060-104</t>
  </si>
  <si>
    <t>20-005-036</t>
  </si>
  <si>
    <t>2025/12</t>
  </si>
  <si>
    <t>PORTA COMPLETA MADEIRA 2,20m CORRER COM FERRAGENS</t>
  </si>
  <si>
    <t>M²</t>
  </si>
  <si>
    <t>PORTAO DE CORRER EM ALUMINIO PINTURA ELETROSTATICA BRANCA</t>
  </si>
  <si>
    <t>PORTA DE ALUMÍNIO ANODIZADO COM VIDRO, 3 FOLHAS, ABERTURA DE CORRER</t>
  </si>
  <si>
    <t>FERRAGENS PARA MÓDULO DE JANELA DE ALUMÍNIO MÁXIM AR, INCLUSIVE FECHO E BRAÇO, FORNECIMENTO E INSTALAÇÃO, EXCLUSIVE JANELA</t>
  </si>
  <si>
    <t>ANEL DE BORRACHA PARA TUBO PVC SANITARIO D = 50MM</t>
  </si>
  <si>
    <t>CAIXA DE PASSAGEM EM ALVENARIA DE TIJOLOS MACIÇOS ESP=12CM, DIM. INT. 0,60X0,60X1,00M, SEM TAMPA</t>
  </si>
  <si>
    <t>LUVA SIMPLES EM PVC RÍGIDO SOLDÁVEL, PARA ESGOTO PRIMÁRIO, DIÂM = 200MM</t>
  </si>
  <si>
    <t>DISPOSITIVO DIFERENCIAL DR ALTA SENSIB.(30MA) TETRAPOLAR 25A</t>
  </si>
  <si>
    <t>DISPOSITIVO DR TETRAPOLAR 100 A, TIPO AC, 30MA</t>
  </si>
  <si>
    <t>CURVA DE INVERSAO PARA ELETROCALHA 100X100MM CHAPA 20</t>
  </si>
  <si>
    <t>TE VERTICAL DE SUBIDA PARA ELETROCALHA 100x100 CHAPA 20</t>
  </si>
  <si>
    <t>TERMINAL DE FECHAMENTO LISO,PARA ELETROCALHA PERFURADA OU LI SA,100X100MM.FORNECIMENTO E COLOCACAO</t>
  </si>
  <si>
    <t>LUMINARIA TIPO PLAFON COM PAINEL LED, 40X40CM, EMBUTIR, POTENCIA DE 36W, 4000K, LUZ NEUTRA, ELGIN OU SIMILAR - FORNECIMENTO E INSTALACAO</t>
  </si>
  <si>
    <t>LUMINARIA TIPO PLAFON COM PAINEL LED, 40X40CM, SOBREPOR, POTENCIA DE 36W, 4000K, LUZ NEUTRA, ELGIN OU SIMILAR - FORNECIMENTO E INSTALACAO</t>
  </si>
  <si>
    <t>LUMINÁRIA DE EMBUTIR DE LED RETANGULAR, DIMENSÃO DE 60X20CM OU EQUIVALENTE. CORPO FABRICADO EM ALUMÍNIO COM ACABAMENTO EM PINTURA ELETROSTÁTICA NA COR BRANCO OU SIMILAR. FIXADA ATRAVÉS DE PRESILHAS PARA GESSO. MONTADA COM LED INTEGRADO DE ALTA PERFORMANCE 24W BRANCO NEUTRO OU BRANCO FRIO 4500K - 6500K E DRIVER BIVOLT.</t>
  </si>
  <si>
    <t>18.027.0430-A</t>
  </si>
  <si>
    <t>LUMINÁRIA PLAFON LED QUADRADA DE EMBUTIR, 36W, 60X60 CM (MEDIDAS APROXIMADAS) - INCLUSO CORTE NO FORRO</t>
  </si>
  <si>
    <t>TOMADA AR EXTERIOR+VENEZIANA C/ REGISTRO EM ALUMINIO 500X400</t>
  </si>
  <si>
    <t>TOMADA AR EXTERIOR+VENEZIANA C/ REGISTRO EM ALUMINIO 750X150</t>
  </si>
  <si>
    <t>15.005.0280-0</t>
  </si>
  <si>
    <t>DUTO FLEXIVEL DE ALUMINIO C/ ISOLAM. TERM.LA VIDRO 125MM 5""</t>
  </si>
  <si>
    <t>CAIXA DE VENTILACAO PARA FORRO COLARINHO COM BOCAL CVM2500</t>
  </si>
  <si>
    <t>LEITOS - PORCA E ARRUELA 1/4""</t>
  </si>
  <si>
    <t xml:space="preserve"> CPU - 2527 </t>
  </si>
  <si>
    <t xml:space="preserve"> CPU - 1942 </t>
  </si>
  <si>
    <t xml:space="preserve"> CPU - 2286 </t>
  </si>
  <si>
    <t xml:space="preserve"> CPU - 2520 </t>
  </si>
  <si>
    <t xml:space="preserve"> CPU - 2522 </t>
  </si>
  <si>
    <t xml:space="preserve"> CPU- 2536 </t>
  </si>
  <si>
    <t>14.003.0205-0</t>
  </si>
  <si>
    <t xml:space="preserve"> CPU - 2547 </t>
  </si>
  <si>
    <t xml:space="preserve"> CPU - 2551 </t>
  </si>
  <si>
    <t>SICRO</t>
  </si>
  <si>
    <t xml:space="preserve"> CPU - 2591 </t>
  </si>
  <si>
    <t>59683</t>
  </si>
  <si>
    <t>15.018.0952-0</t>
  </si>
  <si>
    <t xml:space="preserve"> CPU - 2696 </t>
  </si>
  <si>
    <t xml:space="preserve"> CPU - 2697 </t>
  </si>
  <si>
    <t xml:space="preserve"> CPU - 2643 </t>
  </si>
  <si>
    <t>LAMPADA LED,BULBO,A60,20W,100/240V,BASE E-27.FORNECIMENTO E COLOCACAO</t>
  </si>
  <si>
    <t>15.020.0210-0</t>
  </si>
  <si>
    <t xml:space="preserve"> CPU - 2659 </t>
  </si>
  <si>
    <t xml:space="preserve"> CPU - 2608 </t>
  </si>
  <si>
    <t xml:space="preserve"> CPU - 2611 </t>
  </si>
  <si>
    <t>CPU - 2623</t>
  </si>
  <si>
    <t>11 - INSTALAÇÕES ELÉTRICAS</t>
  </si>
  <si>
    <t>01 - SERVIÇOS PRELIMINARES</t>
  </si>
  <si>
    <t xml:space="preserve">01 - SERVIÇOS PRELIMINARES </t>
  </si>
  <si>
    <t xml:space="preserve">01.01 - PROJETO EXECUTIVO - AS BIULT </t>
  </si>
  <si>
    <t>14 - SERVIÇOS EXTERNOS</t>
  </si>
  <si>
    <t>01.02 - PROJETO EXECUTIVO - ESTRUTURAS</t>
  </si>
  <si>
    <t>02 - CANTEIRO DE OBRAS</t>
  </si>
  <si>
    <t>02.10 - PLACA DE OBRAS - PREFEITURA E GOVERNO FEDERAL</t>
  </si>
  <si>
    <t>03 - SERVIÇOS INICIAIS</t>
  </si>
  <si>
    <t xml:space="preserve">02 - CANTEIRO DE OBRAS </t>
  </si>
  <si>
    <t xml:space="preserve"> 03 - SERVIÇOS INICIAIS</t>
  </si>
  <si>
    <t>02.01 - LOCAÇÃO  DE CONTAINER</t>
  </si>
  <si>
    <t>02.02 - CONSTRUÇÃO DE BARRACÃO</t>
  </si>
  <si>
    <t>02.03 - LOCAÇÃO DE CONTAINER</t>
  </si>
  <si>
    <t>02.04 - CONSTRUÇÃO DE REFEITÓRIO</t>
  </si>
  <si>
    <t>02.05 - HIDROMETRO</t>
  </si>
  <si>
    <t>02.06 - HIDROMETRO</t>
  </si>
  <si>
    <t>02.07 - ENERGIA ELETRICA</t>
  </si>
  <si>
    <t>02.08 - ENERGIA ELETRICA</t>
  </si>
  <si>
    <t>02.09 - ENERGIA ELETRICA,</t>
  </si>
  <si>
    <t>02.11 - REMOÇÃO DE ENTULHO</t>
  </si>
  <si>
    <t>02.12 - FECHAMENTO COM TAPUME</t>
  </si>
  <si>
    <t>02.13 - RETIRADA DE TAPUME</t>
  </si>
  <si>
    <t>02.14 - MONTAGEM DE ANDAIMES</t>
  </si>
  <si>
    <t>02.15 - DESMONTAGEM DE ANDAIMES</t>
  </si>
  <si>
    <t>04 - INFRAESTRUTURA</t>
  </si>
  <si>
    <t>04.02 - FUNDAÇÃO</t>
  </si>
  <si>
    <t>04.03 - FUNDAÇÃO</t>
  </si>
  <si>
    <t>04.04 - FUNDAÇÃO</t>
  </si>
  <si>
    <t>04.05 - FUNDAÇÃO</t>
  </si>
  <si>
    <t>04.06 - FUNDAÇÃO</t>
  </si>
  <si>
    <t>04.07 - FUNDAÇÃO</t>
  </si>
  <si>
    <t>04.08 - FUNDAÇÃO</t>
  </si>
  <si>
    <t>04.09 - FUNDAÇÃO</t>
  </si>
  <si>
    <t>04.10 - FUNDAÇÃO</t>
  </si>
  <si>
    <t>04.11 - FUNDAÇÃO</t>
  </si>
  <si>
    <t>04.12 - FUNDAÇÃO</t>
  </si>
  <si>
    <t>04.13 - FUNDAÇÃO</t>
  </si>
  <si>
    <t>04.15 - FUNDAÇÃO RESERVATORIO</t>
  </si>
  <si>
    <t>05 - SUPERESTRUTURA</t>
  </si>
  <si>
    <t>05.01 - PILARES</t>
  </si>
  <si>
    <t>05.02 - PILARES</t>
  </si>
  <si>
    <t>05.03 - PILARES</t>
  </si>
  <si>
    <t>05.04 - PILARES</t>
  </si>
  <si>
    <t>05.05 - PILARES</t>
  </si>
  <si>
    <t>05.07 - VIGAS</t>
  </si>
  <si>
    <t>05.08 - VIGAS</t>
  </si>
  <si>
    <t>05.09 - VIGAS</t>
  </si>
  <si>
    <t>05.10 - VIGAS</t>
  </si>
  <si>
    <t>05.11 - VIGAS</t>
  </si>
  <si>
    <t>05.12 - VIGAS</t>
  </si>
  <si>
    <t>05.13 - VIGAS</t>
  </si>
  <si>
    <t>05.14 - VIGAS</t>
  </si>
  <si>
    <t>06 - ALVENARIA, VEDAÇÕES E DIVISÓRIAS</t>
  </si>
  <si>
    <t>06.01 - ALVENARIA</t>
  </si>
  <si>
    <t>06.02 - ALVENARIA</t>
  </si>
  <si>
    <t>06.03 - ALVENARIA</t>
  </si>
  <si>
    <t>06.04 - ALVENARIA</t>
  </si>
  <si>
    <t>06.05 - ALVENARIA</t>
  </si>
  <si>
    <t>06.06 - DRYWALL</t>
  </si>
  <si>
    <t>06.07 - DRYWALL</t>
  </si>
  <si>
    <t>06.08 - DRYWALL</t>
  </si>
  <si>
    <t>06.09 - DRYWALL</t>
  </si>
  <si>
    <t>06.10 - DRYWALL</t>
  </si>
  <si>
    <t>06.11 - DIVISÓRIAS</t>
  </si>
  <si>
    <t>07 - ESQUADRIAS</t>
  </si>
  <si>
    <t>07.01 - PORTAS DE MADEIRA</t>
  </si>
  <si>
    <t>07.02 - PORTAS DE MADEIRA</t>
  </si>
  <si>
    <t>07.03 - PORTAS DE MADEIRA</t>
  </si>
  <si>
    <t xml:space="preserve">07.04 - PORTAS DE ALUMINIO </t>
  </si>
  <si>
    <t>07.05 - PORTAS DE ALUMINIO</t>
  </si>
  <si>
    <t>07.06 - PORTAS DE ALUMINIO</t>
  </si>
  <si>
    <t>07.07 - PORTAS DE ALUMINIO</t>
  </si>
  <si>
    <t>07.08 - PORTAS DE ALUMINIO</t>
  </si>
  <si>
    <t>07.09 - ESQUADRIAS DE ALUMINIO - JANELAS</t>
  </si>
  <si>
    <t>07.10 - ESQUADRIAS DE ALUMINIO - JANELAS</t>
  </si>
  <si>
    <t>07.11 - ESQUADRIAS DE ALUMINIO - PORTAS</t>
  </si>
  <si>
    <t>07.12 - ACESSÓRIOS</t>
  </si>
  <si>
    <t>07.13 - ACESSÓRIOS</t>
  </si>
  <si>
    <t>07.14 - ACESSÓRIOS</t>
  </si>
  <si>
    <t>07.15 - ACESSÓRIOS</t>
  </si>
  <si>
    <t>07.16 - ACESSORIOS</t>
  </si>
  <si>
    <t>07.17 - ACESSORIOS</t>
  </si>
  <si>
    <t>07.18 - ACESSORIOS</t>
  </si>
  <si>
    <t>08 - COBERTURA</t>
  </si>
  <si>
    <t>08.01 - ESTRUTURA</t>
  </si>
  <si>
    <t>08.02 - ESTRUTURA</t>
  </si>
  <si>
    <t xml:space="preserve">08.03 - TELHAMENTO </t>
  </si>
  <si>
    <t>08.04 - COMPLEMENTOS</t>
  </si>
  <si>
    <t>08.05 - COMPLEMENTOS</t>
  </si>
  <si>
    <t>08.06 - COMPLEMENTOS</t>
  </si>
  <si>
    <t>08.07 - IMPERMEABILIZAÇÃO</t>
  </si>
  <si>
    <t>08.08 - IMPERMEABILIZAÇÃO</t>
  </si>
  <si>
    <t>08.09 - IMPERMEABILIZAÇÃO</t>
  </si>
  <si>
    <t>09 - REVESTIMENTO DE PAREDES INTERNAS, EXTERNAS</t>
  </si>
  <si>
    <t>09 - REVESTIMENTO DE PAREDES INTERNAS, EXTERNAS E LAJES</t>
  </si>
  <si>
    <t>09.01 - REVESTIMENTO PAREDE ARGAMASSADO</t>
  </si>
  <si>
    <t>09.02 - REVESTIMENTO PAREDE ARGAMASSADO</t>
  </si>
  <si>
    <t>09.03 - REVESTIMENTO PAREDE ARGAMASSADO</t>
  </si>
  <si>
    <t>09.08 - PISO PORCELANATO TECNICO</t>
  </si>
  <si>
    <t>09.09 - PISO PORCELANATO TECNICO</t>
  </si>
  <si>
    <t>10 - INSTALAÇÕES HIDROSSANITÁRIAS</t>
  </si>
  <si>
    <t>10.01 - LOUÇAS</t>
  </si>
  <si>
    <t>10.02 - LOUÇAS</t>
  </si>
  <si>
    <t>10.03 - LOUÇAS</t>
  </si>
  <si>
    <t>10.04 - LOUÇAS</t>
  </si>
  <si>
    <t>10.05 - LOUÇAS</t>
  </si>
  <si>
    <t>10.06 - LOUÇAS</t>
  </si>
  <si>
    <t>10.07 - LOUÇAS</t>
  </si>
  <si>
    <t>10.08 - LOUÇAS</t>
  </si>
  <si>
    <t>10.10 - METAIS E ACESSÓRIOS</t>
  </si>
  <si>
    <t>10.11 - METAIS E ACESSÓRIOS</t>
  </si>
  <si>
    <t>10.12 - METAIS E ACESSÓRIOS</t>
  </si>
  <si>
    <t>10.13 - METAIS E ACESSÓRIOS</t>
  </si>
  <si>
    <t>10.14 - METAIS E ACESSÓRIOS</t>
  </si>
  <si>
    <t>10.15 - METAIS E ACESSÓRIOS</t>
  </si>
  <si>
    <t>10.16 - METAIS E ACESSÓRIOS</t>
  </si>
  <si>
    <t>10.17 - METAIS E ACESSÓRIOS</t>
  </si>
  <si>
    <t>10.18 - METAIS E ACESSÓRIOS</t>
  </si>
  <si>
    <t>10.19 - METAIS E ACESSÓRIOS</t>
  </si>
  <si>
    <t>10.20 - METAIS E ACESSÓRIOS</t>
  </si>
  <si>
    <t>10.21 - METAIS E ACESSÓRIOS</t>
  </si>
  <si>
    <t>10.22 - METAIS E ACESSÓRIOS</t>
  </si>
  <si>
    <t>10.23 - METAIS E ACESSÓRIOS</t>
  </si>
  <si>
    <t>10.24 - METAIS E ACESSÓRIOS</t>
  </si>
  <si>
    <t>10.26 - HIDRAULICA</t>
  </si>
  <si>
    <t>10.27 - HIDRAULICA</t>
  </si>
  <si>
    <t>10.28 - HIDRAULICA</t>
  </si>
  <si>
    <t>10.29 - HIDRAULICA</t>
  </si>
  <si>
    <t>10.30 - HIDRAULICA</t>
  </si>
  <si>
    <t>10.31 - HIDRAULICA</t>
  </si>
  <si>
    <t>10.32 - HIDRAULICA</t>
  </si>
  <si>
    <t>10.33 - HIDRAULICA</t>
  </si>
  <si>
    <t>10.34 - HIDRAULICA</t>
  </si>
  <si>
    <t>10.35 - HIDRAULICA</t>
  </si>
  <si>
    <t>10.36 - HIDRAULICA</t>
  </si>
  <si>
    <t>10.37 - HIDRAULICA</t>
  </si>
  <si>
    <t>10.38 - HIDRAULICA</t>
  </si>
  <si>
    <t>10.39 - HIDRAULICA</t>
  </si>
  <si>
    <t>10.40 - HIDRAULICA</t>
  </si>
  <si>
    <t>10.41 - HIDRAULICA</t>
  </si>
  <si>
    <t>10.42 - HIDRAULICA</t>
  </si>
  <si>
    <t>10.43 - HIDRAULICA</t>
  </si>
  <si>
    <t>10.44 - HIDRAULICA</t>
  </si>
  <si>
    <t>10.45 - HIDRAULICA</t>
  </si>
  <si>
    <t>10.46 - HIDRAULICA</t>
  </si>
  <si>
    <t>10.47 - HIDRAULICA</t>
  </si>
  <si>
    <t>10.48 - HIDRAULICA</t>
  </si>
  <si>
    <t>10.49 - HIDRAULICA</t>
  </si>
  <si>
    <t>10.50 - HIDRAULICA</t>
  </si>
  <si>
    <t>10.51 - HIDRAULICA</t>
  </si>
  <si>
    <t>10.52 - HIDRAULICA</t>
  </si>
  <si>
    <t>10.53 - HIDRAULICA</t>
  </si>
  <si>
    <t>10.54 - HIDRAULICA</t>
  </si>
  <si>
    <t>10.55 - HIDRAULICA</t>
  </si>
  <si>
    <t>10.56 - HIDRAULICA</t>
  </si>
  <si>
    <t>10.57 - HIDRAULICA</t>
  </si>
  <si>
    <t>10.58 - HIDRAULICA</t>
  </si>
  <si>
    <t>10.59 - HIDRAULICA</t>
  </si>
  <si>
    <t>10.60 - HIDRAULICA</t>
  </si>
  <si>
    <t>10.61 - HIDRAULICA</t>
  </si>
  <si>
    <t>10.62 - HIDRAULICA</t>
  </si>
  <si>
    <t>10.63 - HIDRAULICA</t>
  </si>
  <si>
    <t>10.65 -SANITÁRIA</t>
  </si>
  <si>
    <t>10.67 - SANITÁRIA</t>
  </si>
  <si>
    <t>10.68 - SANITÁRIA</t>
  </si>
  <si>
    <t>10.69 - SANITÁRIA</t>
  </si>
  <si>
    <t>10.70 - SANITÁRIA</t>
  </si>
  <si>
    <t>10.71 - SANITÁRIA</t>
  </si>
  <si>
    <t>10.72 - SANITÁRIA</t>
  </si>
  <si>
    <t>10.73 - SANITÁRIA</t>
  </si>
  <si>
    <t>10.74 - SANITÁRIA</t>
  </si>
  <si>
    <t>10.75 - SANITÁRIA</t>
  </si>
  <si>
    <t>10.76 - SANITÁRIA</t>
  </si>
  <si>
    <t>10.77 - SANITÁRIA</t>
  </si>
  <si>
    <t>10.78 - SANITÁRIA</t>
  </si>
  <si>
    <t>10.79 - SANITÁRIA</t>
  </si>
  <si>
    <t>10.80 - SANITÁRIA</t>
  </si>
  <si>
    <t>10.81 - SANITÁRIA</t>
  </si>
  <si>
    <t>10.82 - SANITÁRIA</t>
  </si>
  <si>
    <t>10.83 - SANITÁRIA</t>
  </si>
  <si>
    <t>10.84 - SANITÁRIA</t>
  </si>
  <si>
    <t>10.87 - SANITÁRIA</t>
  </si>
  <si>
    <t>10.89 - SANITÁRIA</t>
  </si>
  <si>
    <t>10.88 - SANITÁRIA</t>
  </si>
  <si>
    <t>10.90 - SANITÁRIA</t>
  </si>
  <si>
    <t>10.91 - SANITÁRIA</t>
  </si>
  <si>
    <t>10.93 - SANITÁRIA</t>
  </si>
  <si>
    <t>10.94 - SANITÁRIA</t>
  </si>
  <si>
    <t>10.95 - SANITÁRIA</t>
  </si>
  <si>
    <t>10.96 - SANITÁRIA</t>
  </si>
  <si>
    <t>10.97 - SANITÁRIA</t>
  </si>
  <si>
    <t>10.98 - SANITÁRIA</t>
  </si>
  <si>
    <t>10.99 - SANITÁRIA</t>
  </si>
  <si>
    <t>10.100 - SANITÁRIA</t>
  </si>
  <si>
    <t>10.103 - SANITÁRIA</t>
  </si>
  <si>
    <t>10.104 - SANITÁRIA</t>
  </si>
  <si>
    <t>10.105 - SANITÁRIA</t>
  </si>
  <si>
    <t>10.106 - SANITÁRIA</t>
  </si>
  <si>
    <t>10.107 - SANITÁRIA</t>
  </si>
  <si>
    <t>10.109 - PLUVIAL</t>
  </si>
  <si>
    <t>10.110 - PLUVIAL</t>
  </si>
  <si>
    <t>10.111 - PLUVIAL</t>
  </si>
  <si>
    <t>10.112 - PLUVIAL</t>
  </si>
  <si>
    <t>10.113 - PLUVIAL</t>
  </si>
  <si>
    <t>10.114 - PLUVIAL</t>
  </si>
  <si>
    <t>10.115 - PLUVIAL</t>
  </si>
  <si>
    <t>10.116 - PLUVIAL</t>
  </si>
  <si>
    <t>10.117 - PLUVIAL</t>
  </si>
  <si>
    <t>10.118 - PLUVIAL</t>
  </si>
  <si>
    <t>10.119 - PLUVIAL</t>
  </si>
  <si>
    <t>10.120 - PLUVIAL</t>
  </si>
  <si>
    <t>10.121 - PLUVIAL</t>
  </si>
  <si>
    <t>10.122 - PLUVIAL</t>
  </si>
  <si>
    <t>10.123 - PLUVIAL</t>
  </si>
  <si>
    <t>10.124 - PLUVIAL</t>
  </si>
  <si>
    <t>11.01 - EQUIPAMENTOS</t>
  </si>
  <si>
    <t>11.02 - INFRAESTRUTURA</t>
  </si>
  <si>
    <t>11.03 - INFRAESTRUTURA</t>
  </si>
  <si>
    <t>11.04 - INFRAESTRUTURA</t>
  </si>
  <si>
    <t>11.05 - INFRAESTRUTURA</t>
  </si>
  <si>
    <t>11.06 - INFRAESTRUTURA</t>
  </si>
  <si>
    <t>11.07 - INFRAESTRUTURA</t>
  </si>
  <si>
    <t>11.08 - INFRAESTRUTURA</t>
  </si>
  <si>
    <t>11.09 - INFRAESTRUTURA</t>
  </si>
  <si>
    <t>11.10 - INFRAESTRUTURA</t>
  </si>
  <si>
    <t>11.11 - INFRAESTRUTURA</t>
  </si>
  <si>
    <t>11.12 - INFRAESTRUTURA</t>
  </si>
  <si>
    <t>11.13 - INFRAESTRUTURA</t>
  </si>
  <si>
    <t>11.14 - INFRAESTRUTURA</t>
  </si>
  <si>
    <t>11.15 - INFRAESTRUTURA - DISTRIBUIÇÃO</t>
  </si>
  <si>
    <t>11.16 - INFRAESTRUTURA</t>
  </si>
  <si>
    <t>11.17 - INFRAESTRUTURA</t>
  </si>
  <si>
    <t>11.18 - INFRAESTRUTURA</t>
  </si>
  <si>
    <t>11.19 - INFRAESTRUTURA</t>
  </si>
  <si>
    <t>11.20 - INFRAESTRUTURA</t>
  </si>
  <si>
    <t>11.21 - INFRAESTRUTURA</t>
  </si>
  <si>
    <t>11.22 - INFRAESTRUTURA</t>
  </si>
  <si>
    <t>11.23 - INFRAESTRUTURA</t>
  </si>
  <si>
    <t>11.24 - INFRAESTRUTURA</t>
  </si>
  <si>
    <t>11.25 - INFRAESTRUTURA</t>
  </si>
  <si>
    <t>11.26 - INFRAESTRUTURA</t>
  </si>
  <si>
    <t>11.27 - INFRAESTRUTURA</t>
  </si>
  <si>
    <t>11.28 - INFRAESTRUTURA</t>
  </si>
  <si>
    <t>11.29 - INFRAESTRUTURA</t>
  </si>
  <si>
    <t>11.30 - INFRAESTRUTURA</t>
  </si>
  <si>
    <t>11.31 - INFRAESTRUTURA</t>
  </si>
  <si>
    <t>11.32 - INFRAESTRUTURA</t>
  </si>
  <si>
    <t>11.33 - INFRAESTRUTURA</t>
  </si>
  <si>
    <t>11.34 - INFRAESTRUTURA</t>
  </si>
  <si>
    <t>11.35 - INFRAESTRUTURA</t>
  </si>
  <si>
    <t>11.36 - INFRAESTRUTURA</t>
  </si>
  <si>
    <t>11.37 - INFRAESTRUTURA</t>
  </si>
  <si>
    <t>11.38 - INFRAESTRUTURA</t>
  </si>
  <si>
    <t>11.39 - INFRAESTRUTURA</t>
  </si>
  <si>
    <t>11.40 - INFRAESTRUTURA</t>
  </si>
  <si>
    <t>11.41 - INFRAESTRUTURA</t>
  </si>
  <si>
    <t>11.42 - INFRAESTRUTURA</t>
  </si>
  <si>
    <t>11.43 - INFRAESTRUTURA</t>
  </si>
  <si>
    <t>11.44 - INFRAESTRUTURA</t>
  </si>
  <si>
    <t>11.45 - INFRAESTRUTURA</t>
  </si>
  <si>
    <t>11.46 - INFRAESTRUTURA</t>
  </si>
  <si>
    <t>11.47 - INFRAESTRUTURA</t>
  </si>
  <si>
    <t>11.48 - INFRAESTRUTURA</t>
  </si>
  <si>
    <t>11.49 - INFRAESTRUTURA</t>
  </si>
  <si>
    <t>11.50 - INFRAESTRUTURA</t>
  </si>
  <si>
    <t>11.51 - INFRAESTRUTURA</t>
  </si>
  <si>
    <t>11.52 - INFRAESTRUTURA</t>
  </si>
  <si>
    <t>11.53 - INFRAESTRUTURA</t>
  </si>
  <si>
    <t>11.54 - INFRAESTRUTURA</t>
  </si>
  <si>
    <t>11.55 - INFRAESTRUTURA</t>
  </si>
  <si>
    <t>11.56 - INFRAESTRUTURA</t>
  </si>
  <si>
    <t>11.57 - INFRAESTRUTURA</t>
  </si>
  <si>
    <t>11.58 - INFRAESTRUTURA</t>
  </si>
  <si>
    <t>11.59 - INFRAESTRUTURA</t>
  </si>
  <si>
    <t>11.60 - INFRAESTRUTURA</t>
  </si>
  <si>
    <t>11.61 - INFRAESTRUTURA</t>
  </si>
  <si>
    <t>11.62 - INFRAESTRUTURA</t>
  </si>
  <si>
    <t>11.63 - INFRAESTRUTURA</t>
  </si>
  <si>
    <t>11.64 - INFRAESTRUTURA</t>
  </si>
  <si>
    <t>11.65 - INFRAESTRUTURA</t>
  </si>
  <si>
    <t>11.66 - INFRAESTRUTURA</t>
  </si>
  <si>
    <t>11.67 - INFRAESTRUTURA</t>
  </si>
  <si>
    <t>11.68 - INFRAESTRUTURA</t>
  </si>
  <si>
    <t>11.69 - INFRAESTRUTURA</t>
  </si>
  <si>
    <t>11.70 - INFRAESTRUTURA</t>
  </si>
  <si>
    <t>11.71 - INFRAESTRUTURA</t>
  </si>
  <si>
    <t>11.72 - INFRAESTRUTURA</t>
  </si>
  <si>
    <t>11.73 - INFRAESTRUTURA</t>
  </si>
  <si>
    <t>11.74 - INFRAESTRUTURA</t>
  </si>
  <si>
    <t>11.75 - INFRAESTRUTURA</t>
  </si>
  <si>
    <t>11.76 - INFRAESTRUTURA</t>
  </si>
  <si>
    <t>11.77 - INFRAESTRUTURA</t>
  </si>
  <si>
    <t>11.78 - INFRAESTRUTURA</t>
  </si>
  <si>
    <t>11.79 - INFRAESTRUTURA</t>
  </si>
  <si>
    <t>11.80 - INFRAESTRUTURA</t>
  </si>
  <si>
    <t>11.82 - ILUMINAÇÃO</t>
  </si>
  <si>
    <t>11.83 - ILUMINAÇÃO</t>
  </si>
  <si>
    <t>11.84 - ILUMINAÇÃO</t>
  </si>
  <si>
    <t>11.85 - ILUMINAÇÃO</t>
  </si>
  <si>
    <t>11.86 - ILUMINAÇÃO</t>
  </si>
  <si>
    <t>11.87 - ILUMINAÇÃO</t>
  </si>
  <si>
    <t>11.88 - ILUMINAÇÃO</t>
  </si>
  <si>
    <t>11.89 - ILUMINAÇÃO</t>
  </si>
  <si>
    <t>11.90 - ILUMINAÇÃO</t>
  </si>
  <si>
    <t>11.91 - ILUMINAÇÃO</t>
  </si>
  <si>
    <t>11.93 - SPDA</t>
  </si>
  <si>
    <t>11.94 - SPDA</t>
  </si>
  <si>
    <t>11.95 - SPDA</t>
  </si>
  <si>
    <t>11.96 - SPDA</t>
  </si>
  <si>
    <t>11.97 - SPDA</t>
  </si>
  <si>
    <t>11.98 - SPDA</t>
  </si>
  <si>
    <t>11.99 - SPDA</t>
  </si>
  <si>
    <t>11.100 - SPDA</t>
  </si>
  <si>
    <t>11.101 - SPDA</t>
  </si>
  <si>
    <t>11.102 - SPDA</t>
  </si>
  <si>
    <t>11.103 - SPDA</t>
  </si>
  <si>
    <t>11.105 - CLIMATIZAÇÃO - INFRAESTRUTURA</t>
  </si>
  <si>
    <t>11.106 - CLIMATIZAÇÃO - INFRAESTRUTURA</t>
  </si>
  <si>
    <t>11.107 - CLIMATIZAÇÃO - INFRAESTRUTURA</t>
  </si>
  <si>
    <t>11.108 - CLIMATIZAÇÃO - INFRAESTRUTURA</t>
  </si>
  <si>
    <t>11.109 - CLIMATIZAÇÃO - INFRAESTRUTURA</t>
  </si>
  <si>
    <t>11.110 - CLIMATIZAÇÃO - INFRAESTRUTURA</t>
  </si>
  <si>
    <t>11.111 - CLIMATIZAÇÃO - INFRAESTRUTURA</t>
  </si>
  <si>
    <t>11.112 - CLIMATIZAÇÃO - INFRAESTRUTURA</t>
  </si>
  <si>
    <t>11.113 - CLIMATIZAÇÃO - INFRAESTRUTURA</t>
  </si>
  <si>
    <t>11.114 - CLIMATIZAÇÃO - INFRAESTRUTURA</t>
  </si>
  <si>
    <t>11.115 - CLIMATIZAÇÃO - INFRAESTRUTURA</t>
  </si>
  <si>
    <t>11.116 - CLIMATIZAÇÃO - INFRAESTRUTURA</t>
  </si>
  <si>
    <t>11.117 - CLIMATIZAÇÃO - INFRAESTRUTURA</t>
  </si>
  <si>
    <t>11.119 - EQUIPAMENTOS</t>
  </si>
  <si>
    <t>11.120 - EQUIPAMENTOS</t>
  </si>
  <si>
    <t>11.122 - EQUIPAMENTOS</t>
  </si>
  <si>
    <t>11.121 - EQUIPAMENTOS</t>
  </si>
  <si>
    <t>11.123 - EQUIPAMENTOS</t>
  </si>
  <si>
    <t>11.125 - DADOS E VOZ</t>
  </si>
  <si>
    <t>11.126 - DADOS E VOZ</t>
  </si>
  <si>
    <t>11.127 - DADOS E VOZ</t>
  </si>
  <si>
    <t>11.128 - DADOS E VOZ</t>
  </si>
  <si>
    <t>11.129 - DADOS E VOZ</t>
  </si>
  <si>
    <t>11.130 - DADOS E VOZ</t>
  </si>
  <si>
    <t>11.131 - DADOS E VOZ</t>
  </si>
  <si>
    <t>11.132 - DADOS E VOZ</t>
  </si>
  <si>
    <t>11.133 - DADOS E VOZ</t>
  </si>
  <si>
    <t>11.134 - DADOS E VOZ</t>
  </si>
  <si>
    <t>11.135 - DADOS E VOZ</t>
  </si>
  <si>
    <t>11.136 - DADOS E VOZ</t>
  </si>
  <si>
    <t>11.138 - DADOS E VOZ</t>
  </si>
  <si>
    <t>11.139 - DADOS E VOZ</t>
  </si>
  <si>
    <t>11.140 - DADOS E VOZ</t>
  </si>
  <si>
    <t>11.141 - DADOS E VOZ</t>
  </si>
  <si>
    <t>11.142 - DADOS E VOZ</t>
  </si>
  <si>
    <t>11.143 - DADOS E VOZ</t>
  </si>
  <si>
    <t>11.144 - DADOS E VOZ</t>
  </si>
  <si>
    <t>11.145 - DADOS E VOZ</t>
  </si>
  <si>
    <t>11.146 - AR CONDICIONADO</t>
  </si>
  <si>
    <t>11.147 - AR CONDICIONADO</t>
  </si>
  <si>
    <t>11.148 - AR CONDICIONADO</t>
  </si>
  <si>
    <t>11.149 - AR CONDICIONADO</t>
  </si>
  <si>
    <t>11.150 - AR CONDICIONADO</t>
  </si>
  <si>
    <t>12 - INSTALAÇÕES DE COMBATE E PREVENÇÃO DE INCÊNDIOS</t>
  </si>
  <si>
    <t xml:space="preserve">12.01 - INSTALAÇÃO </t>
  </si>
  <si>
    <t xml:space="preserve">12.02 - INSTALAÇÃO </t>
  </si>
  <si>
    <t xml:space="preserve">12.03 - INSTALAÇÃO </t>
  </si>
  <si>
    <t xml:space="preserve">12.04 - INSTALAÇÃO </t>
  </si>
  <si>
    <t xml:space="preserve">12.05 - INSTALAÇÃO </t>
  </si>
  <si>
    <t xml:space="preserve">12.06 - INSTALAÇÃO </t>
  </si>
  <si>
    <t xml:space="preserve">12.07 - INSTALAÇÃO </t>
  </si>
  <si>
    <t xml:space="preserve">12.08 - INSTALAÇÃO </t>
  </si>
  <si>
    <t xml:space="preserve">12.09 - INSTALAÇÃO </t>
  </si>
  <si>
    <t>13 - PINTURA</t>
  </si>
  <si>
    <t>13.01 - PINTURA- PAREDES</t>
  </si>
  <si>
    <t>13.02 - PINTURA - PAREDES</t>
  </si>
  <si>
    <t>13.03 - PINTURA - PAREDES</t>
  </si>
  <si>
    <t>13.04 - PINTURA - PAREDES</t>
  </si>
  <si>
    <t>13.05 - PINTURA - PAREDES</t>
  </si>
  <si>
    <t>13.06 - PINTURA - TETO</t>
  </si>
  <si>
    <t>13.07 - PINTURA - TETO</t>
  </si>
  <si>
    <t>13.08 - PINTURA ESQUADRIAS</t>
  </si>
  <si>
    <t>13.09 - PINTURA ESQUADRIAS</t>
  </si>
  <si>
    <t>13.10 - MARMORARIA</t>
  </si>
  <si>
    <t>13.11 - MARMORARIA</t>
  </si>
  <si>
    <t>14.01 - URBANIZAÇÃO</t>
  </si>
  <si>
    <t>14.02 - PAISAGISMO</t>
  </si>
  <si>
    <t>15 - SERVIÇOS COMPLEMENTARES</t>
  </si>
  <si>
    <t>15.01 - LIMPEZA</t>
  </si>
  <si>
    <t>LIXEIRA</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</si>
  <si>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</si>
  <si>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</si>
  <si>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PORTA EM ALUMÍNIO DE ABRIR TIPO VENEZIANA COM GUARNIÇÃO, FIXAÇÃO COM PARAFUSOS - FORNECIMENTO E INSTALAÇÃO. AF_10/2025</t>
  </si>
  <si>
    <t>TARJETA TIPO LIVRE/OCUPADO PARA PORTA DE BANHEIRO. AF_10/2025</t>
  </si>
  <si>
    <t>DIVISORIA SANITÁRIA, EM PAINEL DE GRANILITE, ESP = 3CM, ASSENTADO COM ARGAMASSA COLANTE AC III-E. AF_10/2025</t>
  </si>
  <si>
    <t>6409</t>
  </si>
  <si>
    <t>02.16 - PORTÃO TAPUME</t>
  </si>
  <si>
    <t>02.17 - PORTÃO TAPUME</t>
  </si>
  <si>
    <t>05.17 - BASE</t>
  </si>
  <si>
    <t>05.18 - BASE</t>
  </si>
  <si>
    <t>05.19 - BASE</t>
  </si>
  <si>
    <t>05.20 - BASE</t>
  </si>
  <si>
    <t>05.21 - BASE</t>
  </si>
  <si>
    <t>ARMAÇÃO SECUNDÁRIA, COM 1 ESTRIBO E 1 ISOLADOR - FORNECIMENTO E INSTALAÇÃO. AF_12/2025</t>
  </si>
  <si>
    <t>ENTRADA DE ENERGIA ELÉTRICA, AÉREA, TRIFÁSICA, COM CAIXA DE EMBUTIR, CABO DE 10 MM2 E DISJUNTOR DIN 50A (NÃO INCLUSO O POSTE DE CONCRETO). AF_12/2025</t>
  </si>
  <si>
    <t>ISOLADOR, TIPO ROLDANA, PARA BAIXA TENSÃO - FORNECIMENTO E INSTALAÇÃO. AF_12/2025</t>
  </si>
  <si>
    <t xml:space="preserve"> CPU - 2194 </t>
  </si>
  <si>
    <t xml:space="preserve"> CPU - 2464 </t>
  </si>
  <si>
    <t>SAIDA PARA ELETRODUTO HORIZONTAL</t>
  </si>
  <si>
    <t>ESCORAMENTO DE VALA, TIPO CONTÍNUO, COM PROFUNDIDADE DE 1,5 M A 3,0 M, LARGURA MENOR QUE 1,5 M. AF_01/2026</t>
  </si>
  <si>
    <t>TUBO DE AÇO GALVANIZADO COM COSTURA, CLASSE MÉDIA, CONEXÃO RANHURADA, DN 65 (2 1/2"), INSTALADO EM PRUMADAS - FORNECIMENTO E INSTALAÇÃO. AF_01/2026</t>
  </si>
  <si>
    <t>2026/01</t>
  </si>
  <si>
    <t>AE-21 ABRIGO E ENTRADA DE ENERGIA (CAIXA M OU H): AES ELETROP/BANDEIRANTE/ELEKTRO/CPFL</t>
  </si>
  <si>
    <t>2025/11</t>
  </si>
  <si>
    <t>2026/02</t>
  </si>
  <si>
    <t>OBRA: CONSTRUÇÃO DO CAPS</t>
  </si>
  <si>
    <t>PRESSURIZADOR MAX PRESS 20E (FORNECIMENTO E INSTALAÇÃO)</t>
  </si>
  <si>
    <t>PRESSURIZADOR DE ÁGUA MAX PRESS 270 VF MONOFASICO 220V (FORNECIMENTO E INSTALAÇÃO)</t>
  </si>
  <si>
    <t>10.09 - METAIS E ACESSÓRIOS</t>
  </si>
  <si>
    <t>10.25 - HIDRAULICA</t>
  </si>
  <si>
    <t>10.64 -SANITÁRIA</t>
  </si>
  <si>
    <t>10.66 - SANITÁRIA</t>
  </si>
  <si>
    <t>10.85 -SANITÁRIA</t>
  </si>
  <si>
    <t>10.86 - SANITÁRIA</t>
  </si>
  <si>
    <t>10.92 - SANITÁRIA</t>
  </si>
  <si>
    <t>10.101 -SANITÁRIA</t>
  </si>
  <si>
    <t>10.102 - SANITÁRIA</t>
  </si>
  <si>
    <t>10.108 - PLUVIAL</t>
  </si>
  <si>
    <t>PLACA DE SINALIZAÇÃO EM PVC, COM INDICAÇÃO DE ALERTA - "PERIGO - GÁS INFLAMÁVEL - PROIBIDO FUMAR"</t>
  </si>
  <si>
    <t>ESTACAS ESCAVADAS MECANICAMENTE - DIÂMETRO DE 30CM - CONCRETO USINADO FCK 25 MPA USINADO E BOMBEAVEL</t>
  </si>
  <si>
    <t>ESTACAS ESCAVADAS MECANICAMENTE - DIÂMETRO DE 30CM - CONCRETO USINADO FCK 25 MPA USINADO E BOMBEAVEL COM ARMADURA</t>
  </si>
  <si>
    <t>CPU - 006</t>
  </si>
  <si>
    <t>RESERVATÓRIO METÁLICO ASTM36, COM CAPACIDADE PARA 10,00 M³ CONSUMO E 5,00 M³ RECALQUE, CASA DE MAQUINA (BOMBAS), ESTILO TUBULAR , PARA AGUA POTÁVEL, PINTURA INTERNA REVESTIMENTO EPÓXI PRÓPRIO PARA CONTATO COM AGUA POTÁVEL,   INCLUSIVE ENCANAMENTO INTERNO, ESCADAS (INTERNA E EXTERNA) ENTRADA E  SAÍDAS CONSUMO, SUPORTE CHAVE ELÉTRICA, SUPORTES DE HIDRÁULICA, SUPORTE DE PARA RAIOS, DRENO AUTO LIMPANTE, BASE PARA FIXAÇÃO, GUARDA CORPO DE PROTEÇÃO E CORRIMÃO SUPERIOR. (FORNECIMENTO E INSTALAÇÃO).</t>
  </si>
  <si>
    <t>URBANIZAÇÃO</t>
  </si>
  <si>
    <t>COMUINAÇÃO VISUAL</t>
  </si>
  <si>
    <t>CENTRAL DE GÁS</t>
  </si>
  <si>
    <t>05.15 - LAJES -TETO</t>
  </si>
  <si>
    <t>05.16 - BASE</t>
  </si>
  <si>
    <t>PORTÃO EM METALON, A CADA 10 CM, COM REFORCOS, ROLDANAS, PINTURA PRIMER FUNDO - FORNECIMENTO E INSTALAÇÃO</t>
  </si>
  <si>
    <t>13.12 - GRADIL E PORTÕES</t>
  </si>
  <si>
    <t>14.03 - PAISAGISMO</t>
  </si>
  <si>
    <t>14.04 - PAISAGISMO</t>
  </si>
  <si>
    <t>14.05 - PAISAGISMO</t>
  </si>
  <si>
    <t>14.06 - PAISAGISMO</t>
  </si>
  <si>
    <t>14.13 - ESTACIONAMENTO</t>
  </si>
  <si>
    <t>14.14 - ESTACIONAMENTO</t>
  </si>
  <si>
    <t>14.15 - ESTACIONAMENTO</t>
  </si>
  <si>
    <t>14.37 - CENTRAL DE GÁS</t>
  </si>
  <si>
    <t>14.38 - CENTRAL DE GÁS</t>
  </si>
  <si>
    <t>10.125 - TERMINAL DE VENTILAÇÃO</t>
  </si>
  <si>
    <t>10.126 - TERMINAL DE VENTILAÇÃO</t>
  </si>
  <si>
    <t>10.127 - RESERVATÓRIO</t>
  </si>
  <si>
    <t>10.128 - RESERVATÓRIO</t>
  </si>
  <si>
    <t>10.129 - RESERVATÓRIO</t>
  </si>
  <si>
    <t>10.130 - RESERVATÓRIO</t>
  </si>
  <si>
    <t>10.131 - RESERVATÓRIO</t>
  </si>
  <si>
    <t>10.132 - RESERVATÓRIO</t>
  </si>
  <si>
    <t>10.133 - RESERVATÓRIO</t>
  </si>
  <si>
    <t>10.134 - RESERVATÓRIO</t>
  </si>
  <si>
    <t>10.135 - RESERVATÓRIO</t>
  </si>
  <si>
    <t>10.136 - RESERVATÓRIO</t>
  </si>
  <si>
    <t>10.137 - RESERVATÓRIO</t>
  </si>
  <si>
    <t>10.138 - RESERVATÓRIO</t>
  </si>
  <si>
    <t>10.139 - RESERVATÓRIO</t>
  </si>
  <si>
    <t>10.140 - PURIFICADOR DE ÁGUA</t>
  </si>
  <si>
    <t>10.141 - FILTRO</t>
  </si>
  <si>
    <t>05.06 - PILARES</t>
  </si>
  <si>
    <t>SIURB-E</t>
  </si>
  <si>
    <t>02.01.01</t>
  </si>
  <si>
    <t>COMPOSIÇÃO</t>
  </si>
  <si>
    <t>02.16.01</t>
  </si>
  <si>
    <t>02.17.01</t>
  </si>
  <si>
    <t>05.04.01</t>
  </si>
  <si>
    <t>05.05.01</t>
  </si>
  <si>
    <t>05.06.01</t>
  </si>
  <si>
    <t>05.07.01</t>
  </si>
  <si>
    <t>05.08.01</t>
  </si>
  <si>
    <t>05.09.01</t>
  </si>
  <si>
    <t>05.10.01</t>
  </si>
  <si>
    <t>05.11.01</t>
  </si>
  <si>
    <t>05.12.01</t>
  </si>
  <si>
    <t>05.13.01</t>
  </si>
  <si>
    <t>05.14.01</t>
  </si>
  <si>
    <t>05.15.01</t>
  </si>
  <si>
    <t>PINI-N</t>
  </si>
  <si>
    <t>05.16.01</t>
  </si>
  <si>
    <t>05.17.01</t>
  </si>
  <si>
    <t>05.18.01</t>
  </si>
  <si>
    <t>05.19.01</t>
  </si>
  <si>
    <t>05.20.01</t>
  </si>
  <si>
    <t>05.21.01</t>
  </si>
  <si>
    <t>06.11.01</t>
  </si>
  <si>
    <t>08.01.01</t>
  </si>
  <si>
    <t>09.06.01</t>
  </si>
  <si>
    <t>09.07.01</t>
  </si>
  <si>
    <t>09.08.01</t>
  </si>
  <si>
    <t>09.09.01</t>
  </si>
  <si>
    <t>09.10.01</t>
  </si>
  <si>
    <t>09.11.01</t>
  </si>
  <si>
    <t>10.12.01</t>
  </si>
  <si>
    <t>10.13.01</t>
  </si>
  <si>
    <t>10.14.01</t>
  </si>
  <si>
    <t>10.15.01</t>
  </si>
  <si>
    <t>10.16.01</t>
  </si>
  <si>
    <t>10.17.01</t>
  </si>
  <si>
    <t>10.18.01</t>
  </si>
  <si>
    <t>10.19.01</t>
  </si>
  <si>
    <t>10.20.01</t>
  </si>
  <si>
    <t>10.21.01</t>
  </si>
  <si>
    <t>10.22.01</t>
  </si>
  <si>
    <t>10.23.01</t>
  </si>
  <si>
    <t>10.24.01</t>
  </si>
  <si>
    <t>10.25.01</t>
  </si>
  <si>
    <t>10.26.01</t>
  </si>
  <si>
    <t>10.27.01</t>
  </si>
  <si>
    <t>10.28.01</t>
  </si>
  <si>
    <t>10.29.01</t>
  </si>
  <si>
    <t>10.30.01</t>
  </si>
  <si>
    <t>10.31.01</t>
  </si>
  <si>
    <t>10.32.01</t>
  </si>
  <si>
    <t>10.33.01</t>
  </si>
  <si>
    <t>10.34.01</t>
  </si>
  <si>
    <t>10.35.01</t>
  </si>
  <si>
    <t>10.36.01</t>
  </si>
  <si>
    <t>10.37.01</t>
  </si>
  <si>
    <t>10.38.01</t>
  </si>
  <si>
    <t>10.39.01</t>
  </si>
  <si>
    <t>10.40.01</t>
  </si>
  <si>
    <t>10.41.01</t>
  </si>
  <si>
    <t>10.42.01</t>
  </si>
  <si>
    <t>10.43.01</t>
  </si>
  <si>
    <t>10.44.01</t>
  </si>
  <si>
    <t>10.45.01</t>
  </si>
  <si>
    <t>10.46.01</t>
  </si>
  <si>
    <t>10.47.01</t>
  </si>
  <si>
    <t>10.48.01</t>
  </si>
  <si>
    <t>10.49.01</t>
  </si>
  <si>
    <t>10.50.01</t>
  </si>
  <si>
    <t>10.51.01</t>
  </si>
  <si>
    <t>10.52.01</t>
  </si>
  <si>
    <t>10.53.01</t>
  </si>
  <si>
    <t>10.54.01</t>
  </si>
  <si>
    <t>10.55.01</t>
  </si>
  <si>
    <t>10.56.01</t>
  </si>
  <si>
    <t>10.57.01</t>
  </si>
  <si>
    <t>10.58.01</t>
  </si>
  <si>
    <t>10.59.01</t>
  </si>
  <si>
    <t>10.60.01</t>
  </si>
  <si>
    <t>10.61.01</t>
  </si>
  <si>
    <t>10.62.01</t>
  </si>
  <si>
    <t>10.63.01</t>
  </si>
  <si>
    <t>10.64.01</t>
  </si>
  <si>
    <t>10.65.01</t>
  </si>
  <si>
    <t>10.66.01</t>
  </si>
  <si>
    <t>10.67.01</t>
  </si>
  <si>
    <t>10.68.01</t>
  </si>
  <si>
    <t>10.69.01</t>
  </si>
  <si>
    <t>10.70.01</t>
  </si>
  <si>
    <t>10.71.01</t>
  </si>
  <si>
    <t>10.72.01</t>
  </si>
  <si>
    <t>10.73.01</t>
  </si>
  <si>
    <t>10.74.01</t>
  </si>
  <si>
    <t>10.75.01</t>
  </si>
  <si>
    <t>10.76.01</t>
  </si>
  <si>
    <t>10.77.01</t>
  </si>
  <si>
    <t>10.78.01</t>
  </si>
  <si>
    <t>10.79.01</t>
  </si>
  <si>
    <t>10.80.01</t>
  </si>
  <si>
    <t>10.81.01</t>
  </si>
  <si>
    <t>10.82.01</t>
  </si>
  <si>
    <t>10.83.01</t>
  </si>
  <si>
    <t>10.84.01</t>
  </si>
  <si>
    <t>10.85.01</t>
  </si>
  <si>
    <t>10.86.01</t>
  </si>
  <si>
    <t>10.87.01</t>
  </si>
  <si>
    <t>10.88.01</t>
  </si>
  <si>
    <t>10.89.01</t>
  </si>
  <si>
    <t>10.90.01</t>
  </si>
  <si>
    <t>10.91.01</t>
  </si>
  <si>
    <t>10.92.01</t>
  </si>
  <si>
    <t>10.93.01</t>
  </si>
  <si>
    <t>10.94.01</t>
  </si>
  <si>
    <t>10.95.01</t>
  </si>
  <si>
    <t>10.96.01</t>
  </si>
  <si>
    <t>10.97.01</t>
  </si>
  <si>
    <t>10.98 .01</t>
  </si>
  <si>
    <t>10.99 .01</t>
  </si>
  <si>
    <t>10.100.01</t>
  </si>
  <si>
    <t>10.101.01</t>
  </si>
  <si>
    <t>10.103.02</t>
  </si>
  <si>
    <t>10.110.01</t>
  </si>
  <si>
    <t>10.111.01</t>
  </si>
  <si>
    <t>10.113.02</t>
  </si>
  <si>
    <t>10.120.01</t>
  </si>
  <si>
    <t>10.121.01</t>
  </si>
  <si>
    <t>10.123.02</t>
  </si>
  <si>
    <t>10.130.01</t>
  </si>
  <si>
    <t>10.131.01</t>
  </si>
  <si>
    <t>10.133.02</t>
  </si>
  <si>
    <t>10.140.01</t>
  </si>
  <si>
    <t>10.141.01</t>
  </si>
  <si>
    <t>11.19.01</t>
  </si>
  <si>
    <t>11.100.01</t>
  </si>
  <si>
    <t>11.101.01</t>
  </si>
  <si>
    <t>11.103.02</t>
  </si>
  <si>
    <t>11.110.01</t>
  </si>
  <si>
    <t>11.111.01</t>
  </si>
  <si>
    <t>11.113.02</t>
  </si>
  <si>
    <t>11.120.01</t>
  </si>
  <si>
    <t>11.121.01</t>
  </si>
  <si>
    <t>11.123.02</t>
  </si>
  <si>
    <t>11.130.01</t>
  </si>
  <si>
    <t>11.131.01</t>
  </si>
  <si>
    <t>11.133.02</t>
  </si>
  <si>
    <t>11.140.01</t>
  </si>
  <si>
    <t>11.141.01</t>
  </si>
  <si>
    <t>11.143.02</t>
  </si>
  <si>
    <t>11.150.01</t>
  </si>
  <si>
    <t>13.11.01</t>
  </si>
  <si>
    <t>13.12.01</t>
  </si>
  <si>
    <t>14.12.01</t>
  </si>
  <si>
    <t>14.13.01</t>
  </si>
  <si>
    <t>14.14.01</t>
  </si>
  <si>
    <t>14.15.01</t>
  </si>
  <si>
    <t>14.16.01</t>
  </si>
  <si>
    <t>14.17.01</t>
  </si>
  <si>
    <t>14.18.01</t>
  </si>
  <si>
    <t>14.19.01</t>
  </si>
  <si>
    <t>14.20.01</t>
  </si>
  <si>
    <t>14.21.01</t>
  </si>
  <si>
    <t>14.22.01</t>
  </si>
  <si>
    <t>14.23.01</t>
  </si>
  <si>
    <t>14.24.01</t>
  </si>
  <si>
    <t>14.25.01</t>
  </si>
  <si>
    <t>14.26.01</t>
  </si>
  <si>
    <t>14.27.01</t>
  </si>
  <si>
    <t>14.28.01</t>
  </si>
  <si>
    <t>14.29.01</t>
  </si>
  <si>
    <t>14.30.01</t>
  </si>
  <si>
    <t>14.31.01</t>
  </si>
  <si>
    <t>14.32.01</t>
  </si>
  <si>
    <t>14.33.01</t>
  </si>
  <si>
    <t>14.34.01</t>
  </si>
  <si>
    <t>14.35.01</t>
  </si>
  <si>
    <t>14.37.01</t>
  </si>
  <si>
    <t>14.38.01</t>
  </si>
  <si>
    <t>14.39.01</t>
  </si>
  <si>
    <t>14.40.01</t>
  </si>
  <si>
    <t>14.41.01</t>
  </si>
  <si>
    <t>14.42.01</t>
  </si>
  <si>
    <t>14.43.01</t>
  </si>
  <si>
    <t>14.44.01</t>
  </si>
  <si>
    <t>14.45.01</t>
  </si>
  <si>
    <t>14.46.01</t>
  </si>
  <si>
    <t>14.47.01</t>
  </si>
  <si>
    <t>14.48.01</t>
  </si>
  <si>
    <t>14.49.01</t>
  </si>
  <si>
    <t>14.50.01</t>
  </si>
  <si>
    <t>14.51.01</t>
  </si>
  <si>
    <t>14.52.01</t>
  </si>
  <si>
    <t>14.53.01</t>
  </si>
  <si>
    <t>14.54.01</t>
  </si>
  <si>
    <t>14.55.01</t>
  </si>
  <si>
    <t>14.56.01</t>
  </si>
  <si>
    <t>14.57.01</t>
  </si>
  <si>
    <t>10 - REVESTIMENTO DE PAREDES INTERNAS, EXTERNAS E LAJES</t>
  </si>
  <si>
    <t>09.11 - PISO EXTERNO</t>
  </si>
  <si>
    <t>09.05 - REVESTIMENTO PISO ARGAMASSADO</t>
  </si>
  <si>
    <t>09.06 - REVESTIMENTO PISO ARGAMASSADO</t>
  </si>
  <si>
    <t>09.04 - REVESTIMENTO PAREDE CERAMICO</t>
  </si>
  <si>
    <t>09.07 - REVESTIMENTO PISO ARGAMASSADO</t>
  </si>
  <si>
    <t>09.10 - PISO PORCELANATO TECNICO</t>
  </si>
  <si>
    <t>09.12 - PISO EXTERNO</t>
  </si>
  <si>
    <t>09.13 - FORRO</t>
  </si>
  <si>
    <t>14.09 - CALÇADA EXTERNA</t>
  </si>
  <si>
    <t>14.10 - CALÇADA EXTERNA</t>
  </si>
  <si>
    <t xml:space="preserve"> PAVIMENTAÇÃO DE CONCRETO INTERTRAVADO</t>
  </si>
  <si>
    <t>14.29 - PORTÕES</t>
  </si>
  <si>
    <t>14.39 - CENTRAL DE GÁS</t>
  </si>
  <si>
    <t>14.40 - CENTRAL DE GÁS</t>
  </si>
  <si>
    <t>14.07 - BANCOS</t>
  </si>
  <si>
    <t>14.08 - SINALIZAÇÃO</t>
  </si>
  <si>
    <t>14.11 - CALÇADA EXTERNA</t>
  </si>
  <si>
    <t>14.12 - CALÇADA INTERNA</t>
  </si>
  <si>
    <t>14.16 - ESTACIONAMENTO</t>
  </si>
  <si>
    <t>14.17 - RAMPA DE ACESSIBILDADE</t>
  </si>
  <si>
    <t>14.18 - PISO PODOTÁTIL</t>
  </si>
  <si>
    <t>14.19 - ESCAVAÇÃO</t>
  </si>
  <si>
    <t>14.20 - REGULARIZAÇÃO</t>
  </si>
  <si>
    <t>14.21 - LASTRO DE CONCRETO</t>
  </si>
  <si>
    <t>14.22 - BROCA DAS GRADES</t>
  </si>
  <si>
    <t>14.23 - CANALETA</t>
  </si>
  <si>
    <t>14.24 - REATERRO</t>
  </si>
  <si>
    <t>14.25 - CHAPISCO</t>
  </si>
  <si>
    <t>14.26 - REBOCO</t>
  </si>
  <si>
    <t>14.27 - ALVENARIA</t>
  </si>
  <si>
    <t>14.28 - FECHAMENTO DA EDIFICAÇÃO</t>
  </si>
  <si>
    <t>14.30 - PORTÕES</t>
  </si>
  <si>
    <t>13.13 - CALHAS</t>
  </si>
  <si>
    <t>13.14 - RUFOS + TESTEIRAS + PINGADEIRAS</t>
  </si>
  <si>
    <t>08.10 - TESTEIRAS</t>
  </si>
  <si>
    <t>08.11 - PINGADEIRAS (PLATIBANDAS)</t>
  </si>
  <si>
    <t>08.12 - LINHA DE VIDA</t>
  </si>
  <si>
    <t>14.41 - CENTRAL DE GÁS</t>
  </si>
  <si>
    <t>01.03 - PROJETO EXECUTIVO - ESTRUTURA METALICA - COBERTURA</t>
  </si>
  <si>
    <t>01.04 - PROJETO EXECUTIVO - DRENAGEM</t>
  </si>
  <si>
    <t>01.05 - PROJETO EXECUTIVO - AREA EXTERNA</t>
  </si>
  <si>
    <t>01.06 - PROJETO EXECUTIVO - HIDRAULICA</t>
  </si>
  <si>
    <t>01.07 - PROJETO EXECUTIVO - CLCB</t>
  </si>
  <si>
    <t>01.08 - RELATORIO - SPDA</t>
  </si>
  <si>
    <t>01.09 - SONDAGEM</t>
  </si>
  <si>
    <t>04.14 - FUNDAÇÃO RESERVATORIO</t>
  </si>
  <si>
    <t>04.16 - TAXA</t>
  </si>
  <si>
    <t>CPU - 003</t>
  </si>
  <si>
    <t>FORNECIMENTO DE PROJETO EXECUTIVO, ART, MÃO-DE-OBRA E MATERIAIS PARA MONTAGEM E INSTALAÇÃO COMPLETA DE LINHA DE VIDA</t>
  </si>
  <si>
    <t>14.42 - DEMOLIÇÃO ASFALTICO</t>
  </si>
  <si>
    <t>14.43 - DEMOLIÇÃO ASFALTICO</t>
  </si>
  <si>
    <t>14.44 - ESCAVAÇÃO ASFALTICO</t>
  </si>
  <si>
    <t>14.45 - REATERRO ASFALTICO</t>
  </si>
  <si>
    <t>14.47 - TUBO DE CONCRETO</t>
  </si>
  <si>
    <t>14.52 - IMPRIMAÇÃO PAVIMENTAÇÃO ASFALTICO</t>
  </si>
  <si>
    <t>14.54 - CBUQ</t>
  </si>
  <si>
    <t>14.55 - BOCA DE LOBO</t>
  </si>
  <si>
    <t>CORTE EM PAVIMENTO DE ASFALTO/CONCRETO, COM MÁQUINA E DISCO DIAMANTADO </t>
  </si>
  <si>
    <t>2026/03</t>
  </si>
  <si>
    <t>LOCAL: PROF. GORDIANO DE FARIA ALVIM FILHO. S/N - RESIDENCIAL UNIÃO  - SÃO JOSÉ DOS CAMPOS - SÃO PAULO</t>
  </si>
  <si>
    <t>02.18 - ENTRADA ESTACIONAMENTO</t>
  </si>
  <si>
    <t>14.46 - REATERRO ASFALTICO</t>
  </si>
  <si>
    <t>14.48 - TUBO DE CONCRETO</t>
  </si>
  <si>
    <t>14.49 - ABERTURA POÇO DE VISITA</t>
  </si>
  <si>
    <t>14.50 - IMPERMEBIALIZAÇÃO DO TUBO</t>
  </si>
  <si>
    <t>14.51 - BASE BGS</t>
  </si>
  <si>
    <t>14.53 - IMPRIMAÇÃO PAVIMENTAÇÃO ASFALTICO</t>
  </si>
  <si>
    <t>14.56 - BOCA DE LOBO</t>
  </si>
  <si>
    <t>14.57 - GUIA</t>
  </si>
  <si>
    <t>14.58 - SARJETA</t>
  </si>
  <si>
    <t>14.59 - POÇO DE VISITA</t>
  </si>
  <si>
    <t>14.60 - CHAMINE</t>
  </si>
  <si>
    <t>14.61 - TAMPÃO</t>
  </si>
  <si>
    <t>14.62 - CHAMINE</t>
  </si>
  <si>
    <t>14.63 - ESCORAMENTO</t>
  </si>
  <si>
    <t>14.64 - TRANSPORTE</t>
  </si>
  <si>
    <t>14.65 - TAXA</t>
  </si>
  <si>
    <t>14.66 - BOTA FORA</t>
  </si>
  <si>
    <t>03.01 - REMOÇÃO DE ENTULHO</t>
  </si>
  <si>
    <t>03.02 - ATERRO</t>
  </si>
  <si>
    <t>03.03 - ATERRO</t>
  </si>
  <si>
    <t>03.04 - ATERRO</t>
  </si>
  <si>
    <t>03.05 - CORTE + REMOÇÃO VEGETAL</t>
  </si>
  <si>
    <t>03.07 - CORTE</t>
  </si>
  <si>
    <t>03.08 - DEMOLIÇÃO DE CALÇADA EXISTENTE</t>
  </si>
  <si>
    <t>03.06 - CORTE + REMOÇÃO VEGETAL</t>
  </si>
  <si>
    <t>03.09 - RETIRADAS POSTE DE ILUMINAÇÃO</t>
  </si>
  <si>
    <t>03.10 - REMOÇÃO COBERTURA VEGETAL</t>
  </si>
  <si>
    <t>14.31 - VIGA BALDRAME</t>
  </si>
  <si>
    <t>14.32 - VIGA BALDRAME</t>
  </si>
  <si>
    <t>14.33 - VIGA BALDRAME</t>
  </si>
  <si>
    <t>14.34 - VIGA BALDRAME</t>
  </si>
  <si>
    <t>14.35 - VIGA BALDRAME</t>
  </si>
  <si>
    <t>14.67 - LIXEIRA</t>
  </si>
  <si>
    <t>14.68 - LIXEIRA</t>
  </si>
  <si>
    <t>14.69 - LIXEIRA</t>
  </si>
  <si>
    <t>14.70 - LIXEIRA</t>
  </si>
  <si>
    <t>14.71 - LIXEIRA</t>
  </si>
  <si>
    <t>14.72 - LIXEIRA</t>
  </si>
  <si>
    <t>14.73 - LIXEIRA</t>
  </si>
  <si>
    <t>14.74 - LIXEIRA</t>
  </si>
  <si>
    <t>14.75 - LIXEIRA</t>
  </si>
  <si>
    <t>14.76 - LIXEIRA</t>
  </si>
  <si>
    <t>14.77 - LIXEIRA</t>
  </si>
  <si>
    <t>14.78 - LIXEIRA</t>
  </si>
  <si>
    <t>14.79 - LIXEIRA</t>
  </si>
  <si>
    <t>14.80 - LIXEIRA</t>
  </si>
  <si>
    <t>14.81 - LIXEIRA</t>
  </si>
  <si>
    <t>14.82 - LIXEIRA</t>
  </si>
  <si>
    <t>14.83 - LIXEIRA</t>
  </si>
  <si>
    <t>14.85 - LIXEIRA</t>
  </si>
  <si>
    <t>14.84 - LIXEIRA</t>
  </si>
  <si>
    <t>14.86 - LIXEIRA</t>
  </si>
  <si>
    <t>14.87 - LIXEIRA</t>
  </si>
  <si>
    <t>14.88 - LIXEIRA</t>
  </si>
  <si>
    <t>14.89 - LIXEIRA</t>
  </si>
  <si>
    <t>Área Terreno: 1.900,00 m²</t>
  </si>
  <si>
    <t>Área Construida: 578,30 m²</t>
  </si>
  <si>
    <t>01.10 - SONDAGEM</t>
  </si>
  <si>
    <t>01.09.01</t>
  </si>
  <si>
    <t>01.10.01</t>
  </si>
  <si>
    <t>02.18.01</t>
  </si>
  <si>
    <t>08.11.01</t>
  </si>
  <si>
    <t>08.12.01</t>
  </si>
  <si>
    <t>09.12.01</t>
  </si>
  <si>
    <t>09.13.01</t>
  </si>
  <si>
    <t>13.13.01</t>
  </si>
  <si>
    <t>13.14.01</t>
  </si>
  <si>
    <t>14.58.01</t>
  </si>
  <si>
    <t>14.59.01</t>
  </si>
  <si>
    <t>14.60.01</t>
  </si>
  <si>
    <t>14.61.01</t>
  </si>
  <si>
    <t>14.62.01</t>
  </si>
  <si>
    <t>14.63.01</t>
  </si>
  <si>
    <t>14.64.01</t>
  </si>
  <si>
    <t>14.65.01</t>
  </si>
  <si>
    <t>14.66.01</t>
  </si>
  <si>
    <t>14.67.01</t>
  </si>
  <si>
    <t>14.68.01</t>
  </si>
  <si>
    <t>14.69.01</t>
  </si>
  <si>
    <t>14.70.01</t>
  </si>
  <si>
    <t>14.71.01</t>
  </si>
  <si>
    <t>14.72.01</t>
  </si>
  <si>
    <t>14.73.01</t>
  </si>
  <si>
    <t>14.74.01</t>
  </si>
  <si>
    <t>14.75.01</t>
  </si>
  <si>
    <t>14.76.01</t>
  </si>
  <si>
    <t>14.77.01</t>
  </si>
  <si>
    <t>14.78.01</t>
  </si>
  <si>
    <t>14.79.01</t>
  </si>
  <si>
    <t>14.80.01</t>
  </si>
  <si>
    <t>14.81.01</t>
  </si>
  <si>
    <t>14.82.01</t>
  </si>
  <si>
    <t>14.83.01</t>
  </si>
  <si>
    <t>14.84.01</t>
  </si>
  <si>
    <t>14.85.01</t>
  </si>
  <si>
    <t>14.86.01</t>
  </si>
  <si>
    <t>14.87.01</t>
  </si>
  <si>
    <t>14.88.01</t>
  </si>
  <si>
    <t>14.89.01</t>
  </si>
  <si>
    <t xml:space="preserve">14.67 - TUBO DRENAGEM </t>
  </si>
  <si>
    <t>04.01 - FUNDAÇÃO + LIXEIRA</t>
  </si>
  <si>
    <t>11.81- INFRAESTRUTURA</t>
  </si>
  <si>
    <t>11.92 - ILUMINAÇÃO</t>
  </si>
  <si>
    <t>11.104 - SPDA</t>
  </si>
  <si>
    <t>11.118 - CLIMATIZAÇÃO - INFRAESTRUTURA</t>
  </si>
  <si>
    <t>11.124 - EQUIPAMENTOS</t>
  </si>
  <si>
    <t>11.137 - DADOS E VOZ</t>
  </si>
  <si>
    <t>INSTALAÇÕES ELETRICAS - AREA EXTERNA</t>
  </si>
  <si>
    <t>14.90 - ENTRADA DE ENERGIA</t>
  </si>
  <si>
    <t>14.91 - ENTRADA DE ENERGIA</t>
  </si>
  <si>
    <t>14.92 - ENTRADA DE ENERGIA</t>
  </si>
  <si>
    <t>14.93 - ENTRADA DE ENERGIA</t>
  </si>
  <si>
    <t>14.94 - ENTRADA DE ENERGIA</t>
  </si>
  <si>
    <t>14.95 - ENTRADA DE ENERGIA</t>
  </si>
  <si>
    <t>14.96 - ENTRADA DE ENERGIA</t>
  </si>
  <si>
    <t>14.97 - ENTRADA DE ENERGIA</t>
  </si>
  <si>
    <t>14.98 - ENTRADA DE ENERGIA</t>
  </si>
  <si>
    <t>14.99 - ENTRADA DE ENERGIA</t>
  </si>
  <si>
    <t>14.100 - ENTRADA DE ENERGIA</t>
  </si>
  <si>
    <t>14.101 - ENTRADA DE ENERGIA</t>
  </si>
  <si>
    <t>14.102 - ENTRADA DE ENERGIA</t>
  </si>
  <si>
    <t>14.103 - INSTALAÇÕES ELÉTRICAS EXTERNAS</t>
  </si>
  <si>
    <t>14.104 - INSTALAÇÕES ELÉTRICAS EXTERNAS</t>
  </si>
  <si>
    <t>14.105 - INSTALAÇÕES ELÉTRICAS EXTERNAS</t>
  </si>
  <si>
    <t>14.106 - INSTALAÇÕES ELÉTRICAS EXTERNAS</t>
  </si>
  <si>
    <t>14.107 - INSTALAÇÕES ELÉTRICAS EXTERNAS</t>
  </si>
  <si>
    <t>14.108 - INSTALAÇÕES ELÉTRICAS EXTERNAS</t>
  </si>
  <si>
    <t>14.109 - INSTALAÇÕES ELÉTRICAS EXTERNAS</t>
  </si>
  <si>
    <t>14.110 - INSTALAÇÕES ELÉTRICAS EXTERNAS</t>
  </si>
  <si>
    <t>14.111 - INSTALAÇÕES ELÉTRICAS EXTERNAS</t>
  </si>
  <si>
    <t>14.112 - INSTALAÇÕES ELÉTRICAS EXTERNAS</t>
  </si>
  <si>
    <t>14.113 - INSTALAÇÕES ELÉTRICAS EXTERNAS</t>
  </si>
  <si>
    <t>14.114 - INSTALAÇÕES ELÉTRICAS EXTERNAS</t>
  </si>
  <si>
    <t>14.115 - INSTALAÇÕES ELÉTRICAS EXTERNAS</t>
  </si>
  <si>
    <t>14.116 - INSTALAÇÕES ELÉTRICAS EXTERNAS</t>
  </si>
  <si>
    <t>14.117 - INSTALAÇÕES ELÉTRICAS EXTERNAS</t>
  </si>
  <si>
    <t>14.118 - INSTALAÇÕES ELÉTRICAS EXTERNAS</t>
  </si>
  <si>
    <t>14.119 - INSTALAÇÕES ELÉTRICAS EXTERNAS</t>
  </si>
  <si>
    <t>14.120 - INSTALAÇÕES ELÉTRICAS EXTERNAS</t>
  </si>
  <si>
    <t>14.121 - INSTALAÇÕES ELÉTRICAS EXTERNAS</t>
  </si>
  <si>
    <t>14.122 - INSTALAÇÕES ELÉTRICAS EXTERNAS</t>
  </si>
  <si>
    <t>14.123 - INSTALAÇÕES ELÉTRICAS EXTERNAS</t>
  </si>
  <si>
    <t>14.124 - INSTALAÇÕES ELÉTRICAS EXTERNAS</t>
  </si>
  <si>
    <t>14.125 - INSTALAÇÕES ELÉTRICAS EXTERNAS</t>
  </si>
  <si>
    <t xml:space="preserve">FECHAMENTO DO PERIMETRO </t>
  </si>
  <si>
    <t>10.102.01</t>
  </si>
  <si>
    <t>10.104.02</t>
  </si>
  <si>
    <t>10.105.02</t>
  </si>
  <si>
    <t>10.106.03</t>
  </si>
  <si>
    <t>10.107.03</t>
  </si>
  <si>
    <t>10.108.03</t>
  </si>
  <si>
    <t>10.109.04</t>
  </si>
  <si>
    <t>10.112.01</t>
  </si>
  <si>
    <t>10.114.02</t>
  </si>
  <si>
    <t>10.115.02</t>
  </si>
  <si>
    <t>10.116.03</t>
  </si>
  <si>
    <t>10.117.03</t>
  </si>
  <si>
    <t>10.118.03</t>
  </si>
  <si>
    <t>10.119.04</t>
  </si>
  <si>
    <t>10.122.01</t>
  </si>
  <si>
    <t>10.124.02</t>
  </si>
  <si>
    <t>10.125.02</t>
  </si>
  <si>
    <t>10.126.03</t>
  </si>
  <si>
    <t>10.127.03</t>
  </si>
  <si>
    <t>10.128.03</t>
  </si>
  <si>
    <t>10.129.04</t>
  </si>
  <si>
    <t>10.132.01</t>
  </si>
  <si>
    <t>10.134.02</t>
  </si>
  <si>
    <t>10.135.02</t>
  </si>
  <si>
    <t>10.136.03</t>
  </si>
  <si>
    <t>10.137.03</t>
  </si>
  <si>
    <t>10.138.03</t>
  </si>
  <si>
    <t>10.139.04</t>
  </si>
  <si>
    <t>11.102.01</t>
  </si>
  <si>
    <t>11.104.02</t>
  </si>
  <si>
    <t>11.105.02</t>
  </si>
  <si>
    <t>11.106.03</t>
  </si>
  <si>
    <t>11.107.03</t>
  </si>
  <si>
    <t>11.108.03</t>
  </si>
  <si>
    <t>11.109.04</t>
  </si>
  <si>
    <t>11.112.01</t>
  </si>
  <si>
    <t>11.114.02</t>
  </si>
  <si>
    <t>11.115.02</t>
  </si>
  <si>
    <t>11.116.03</t>
  </si>
  <si>
    <t>11.117.03</t>
  </si>
  <si>
    <t>11.118.03</t>
  </si>
  <si>
    <t>11.119.04</t>
  </si>
  <si>
    <t>11.122.01</t>
  </si>
  <si>
    <t>11.124.02</t>
  </si>
  <si>
    <t>11.125.02</t>
  </si>
  <si>
    <t>11.126.03</t>
  </si>
  <si>
    <t>11.127.03</t>
  </si>
  <si>
    <t>11.128.03</t>
  </si>
  <si>
    <t>11.129.04</t>
  </si>
  <si>
    <t>11.132.01</t>
  </si>
  <si>
    <t>11.134.02</t>
  </si>
  <si>
    <t>11.135.02</t>
  </si>
  <si>
    <t>11.136.03</t>
  </si>
  <si>
    <t>11.137.03</t>
  </si>
  <si>
    <t>11.138.03</t>
  </si>
  <si>
    <t>11.139.04</t>
  </si>
  <si>
    <t>11.142.01</t>
  </si>
  <si>
    <t>11.144.02</t>
  </si>
  <si>
    <t>11.145.02</t>
  </si>
  <si>
    <t>11.146.03</t>
  </si>
  <si>
    <t>11.147.03</t>
  </si>
  <si>
    <t>11.148.03</t>
  </si>
  <si>
    <t>11.149.04</t>
  </si>
  <si>
    <t>14.90.01</t>
  </si>
  <si>
    <t>14.91.01</t>
  </si>
  <si>
    <t>14.92.01</t>
  </si>
  <si>
    <t>14.93.01</t>
  </si>
  <si>
    <t>14.94.01</t>
  </si>
  <si>
    <t>14.95.01</t>
  </si>
  <si>
    <t>14.96.01</t>
  </si>
  <si>
    <t>14.97.01</t>
  </si>
  <si>
    <t>14.98.01</t>
  </si>
  <si>
    <t>14.99.01</t>
  </si>
  <si>
    <t>14.100.01</t>
  </si>
  <si>
    <t>14.101.01</t>
  </si>
  <si>
    <t>14.102.02</t>
  </si>
  <si>
    <t>14.103.02</t>
  </si>
  <si>
    <t>14.104.03</t>
  </si>
  <si>
    <t>14.105.03</t>
  </si>
  <si>
    <t>14.106.04</t>
  </si>
  <si>
    <t>14.107.04</t>
  </si>
  <si>
    <t>14.108.05</t>
  </si>
  <si>
    <t>14.109.05</t>
  </si>
  <si>
    <t>14.110.01</t>
  </si>
  <si>
    <t>14.111.01</t>
  </si>
  <si>
    <t>14.112.02</t>
  </si>
  <si>
    <t>14.113.02</t>
  </si>
  <si>
    <t>14.114.03</t>
  </si>
  <si>
    <t>14.115.03</t>
  </si>
  <si>
    <t>14.116.04</t>
  </si>
  <si>
    <t>14.117.04</t>
  </si>
  <si>
    <t>14.118.05</t>
  </si>
  <si>
    <t>14.119.05</t>
  </si>
  <si>
    <t>14.120.01</t>
  </si>
  <si>
    <t>14.121.01</t>
  </si>
  <si>
    <t>14.122.02</t>
  </si>
  <si>
    <t>14.123.02</t>
  </si>
  <si>
    <t>14.124.03</t>
  </si>
  <si>
    <t>14.125.03</t>
  </si>
  <si>
    <t>15.01.02</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</si>
</sst>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quot;R$&quot;\ * #,##0.00_-;\-&quot;R$&quot;\ * #,##0.00_-;_-&quot;R$&quot;\ * &quot;-&quot;??_-;_-@_-"/>
    <numFmt numFmtId="43" formatCode="_-* #,##0.00_-;\-* #,##0.00_-;_-* &quot;-&quot;??_-;_-@_-"/>
    <numFmt numFmtId="164" formatCode="_-* #,##0.00_-;\-* #,##0.00_-;_-* \-??_-;_-@_-"/>
    <numFmt numFmtId="165" formatCode="00\.00\.00"/>
    <numFmt numFmtId="166" formatCode="_(* #,##0.00_);_(* \(#,##0.00\);_(* \-??_);_(@_)"/>
    <numFmt numFmtId="167" formatCode="_(* #,##0.00_);_(* \(#,##0.00\);_(* &quot;-&quot;??_);_(@_)"/>
    <numFmt numFmtId="168" formatCode="0.000%"/>
    <numFmt numFmtId="169" formatCode="_-&quot;R$&quot;* #,##0.00_-;\-&quot;R$&quot;* #,##0.00_-;_-&quot;R$&quot;* &quot;-&quot;??_-;_-@_-"/>
    <numFmt numFmtId="170" formatCode="_-&quot;R$ &quot;* #,##0.00_-;&quot;-R$ &quot;* #,##0.00_-;_-&quot;R$ &quot;* \-??_-;_-@_-"/>
    <numFmt numFmtId="171" formatCode="_(&quot;R$&quot;* #,##0.00_);_(&quot;R$&quot;* \(#,##0.00\);_(&quot;R$&quot;* \-??_);_(@_)"/>
    <numFmt numFmtId="172" formatCode="_-&quot;R$&quot;* #,##0.00_-;&quot;-R$&quot;* #,##0.00_-;_-&quot;R$&quot;* \-??_-;_-@_-"/>
    <numFmt numFmtId="173" formatCode="[$-416]General"/>
    <numFmt numFmtId="174" formatCode="_(&quot;R$&quot;* #,##0.00_);_(&quot;R$&quot;* \(#,##0.00\);_(&quot;R$&quot;* &quot;-&quot;??_);_(@_)"/>
    <numFmt numFmtId="175" formatCode="_(&quot;R$ &quot;* #,##0.00_);_(&quot;R$ &quot;* \(#,##0.00\);_(&quot;R$ &quot;* &quot;-&quot;??_);_(@_)"/>
    <numFmt numFmtId="176" formatCode="_([$€]* #,##0.00_);_([$€]* \(#,##0.00\);_([$€]* &quot;-&quot;??_);_(@_)"/>
    <numFmt numFmtId="177" formatCode="_(* #,##0.000_);_(* \(#,##0.000\);_(* &quot;-&quot;???_);_(@_)"/>
    <numFmt numFmtId="178" formatCode="#,##0.00\ ;\-#,##0.00\ ;&quot; -&quot;#\ ;@\ "/>
  </numFmts>
  <fonts count="81" x14ac:knownFonts="1">
    <font>
      <sz val="11"/>
      <color rgb="FF000000"/>
      <name val="Calibri"/>
      <family val="2"/>
      <charset val="1"/>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Verdana"/>
      <family val="2"/>
      <charset val="1"/>
    </font>
    <font>
      <b/>
      <sz val="9"/>
      <name val="Verdana"/>
      <family val="2"/>
      <charset val="1"/>
    </font>
    <font>
      <sz val="9"/>
      <name val="Verdana"/>
      <family val="2"/>
      <charset val="1"/>
    </font>
    <font>
      <sz val="11"/>
      <color rgb="FF9C0006"/>
      <name val="Calibri"/>
      <family val="2"/>
      <charset val="1"/>
    </font>
    <font>
      <b/>
      <sz val="12"/>
      <name val="Verdana"/>
      <family val="2"/>
      <charset val="1"/>
    </font>
    <font>
      <sz val="10"/>
      <color rgb="FF000000"/>
      <name val="Arial"/>
      <family val="2"/>
      <charset val="1"/>
    </font>
    <font>
      <sz val="11"/>
      <color rgb="FF000000"/>
      <name val="Calibri"/>
      <family val="2"/>
      <charset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i/>
      <sz val="11"/>
      <color rgb="FF7F7F7F"/>
      <name val="Calibri"/>
      <family val="2"/>
      <scheme val="minor"/>
    </font>
    <font>
      <sz val="10"/>
      <name val="Arial"/>
      <family val="2"/>
    </font>
    <font>
      <sz val="10"/>
      <color indexed="8"/>
      <name val="Arial"/>
      <family val="2"/>
    </font>
    <font>
      <sz val="10"/>
      <color indexed="8"/>
      <name val="Arial"/>
      <family val="2"/>
    </font>
    <font>
      <sz val="11"/>
      <color indexed="8"/>
      <name val="Calibri"/>
      <family val="2"/>
      <scheme val="minor"/>
    </font>
    <font>
      <sz val="11"/>
      <color theme="1"/>
      <name val="Arial"/>
      <family val="2"/>
    </font>
    <font>
      <sz val="10"/>
      <name val="Arial"/>
      <family val="2"/>
    </font>
    <font>
      <sz val="10"/>
      <color rgb="FF000000"/>
      <name val="Arial"/>
      <family val="2"/>
    </font>
    <font>
      <sz val="10"/>
      <name val="Verdana"/>
      <family val="2"/>
    </font>
    <font>
      <sz val="10"/>
      <color rgb="FF000000"/>
      <name val="Verdana"/>
      <family val="2"/>
    </font>
    <font>
      <b/>
      <sz val="10"/>
      <name val="Verdana"/>
      <family val="2"/>
    </font>
    <font>
      <b/>
      <sz val="10"/>
      <color rgb="FF000000"/>
      <name val="Verdana"/>
      <family val="2"/>
    </font>
    <font>
      <sz val="18"/>
      <color theme="3"/>
      <name val="Cambria"/>
      <family val="2"/>
      <scheme val="major"/>
    </font>
    <font>
      <sz val="10"/>
      <color rgb="FF000000"/>
      <name val="Verdana"/>
      <family val="2"/>
      <charset val="1"/>
    </font>
    <font>
      <b/>
      <sz val="10"/>
      <color rgb="FF000000"/>
      <name val="Verdana"/>
      <family val="2"/>
      <charset val="1"/>
    </font>
    <font>
      <sz val="10"/>
      <color theme="1"/>
      <name val="Verdana"/>
      <family val="2"/>
    </font>
    <font>
      <sz val="11"/>
      <color theme="1"/>
      <name val="Calibri"/>
      <family val="2"/>
      <scheme val="minor"/>
    </font>
    <font>
      <sz val="11"/>
      <name val="Arial"/>
      <family val="1"/>
    </font>
    <font>
      <b/>
      <sz val="10"/>
      <color rgb="FFFFFFFF"/>
      <name val="Verdana"/>
      <family val="2"/>
    </font>
    <font>
      <sz val="10"/>
      <color rgb="FFFFFFFF"/>
      <name val="Verdana"/>
      <family val="2"/>
    </font>
    <font>
      <sz val="10"/>
      <color rgb="FFFF0000"/>
      <name val="Verdana"/>
      <family val="2"/>
    </font>
    <font>
      <sz val="11"/>
      <color theme="1"/>
      <name val="Calibri"/>
      <family val="2"/>
      <scheme val="minor"/>
    </font>
    <font>
      <sz val="11"/>
      <color rgb="FFFFFFFF"/>
      <name val="Calibri"/>
      <family val="2"/>
      <charset val="1"/>
    </font>
    <font>
      <sz val="11"/>
      <color rgb="FF006100"/>
      <name val="Calibri"/>
      <family val="2"/>
      <charset val="1"/>
    </font>
    <font>
      <b/>
      <sz val="11"/>
      <color rgb="FFFA7D00"/>
      <name val="Calibri"/>
      <family val="2"/>
      <charset val="1"/>
    </font>
    <font>
      <b/>
      <sz val="11"/>
      <color rgb="FFFFFFFF"/>
      <name val="Calibri"/>
      <family val="2"/>
      <charset val="1"/>
    </font>
    <font>
      <sz val="11"/>
      <color rgb="FFFA7D00"/>
      <name val="Calibri"/>
      <family val="2"/>
      <charset val="1"/>
    </font>
    <font>
      <sz val="11"/>
      <color rgb="FF3F3F76"/>
      <name val="Calibri"/>
      <family val="2"/>
      <charset val="1"/>
    </font>
    <font>
      <u/>
      <sz val="11"/>
      <color rgb="FF0000FF"/>
      <name val="Calibri"/>
      <family val="2"/>
      <charset val="1"/>
    </font>
    <font>
      <sz val="11"/>
      <color rgb="FF9C6500"/>
      <name val="Calibri"/>
      <family val="2"/>
      <charset val="1"/>
    </font>
    <font>
      <sz val="11"/>
      <name val="Calibri"/>
      <family val="2"/>
      <charset val="1"/>
    </font>
    <font>
      <sz val="10"/>
      <name val="Arial"/>
      <family val="2"/>
      <charset val="1"/>
    </font>
    <font>
      <sz val="11"/>
      <color rgb="FF000000"/>
      <name val="Arial"/>
      <family val="2"/>
      <charset val="1"/>
    </font>
    <font>
      <b/>
      <sz val="11"/>
      <color rgb="FF3F3F3F"/>
      <name val="Calibri"/>
      <family val="2"/>
      <charset val="1"/>
    </font>
    <font>
      <sz val="11"/>
      <color rgb="FFFF0000"/>
      <name val="Calibri"/>
      <family val="2"/>
      <charset val="1"/>
    </font>
    <font>
      <i/>
      <sz val="11"/>
      <color rgb="FF7F7F7F"/>
      <name val="Calibri"/>
      <family val="2"/>
      <charset val="1"/>
    </font>
    <font>
      <b/>
      <sz val="11"/>
      <color rgb="FF000000"/>
      <name val="Calibri"/>
      <family val="2"/>
      <charset val="1"/>
    </font>
    <font>
      <b/>
      <sz val="15"/>
      <color rgb="FF1F497D"/>
      <name val="Calibri"/>
      <family val="2"/>
      <charset val="1"/>
    </font>
    <font>
      <b/>
      <sz val="13"/>
      <color rgb="FF1F497D"/>
      <name val="Calibri"/>
      <family val="2"/>
      <charset val="1"/>
    </font>
    <font>
      <b/>
      <sz val="11"/>
      <color rgb="FF1F497D"/>
      <name val="Calibri"/>
      <family val="2"/>
      <charset val="1"/>
    </font>
    <font>
      <sz val="11"/>
      <color indexed="8"/>
      <name val="Calibri"/>
      <family val="2"/>
    </font>
    <font>
      <u/>
      <sz val="11"/>
      <color theme="10"/>
      <name val="Calibri"/>
      <family val="2"/>
      <scheme val="minor"/>
    </font>
    <font>
      <sz val="11"/>
      <color rgb="FF000000"/>
      <name val="Arial"/>
      <family val="2"/>
    </font>
    <font>
      <sz val="10"/>
      <color rgb="FF000000"/>
      <name val="Times New Roman"/>
      <family val="1"/>
    </font>
    <font>
      <sz val="11"/>
      <color rgb="FF000000"/>
      <name val="Calibri"/>
      <family val="2"/>
      <charset val="204"/>
    </font>
    <font>
      <sz val="10"/>
      <color theme="0"/>
      <name val="Verdana"/>
      <family val="2"/>
    </font>
    <font>
      <sz val="10"/>
      <color theme="0" tint="-0.14999847407452621"/>
      <name val="Verdana"/>
      <family val="2"/>
    </font>
    <font>
      <sz val="11"/>
      <color theme="1"/>
      <name val="Calibri"/>
      <family val="2"/>
      <scheme val="minor"/>
    </font>
    <font>
      <sz val="10"/>
      <color rgb="FF333333"/>
      <name val="Verdana"/>
      <family val="2"/>
    </font>
    <font>
      <b/>
      <sz val="9"/>
      <name val="Verdana"/>
      <family val="2"/>
    </font>
    <font>
      <sz val="9"/>
      <name val="Verdana"/>
      <family val="2"/>
    </font>
    <font>
      <sz val="9"/>
      <color rgb="FF000000"/>
      <name val="Verdana"/>
      <family val="2"/>
    </font>
    <font>
      <sz val="10"/>
      <color theme="0" tint="-0.249977111117893"/>
      <name val="Verdana"/>
      <family val="2"/>
    </font>
  </fonts>
  <fills count="77">
    <fill>
      <patternFill patternType="none"/>
    </fill>
    <fill>
      <patternFill patternType="gray125"/>
    </fill>
    <fill>
      <patternFill patternType="solid">
        <fgColor rgb="FFFFC7CE"/>
        <bgColor rgb="FFF2DCDB"/>
      </patternFill>
    </fill>
    <fill>
      <patternFill patternType="solid">
        <fgColor rgb="FFFFFFFF"/>
        <bgColor rgb="FFEFEFF0"/>
      </patternFill>
    </fill>
    <fill>
      <patternFill patternType="solid">
        <fgColor rgb="FFF2DCDB"/>
        <bgColor rgb="FFE6E6E6"/>
      </patternFill>
    </fill>
    <fill>
      <patternFill patternType="solid">
        <fgColor rgb="FF595959"/>
        <bgColor rgb="FF333333"/>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39997558519241921"/>
        <bgColor rgb="FF333333"/>
      </patternFill>
    </fill>
    <fill>
      <patternFill patternType="solid">
        <fgColor theme="3" tint="0.79998168889431442"/>
        <bgColor rgb="FF333333"/>
      </patternFill>
    </fill>
    <fill>
      <patternFill patternType="solid">
        <fgColor theme="0" tint="-0.14999847407452621"/>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rgb="FFE6E6E6"/>
      </patternFill>
    </fill>
    <fill>
      <patternFill patternType="solid">
        <fgColor rgb="FFDCE6F2"/>
        <bgColor rgb="FFDBEEF4"/>
      </patternFill>
    </fill>
    <fill>
      <patternFill patternType="solid">
        <fgColor rgb="FFF2DCDB"/>
        <bgColor rgb="FFE6E0EC"/>
      </patternFill>
    </fill>
    <fill>
      <patternFill patternType="solid">
        <fgColor rgb="FFEBF1DE"/>
        <bgColor rgb="FFF0F0F0"/>
      </patternFill>
    </fill>
    <fill>
      <patternFill patternType="solid">
        <fgColor rgb="FFE6E0EC"/>
        <bgColor rgb="FFE6E6E6"/>
      </patternFill>
    </fill>
    <fill>
      <patternFill patternType="solid">
        <fgColor rgb="FFDBEEF4"/>
        <bgColor rgb="FFDCE6F2"/>
      </patternFill>
    </fill>
    <fill>
      <patternFill patternType="solid">
        <fgColor rgb="FFFDEADA"/>
        <bgColor rgb="FFF0F0F0"/>
      </patternFill>
    </fill>
    <fill>
      <patternFill patternType="solid">
        <fgColor rgb="FFB9CDE5"/>
        <bgColor rgb="FFB7DEE8"/>
      </patternFill>
    </fill>
    <fill>
      <patternFill patternType="solid">
        <fgColor rgb="FFE6B9B8"/>
        <bgColor rgb="FFFAC090"/>
      </patternFill>
    </fill>
    <fill>
      <patternFill patternType="solid">
        <fgColor rgb="FFD7E4BD"/>
        <bgColor rgb="FFD9D9D9"/>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C6EFCE"/>
        <bgColor rgb="FFD7E4BD"/>
      </patternFill>
    </fill>
    <fill>
      <patternFill patternType="solid">
        <fgColor rgb="FFF2F2F2"/>
        <bgColor rgb="FFF0F0F0"/>
      </patternFill>
    </fill>
    <fill>
      <patternFill patternType="solid">
        <fgColor rgb="FFA5A5A5"/>
        <bgColor rgb="FFB2B2B2"/>
      </patternFill>
    </fill>
    <fill>
      <patternFill patternType="solid">
        <fgColor rgb="FFFFCC99"/>
        <bgColor rgb="FFFAC090"/>
      </patternFill>
    </fill>
    <fill>
      <patternFill patternType="solid">
        <fgColor rgb="FFFFC7CE"/>
        <bgColor rgb="FFFCD5B5"/>
      </patternFill>
    </fill>
    <fill>
      <patternFill patternType="solid">
        <fgColor rgb="FFFFEB9C"/>
        <bgColor rgb="FFFCD5B5"/>
      </patternFill>
    </fill>
    <fill>
      <patternFill patternType="solid">
        <fgColor rgb="FFFFFFCC"/>
        <bgColor rgb="FFEBF1DE"/>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theme="0" tint="-0.14999847407452621"/>
        <bgColor rgb="FFE6E6E6"/>
      </patternFill>
    </fill>
    <fill>
      <patternFill patternType="solid">
        <fgColor theme="3" tint="0.59999389629810485"/>
        <bgColor rgb="FFEFEFF0"/>
      </patternFill>
    </fill>
  </fills>
  <borders count="55">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hair">
        <color indexed="64"/>
      </left>
      <right style="hair">
        <color indexed="8"/>
      </right>
      <top style="hair">
        <color indexed="8"/>
      </top>
      <bottom style="hair">
        <color indexed="8"/>
      </bottom>
      <diagonal/>
    </border>
    <border>
      <left style="thin">
        <color indexed="64"/>
      </left>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bottom style="hair">
        <color auto="1"/>
      </bottom>
      <diagonal/>
    </border>
    <border>
      <left/>
      <right/>
      <top style="thin">
        <color rgb="FF4F81BD"/>
      </top>
      <bottom style="double">
        <color rgb="FF4F81BD"/>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style="thin">
        <color auto="1"/>
      </right>
      <top style="thin">
        <color auto="1"/>
      </top>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36827">
    <xf numFmtId="0" fontId="0" fillId="0" borderId="0"/>
    <xf numFmtId="164" fontId="12" fillId="0" borderId="0" applyBorder="0" applyProtection="0"/>
    <xf numFmtId="9" fontId="12" fillId="0" borderId="0" applyBorder="0" applyProtection="0"/>
    <xf numFmtId="0" fontId="9" fillId="2" borderId="0" applyBorder="0" applyProtection="0"/>
    <xf numFmtId="0" fontId="13" fillId="0" borderId="0" applyNumberFormat="0" applyFill="0" applyBorder="0" applyAlignment="0" applyProtection="0"/>
    <xf numFmtId="0" fontId="14" fillId="0" borderId="24" applyNumberFormat="0" applyFill="0" applyAlignment="0" applyProtection="0"/>
    <xf numFmtId="0" fontId="15" fillId="0" borderId="25" applyNumberFormat="0" applyFill="0" applyAlignment="0" applyProtection="0"/>
    <xf numFmtId="0" fontId="16" fillId="0" borderId="26" applyNumberFormat="0" applyFill="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0" applyNumberFormat="0" applyBorder="0" applyAlignment="0" applyProtection="0"/>
    <xf numFmtId="0" fontId="20" fillId="9" borderId="27" applyNumberFormat="0" applyAlignment="0" applyProtection="0"/>
    <xf numFmtId="0" fontId="21" fillId="10" borderId="28" applyNumberFormat="0" applyAlignment="0" applyProtection="0"/>
    <xf numFmtId="0" fontId="22" fillId="10" borderId="27" applyNumberFormat="0" applyAlignment="0" applyProtection="0"/>
    <xf numFmtId="0" fontId="23" fillId="0" borderId="29" applyNumberFormat="0" applyFill="0" applyAlignment="0" applyProtection="0"/>
    <xf numFmtId="0" fontId="24" fillId="11" borderId="30" applyNumberFormat="0" applyAlignment="0" applyProtection="0"/>
    <xf numFmtId="0" fontId="25" fillId="0" borderId="0" applyNumberFormat="0" applyFill="0" applyBorder="0" applyAlignment="0" applyProtection="0"/>
    <xf numFmtId="0" fontId="26" fillId="0" borderId="32" applyNumberFormat="0" applyFill="0" applyAlignment="0" applyProtection="0"/>
    <xf numFmtId="0" fontId="2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27" fillId="36" borderId="0" applyNumberFormat="0" applyBorder="0" applyAlignment="0" applyProtection="0"/>
    <xf numFmtId="0" fontId="5" fillId="0" borderId="0"/>
    <xf numFmtId="0" fontId="5" fillId="12" borderId="31" applyNumberFormat="0" applyFont="0" applyAlignment="0" applyProtection="0"/>
    <xf numFmtId="0" fontId="28" fillId="0" borderId="0" applyNumberFormat="0" applyFill="0" applyBorder="0" applyAlignment="0" applyProtection="0"/>
    <xf numFmtId="0" fontId="29" fillId="0" borderId="0"/>
    <xf numFmtId="0" fontId="30" fillId="0" borderId="0"/>
    <xf numFmtId="0" fontId="31" fillId="0" borderId="0"/>
    <xf numFmtId="0" fontId="4" fillId="0" borderId="0"/>
    <xf numFmtId="0" fontId="30" fillId="0" borderId="0"/>
    <xf numFmtId="0" fontId="30" fillId="0" borderId="0"/>
    <xf numFmtId="167" fontId="32" fillId="0" borderId="0" applyFont="0" applyFill="0" applyBorder="0" applyAlignment="0" applyProtection="0"/>
    <xf numFmtId="0" fontId="34" fillId="0" borderId="0"/>
    <xf numFmtId="0" fontId="3" fillId="0" borderId="0"/>
    <xf numFmtId="0" fontId="30" fillId="0" borderId="0"/>
    <xf numFmtId="0" fontId="2" fillId="0" borderId="0"/>
    <xf numFmtId="0" fontId="32" fillId="0" borderId="0"/>
    <xf numFmtId="43" fontId="32" fillId="0" borderId="0" applyFont="0" applyFill="0" applyBorder="0" applyAlignment="0" applyProtection="0"/>
    <xf numFmtId="0" fontId="2" fillId="0" borderId="0"/>
    <xf numFmtId="0" fontId="40" fillId="0" borderId="0" applyNumberForma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44" fillId="0" borderId="0"/>
    <xf numFmtId="43" fontId="2" fillId="0" borderId="0" applyFont="0" applyFill="0" applyBorder="0" applyAlignment="0" applyProtection="0"/>
    <xf numFmtId="0" fontId="45" fillId="0" borderId="0"/>
    <xf numFmtId="0" fontId="2" fillId="0" borderId="0"/>
    <xf numFmtId="0" fontId="2" fillId="0" borderId="0"/>
    <xf numFmtId="0" fontId="2" fillId="0" borderId="0"/>
    <xf numFmtId="0" fontId="49" fillId="0" borderId="0"/>
    <xf numFmtId="0" fontId="2" fillId="0" borderId="0"/>
    <xf numFmtId="0" fontId="2" fillId="12" borderId="31" applyNumberFormat="0" applyFont="0" applyAlignment="0" applyProtection="0"/>
    <xf numFmtId="0" fontId="30" fillId="0" borderId="0"/>
    <xf numFmtId="0" fontId="29" fillId="0" borderId="0"/>
    <xf numFmtId="0" fontId="2" fillId="0" borderId="0"/>
    <xf numFmtId="0" fontId="2" fillId="0" borderId="0"/>
    <xf numFmtId="0" fontId="2" fillId="0" borderId="0"/>
    <xf numFmtId="172" fontId="12" fillId="0"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50" fillId="56" borderId="0" applyBorder="0" applyProtection="0"/>
    <xf numFmtId="0" fontId="50" fillId="56" borderId="0" applyBorder="0" applyProtection="0"/>
    <xf numFmtId="0" fontId="50" fillId="57" borderId="0" applyBorder="0" applyProtection="0"/>
    <xf numFmtId="0" fontId="50" fillId="57" borderId="0" applyBorder="0" applyProtection="0"/>
    <xf numFmtId="0" fontId="50" fillId="58" borderId="0" applyBorder="0" applyProtection="0"/>
    <xf numFmtId="0" fontId="50" fillId="58" borderId="0" applyBorder="0" applyProtection="0"/>
    <xf numFmtId="0" fontId="50" fillId="59" borderId="0" applyBorder="0" applyProtection="0"/>
    <xf numFmtId="0" fontId="50" fillId="59" borderId="0" applyBorder="0" applyProtection="0"/>
    <xf numFmtId="0" fontId="50" fillId="60" borderId="0" applyBorder="0" applyProtection="0"/>
    <xf numFmtId="0" fontId="50" fillId="60" borderId="0" applyBorder="0" applyProtection="0"/>
    <xf numFmtId="0" fontId="50" fillId="61" borderId="0" applyBorder="0" applyProtection="0"/>
    <xf numFmtId="0" fontId="50" fillId="61" borderId="0" applyBorder="0" applyProtection="0"/>
    <xf numFmtId="0" fontId="51" fillId="62" borderId="0" applyBorder="0" applyProtection="0"/>
    <xf numFmtId="0" fontId="51" fillId="62" borderId="0" applyBorder="0" applyProtection="0"/>
    <xf numFmtId="0" fontId="52" fillId="63" borderId="27" applyProtection="0"/>
    <xf numFmtId="0" fontId="52" fillId="63" borderId="27" applyProtection="0"/>
    <xf numFmtId="0" fontId="53" fillId="64" borderId="30" applyProtection="0"/>
    <xf numFmtId="0" fontId="53" fillId="64" borderId="30" applyProtection="0"/>
    <xf numFmtId="0" fontId="54" fillId="0" borderId="29" applyProtection="0"/>
    <xf numFmtId="0" fontId="54" fillId="0" borderId="29" applyProtection="0"/>
    <xf numFmtId="0" fontId="55" fillId="65" borderId="27" applyProtection="0"/>
    <xf numFmtId="0" fontId="55" fillId="65" borderId="27" applyProtection="0"/>
    <xf numFmtId="0" fontId="56" fillId="0" borderId="0" applyBorder="0" applyProtection="0"/>
    <xf numFmtId="0" fontId="9" fillId="66" borderId="0" applyBorder="0" applyProtection="0"/>
    <xf numFmtId="0" fontId="9" fillId="66"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1" fontId="12" fillId="0" borderId="0" applyBorder="0" applyProtection="0"/>
    <xf numFmtId="172" fontId="12" fillId="0" borderId="0" applyBorder="0" applyProtection="0"/>
    <xf numFmtId="172" fontId="12" fillId="0" borderId="0" applyBorder="0" applyProtection="0"/>
    <xf numFmtId="172" fontId="12" fillId="0" borderId="0" applyBorder="0" applyProtection="0"/>
    <xf numFmtId="172" fontId="12" fillId="0" borderId="0" applyBorder="0" applyProtection="0"/>
    <xf numFmtId="0" fontId="57" fillId="67" borderId="0" applyBorder="0" applyProtection="0"/>
    <xf numFmtId="0" fontId="57" fillId="67" borderId="0" applyBorder="0" applyProtection="0"/>
    <xf numFmtId="0" fontId="12" fillId="0" borderId="0"/>
    <xf numFmtId="0" fontId="12" fillId="0" borderId="0"/>
    <xf numFmtId="0" fontId="12" fillId="0" borderId="0"/>
    <xf numFmtId="0" fontId="12" fillId="0" borderId="0"/>
    <xf numFmtId="0" fontId="58" fillId="0" borderId="0"/>
    <xf numFmtId="0" fontId="12" fillId="0" borderId="0"/>
    <xf numFmtId="0" fontId="11" fillId="0" borderId="0"/>
    <xf numFmtId="0" fontId="58" fillId="0" borderId="0"/>
    <xf numFmtId="0" fontId="12" fillId="0" borderId="0"/>
    <xf numFmtId="0" fontId="59" fillId="0" borderId="0"/>
    <xf numFmtId="0" fontId="12" fillId="0" borderId="0"/>
    <xf numFmtId="0" fontId="12" fillId="0" borderId="0"/>
    <xf numFmtId="0" fontId="12" fillId="0" borderId="0"/>
    <xf numFmtId="0" fontId="12" fillId="0" borderId="0"/>
    <xf numFmtId="0" fontId="12"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8" fillId="0" borderId="0"/>
    <xf numFmtId="0" fontId="59" fillId="0" borderId="0"/>
    <xf numFmtId="0" fontId="58"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58" fillId="0" borderId="0"/>
    <xf numFmtId="0" fontId="12" fillId="0" borderId="0"/>
    <xf numFmtId="0" fontId="60" fillId="0" borderId="0"/>
    <xf numFmtId="0" fontId="60" fillId="0" borderId="0"/>
    <xf numFmtId="0" fontId="59" fillId="0" borderId="0"/>
    <xf numFmtId="0" fontId="58" fillId="0" borderId="0"/>
    <xf numFmtId="173" fontId="11" fillId="0" borderId="0" applyBorder="0" applyProtection="0"/>
    <xf numFmtId="173" fontId="11" fillId="0" borderId="0" applyBorder="0" applyProtection="0"/>
    <xf numFmtId="0" fontId="59" fillId="0" borderId="0"/>
    <xf numFmtId="0" fontId="11"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8" fillId="0" borderId="0"/>
    <xf numFmtId="0" fontId="12" fillId="0" borderId="0"/>
    <xf numFmtId="0" fontId="59" fillId="0" borderId="0"/>
    <xf numFmtId="0" fontId="58" fillId="0" borderId="0"/>
    <xf numFmtId="0" fontId="58" fillId="0" borderId="0"/>
    <xf numFmtId="0" fontId="59" fillId="0" borderId="0"/>
    <xf numFmtId="0" fontId="59"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9" fontId="12" fillId="0" borderId="0" applyBorder="0" applyProtection="0"/>
    <xf numFmtId="0" fontId="61" fillId="63" borderId="28" applyProtection="0"/>
    <xf numFmtId="0" fontId="61" fillId="63" borderId="28" applyProtection="0"/>
    <xf numFmtId="164" fontId="12" fillId="0" borderId="0" applyBorder="0" applyProtection="0"/>
    <xf numFmtId="0" fontId="62" fillId="0" borderId="0" applyBorder="0" applyProtection="0"/>
    <xf numFmtId="0" fontId="62" fillId="0" borderId="0" applyBorder="0" applyProtection="0"/>
    <xf numFmtId="0" fontId="63" fillId="0" borderId="0" applyBorder="0" applyProtection="0"/>
    <xf numFmtId="0" fontId="63" fillId="0" borderId="0" applyBorder="0" applyProtection="0"/>
    <xf numFmtId="0" fontId="63" fillId="0" borderId="0" applyBorder="0" applyProtection="0"/>
    <xf numFmtId="0" fontId="64" fillId="0" borderId="40" applyProtection="0"/>
    <xf numFmtId="0" fontId="64" fillId="0" borderId="40" applyProtection="0"/>
    <xf numFmtId="0" fontId="65" fillId="0" borderId="41" applyProtection="0"/>
    <xf numFmtId="0" fontId="65" fillId="0" borderId="41" applyProtection="0"/>
    <xf numFmtId="0" fontId="66" fillId="0" borderId="42" applyProtection="0"/>
    <xf numFmtId="0" fontId="66" fillId="0" borderId="42" applyProtection="0"/>
    <xf numFmtId="0" fontId="67" fillId="0" borderId="43" applyProtection="0"/>
    <xf numFmtId="0" fontId="67" fillId="0" borderId="43" applyProtection="0"/>
    <xf numFmtId="0" fontId="67" fillId="0" borderId="0" applyBorder="0" applyProtection="0"/>
    <xf numFmtId="0" fontId="67" fillId="0" borderId="0" applyBorder="0" applyProtection="0"/>
    <xf numFmtId="164" fontId="12" fillId="0" borderId="0" applyBorder="0" applyProtection="0"/>
    <xf numFmtId="164" fontId="12" fillId="0" borderId="0" applyBorder="0" applyProtection="0"/>
    <xf numFmtId="166"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166"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0" fontId="50" fillId="69" borderId="0" applyBorder="0" applyProtection="0"/>
    <xf numFmtId="0" fontId="50" fillId="69" borderId="0" applyBorder="0" applyProtection="0"/>
    <xf numFmtId="0" fontId="50" fillId="70" borderId="0" applyBorder="0" applyProtection="0"/>
    <xf numFmtId="0" fontId="50" fillId="70" borderId="0" applyBorder="0" applyProtection="0"/>
    <xf numFmtId="0" fontId="50" fillId="71" borderId="0" applyBorder="0" applyProtection="0"/>
    <xf numFmtId="0" fontId="50" fillId="71" borderId="0" applyBorder="0" applyProtection="0"/>
    <xf numFmtId="0" fontId="50" fillId="72" borderId="0" applyBorder="0" applyProtection="0"/>
    <xf numFmtId="0" fontId="50" fillId="72" borderId="0" applyBorder="0" applyProtection="0"/>
    <xf numFmtId="0" fontId="50" fillId="73" borderId="0" applyBorder="0" applyProtection="0"/>
    <xf numFmtId="0" fontId="50" fillId="73" borderId="0" applyBorder="0" applyProtection="0"/>
    <xf numFmtId="0" fontId="50" fillId="74" borderId="0" applyBorder="0" applyProtection="0"/>
    <xf numFmtId="0" fontId="50" fillId="74" borderId="0" applyBorder="0" applyProtection="0"/>
    <xf numFmtId="0" fontId="9" fillId="66" borderId="0" applyBorder="0" applyProtection="0"/>
    <xf numFmtId="0" fontId="9" fillId="2" borderId="0" applyBorder="0" applyProtection="0"/>
    <xf numFmtId="0" fontId="2" fillId="0" borderId="0"/>
    <xf numFmtId="0" fontId="2" fillId="12" borderId="31" applyNumberFormat="0" applyFont="0" applyAlignment="0" applyProtection="0"/>
    <xf numFmtId="0" fontId="28" fillId="0" borderId="0" applyNumberFormat="0" applyFill="0" applyBorder="0" applyAlignment="0" applyProtection="0"/>
    <xf numFmtId="0" fontId="2" fillId="0" borderId="0"/>
    <xf numFmtId="0" fontId="32" fillId="0" borderId="0"/>
    <xf numFmtId="167" fontId="32" fillId="0" borderId="0" applyFont="0" applyFill="0" applyBorder="0" applyAlignment="0" applyProtection="0"/>
    <xf numFmtId="0" fontId="32" fillId="0" borderId="0"/>
    <xf numFmtId="167" fontId="32" fillId="0" borderId="0" applyFont="0" applyFill="0" applyBorder="0" applyAlignment="0" applyProtection="0"/>
    <xf numFmtId="167" fontId="2" fillId="0" borderId="0" applyFont="0" applyFill="0" applyBorder="0" applyAlignment="0" applyProtection="0"/>
    <xf numFmtId="167" fontId="3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32" fillId="0" borderId="0"/>
    <xf numFmtId="0" fontId="11" fillId="0" borderId="0"/>
    <xf numFmtId="0" fontId="32" fillId="0" borderId="0"/>
    <xf numFmtId="0" fontId="68" fillId="0" borderId="0"/>
    <xf numFmtId="0" fontId="12" fillId="0" borderId="0"/>
    <xf numFmtId="0" fontId="59" fillId="0" borderId="0"/>
    <xf numFmtId="0" fontId="32" fillId="0" borderId="0"/>
    <xf numFmtId="0" fontId="30" fillId="0" borderId="0"/>
    <xf numFmtId="0" fontId="11" fillId="0" borderId="0"/>
    <xf numFmtId="0" fontId="32" fillId="0" borderId="0"/>
    <xf numFmtId="0" fontId="29" fillId="0" borderId="0"/>
    <xf numFmtId="0" fontId="12" fillId="0" borderId="0"/>
    <xf numFmtId="0" fontId="29" fillId="0" borderId="0"/>
    <xf numFmtId="167" fontId="32" fillId="0" borderId="0" applyFont="0" applyFill="0" applyBorder="0" applyAlignment="0" applyProtection="0"/>
    <xf numFmtId="167" fontId="32" fillId="0" borderId="0" applyFont="0" applyFill="0" applyBorder="0" applyAlignment="0" applyProtection="0"/>
    <xf numFmtId="43" fontId="29" fillId="0" borderId="0" applyFont="0" applyFill="0" applyBorder="0" applyAlignment="0" applyProtection="0"/>
    <xf numFmtId="166" fontId="12" fillId="0" borderId="0" applyBorder="0" applyProtection="0"/>
    <xf numFmtId="167" fontId="32" fillId="0" borderId="0" applyFont="0" applyFill="0" applyBorder="0" applyAlignment="0" applyProtection="0"/>
    <xf numFmtId="164" fontId="12" fillId="0" borderId="0" applyBorder="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32" fillId="0" borderId="0"/>
    <xf numFmtId="43" fontId="29"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0" borderId="0" applyNumberFormat="0" applyBorder="0" applyAlignment="0" applyProtection="0"/>
    <xf numFmtId="0" fontId="27" fillId="20"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7" fillId="32" borderId="0" applyNumberFormat="0" applyBorder="0" applyAlignment="0" applyProtection="0"/>
    <xf numFmtId="0" fontId="27" fillId="32"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22" fillId="10" borderId="27" applyNumberFormat="0" applyAlignment="0" applyProtection="0"/>
    <xf numFmtId="0" fontId="22" fillId="10" borderId="27" applyNumberFormat="0" applyAlignment="0" applyProtection="0"/>
    <xf numFmtId="0" fontId="24" fillId="11" borderId="30" applyNumberFormat="0" applyAlignment="0" applyProtection="0"/>
    <xf numFmtId="0" fontId="24" fillId="11" borderId="30" applyNumberFormat="0" applyAlignment="0" applyProtection="0"/>
    <xf numFmtId="0" fontId="23" fillId="0" borderId="29" applyNumberFormat="0" applyFill="0" applyAlignment="0" applyProtection="0"/>
    <xf numFmtId="0" fontId="23" fillId="0" borderId="29" applyNumberFormat="0" applyFill="0" applyAlignment="0" applyProtection="0"/>
    <xf numFmtId="0" fontId="27" fillId="13" borderId="0" applyNumberFormat="0" applyBorder="0" applyAlignment="0" applyProtection="0"/>
    <xf numFmtId="0" fontId="27" fillId="1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0" fillId="9" borderId="27" applyNumberFormat="0" applyAlignment="0" applyProtection="0"/>
    <xf numFmtId="0" fontId="20" fillId="9" borderId="27" applyNumberFormat="0" applyAlignment="0" applyProtection="0"/>
    <xf numFmtId="0" fontId="69" fillId="0" borderId="0" applyNumberFormat="0" applyFill="0" applyBorder="0" applyAlignment="0" applyProtection="0"/>
    <xf numFmtId="0" fontId="18" fillId="7" borderId="0" applyNumberFormat="0" applyBorder="0" applyAlignment="0" applyProtection="0"/>
    <xf numFmtId="0" fontId="18" fillId="7"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9" fillId="8" borderId="0" applyNumberFormat="0" applyBorder="0" applyAlignment="0" applyProtection="0"/>
    <xf numFmtId="0" fontId="19" fillId="8" borderId="0" applyNumberFormat="0" applyBorder="0" applyAlignment="0" applyProtection="0"/>
    <xf numFmtId="0" fontId="2" fillId="0" borderId="0"/>
    <xf numFmtId="0" fontId="30" fillId="0" borderId="0"/>
    <xf numFmtId="0" fontId="30" fillId="0" borderId="0"/>
    <xf numFmtId="0" fontId="30" fillId="0" borderId="0"/>
    <xf numFmtId="0" fontId="32" fillId="0" borderId="0"/>
    <xf numFmtId="0" fontId="33" fillId="0" borderId="0"/>
    <xf numFmtId="0" fontId="70" fillId="0" borderId="0"/>
    <xf numFmtId="0" fontId="29" fillId="0" borderId="0"/>
    <xf numFmtId="0" fontId="32" fillId="0" borderId="0"/>
    <xf numFmtId="173" fontId="35" fillId="0" borderId="0" applyBorder="0" applyProtection="0"/>
    <xf numFmtId="173" fontId="35" fillId="0" borderId="0" applyBorder="0" applyProtection="0"/>
    <xf numFmtId="0" fontId="30" fillId="0" borderId="0"/>
    <xf numFmtId="0" fontId="2" fillId="0" borderId="0"/>
    <xf numFmtId="0" fontId="2" fillId="0" borderId="0"/>
    <xf numFmtId="0" fontId="2" fillId="0" borderId="0"/>
    <xf numFmtId="0" fontId="30" fillId="0" borderId="0"/>
    <xf numFmtId="0" fontId="32" fillId="0" borderId="0"/>
    <xf numFmtId="0" fontId="29" fillId="0" borderId="0"/>
    <xf numFmtId="0" fontId="29" fillId="0" borderId="0"/>
    <xf numFmtId="0" fontId="2" fillId="0" borderId="0"/>
    <xf numFmtId="0" fontId="2" fillId="0" borderId="0"/>
    <xf numFmtId="0" fontId="29" fillId="0" borderId="0"/>
    <xf numFmtId="0" fontId="21" fillId="10" borderId="28" applyNumberFormat="0" applyAlignment="0" applyProtection="0"/>
    <xf numFmtId="0" fontId="21" fillId="10" borderId="2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8" fillId="0" borderId="0" applyNumberFormat="0" applyFill="0" applyBorder="0" applyAlignment="0" applyProtection="0"/>
    <xf numFmtId="0" fontId="14" fillId="0" borderId="24" applyNumberFormat="0" applyFill="0" applyAlignment="0" applyProtection="0"/>
    <xf numFmtId="0" fontId="14" fillId="0" borderId="24" applyNumberFormat="0" applyFill="0" applyAlignment="0" applyProtection="0"/>
    <xf numFmtId="0" fontId="15" fillId="0" borderId="25" applyNumberFormat="0" applyFill="0" applyAlignment="0" applyProtection="0"/>
    <xf numFmtId="0" fontId="15" fillId="0" borderId="25" applyNumberFormat="0" applyFill="0" applyAlignment="0" applyProtection="0"/>
    <xf numFmtId="0" fontId="16" fillId="0" borderId="26" applyNumberFormat="0" applyFill="0" applyAlignment="0" applyProtection="0"/>
    <xf numFmtId="0" fontId="16" fillId="0" borderId="2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6" fillId="0" borderId="32" applyNumberFormat="0" applyFill="0" applyAlignment="0" applyProtection="0"/>
    <xf numFmtId="0" fontId="26" fillId="0" borderId="32" applyNumberFormat="0" applyFill="0" applyAlignment="0" applyProtection="0"/>
    <xf numFmtId="43" fontId="32" fillId="0" borderId="0" applyFont="0" applyFill="0" applyBorder="0" applyAlignment="0" applyProtection="0"/>
    <xf numFmtId="43" fontId="7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7" fontId="29" fillId="0" borderId="0" applyFont="0" applyFill="0" applyBorder="0" applyAlignment="0" applyProtection="0"/>
    <xf numFmtId="43" fontId="32" fillId="0" borderId="0" applyFont="0" applyFill="0" applyBorder="0" applyAlignment="0" applyProtection="0"/>
    <xf numFmtId="43" fontId="29" fillId="0" borderId="0" applyFont="0" applyFill="0" applyBorder="0" applyAlignment="0" applyProtection="0"/>
    <xf numFmtId="167" fontId="29" fillId="0" borderId="0" applyFont="0" applyFill="0" applyBorder="0" applyAlignment="0" applyProtection="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59" fillId="0" borderId="0"/>
    <xf numFmtId="0" fontId="12" fillId="0" borderId="0"/>
    <xf numFmtId="0" fontId="9" fillId="2" borderId="0" applyBorder="0" applyProtection="0"/>
    <xf numFmtId="0" fontId="2" fillId="12" borderId="31" applyNumberFormat="0" applyFont="0" applyAlignment="0" applyProtection="0"/>
    <xf numFmtId="0" fontId="12" fillId="0" borderId="0"/>
    <xf numFmtId="0" fontId="28" fillId="0" borderId="0" applyNumberFormat="0" applyFill="0" applyBorder="0" applyAlignment="0" applyProtection="0"/>
    <xf numFmtId="0" fontId="11" fillId="0" borderId="0"/>
    <xf numFmtId="0" fontId="11" fillId="0" borderId="0"/>
    <xf numFmtId="0" fontId="12" fillId="0" borderId="0"/>
    <xf numFmtId="9" fontId="12" fillId="0" borderId="0" applyBorder="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11" fillId="0" borderId="0"/>
    <xf numFmtId="0" fontId="32" fillId="0" borderId="0"/>
    <xf numFmtId="0" fontId="2" fillId="0" borderId="0"/>
    <xf numFmtId="0" fontId="30" fillId="0" borderId="0"/>
    <xf numFmtId="0" fontId="2" fillId="0" borderId="0"/>
    <xf numFmtId="0" fontId="30" fillId="0" borderId="0"/>
    <xf numFmtId="0" fontId="29" fillId="0" borderId="0"/>
    <xf numFmtId="0" fontId="2" fillId="0" borderId="0"/>
    <xf numFmtId="0" fontId="2" fillId="0" borderId="0"/>
    <xf numFmtId="0" fontId="2" fillId="0" borderId="0"/>
    <xf numFmtId="0" fontId="32"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9" fontId="29" fillId="0" borderId="0" applyFont="0" applyFill="0" applyBorder="0" applyAlignment="0" applyProtection="0"/>
    <xf numFmtId="43" fontId="32" fillId="0" borderId="0" applyFont="0" applyFill="0" applyBorder="0" applyAlignment="0" applyProtection="0"/>
    <xf numFmtId="164" fontId="12" fillId="0" borderId="0" applyBorder="0" applyProtection="0"/>
    <xf numFmtId="167" fontId="32" fillId="0" borderId="0" applyFont="0" applyFill="0" applyBorder="0" applyAlignment="0" applyProtection="0"/>
    <xf numFmtId="43" fontId="32" fillId="0" borderId="0" applyFont="0" applyFill="0" applyBorder="0" applyAlignment="0" applyProtection="0"/>
    <xf numFmtId="167"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172" fontId="12" fillId="0"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4"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5"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6"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7"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8"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49"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0"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1"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2"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3"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4"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12" fillId="55" borderId="0" applyBorder="0" applyProtection="0"/>
    <xf numFmtId="0" fontId="50" fillId="56" borderId="0" applyBorder="0" applyProtection="0"/>
    <xf numFmtId="0" fontId="50" fillId="56" borderId="0" applyBorder="0" applyProtection="0"/>
    <xf numFmtId="0" fontId="50" fillId="57" borderId="0" applyBorder="0" applyProtection="0"/>
    <xf numFmtId="0" fontId="50" fillId="57" borderId="0" applyBorder="0" applyProtection="0"/>
    <xf numFmtId="0" fontId="50" fillId="58" borderId="0" applyBorder="0" applyProtection="0"/>
    <xf numFmtId="0" fontId="50" fillId="58" borderId="0" applyBorder="0" applyProtection="0"/>
    <xf numFmtId="0" fontId="50" fillId="59" borderId="0" applyBorder="0" applyProtection="0"/>
    <xf numFmtId="0" fontId="50" fillId="59" borderId="0" applyBorder="0" applyProtection="0"/>
    <xf numFmtId="0" fontId="50" fillId="60" borderId="0" applyBorder="0" applyProtection="0"/>
    <xf numFmtId="0" fontId="50" fillId="60" borderId="0" applyBorder="0" applyProtection="0"/>
    <xf numFmtId="0" fontId="50" fillId="61" borderId="0" applyBorder="0" applyProtection="0"/>
    <xf numFmtId="0" fontId="50" fillId="61" borderId="0" applyBorder="0" applyProtection="0"/>
    <xf numFmtId="0" fontId="51" fillId="62" borderId="0" applyBorder="0" applyProtection="0"/>
    <xf numFmtId="0" fontId="51" fillId="62" borderId="0" applyBorder="0" applyProtection="0"/>
    <xf numFmtId="0" fontId="52" fillId="63" borderId="27" applyProtection="0"/>
    <xf numFmtId="0" fontId="52" fillId="63" borderId="27" applyProtection="0"/>
    <xf numFmtId="0" fontId="53" fillId="64" borderId="30" applyProtection="0"/>
    <xf numFmtId="0" fontId="53" fillId="64" borderId="30" applyProtection="0"/>
    <xf numFmtId="0" fontId="54" fillId="0" borderId="29" applyProtection="0"/>
    <xf numFmtId="0" fontId="54" fillId="0" borderId="29" applyProtection="0"/>
    <xf numFmtId="0" fontId="55" fillId="65" borderId="27" applyProtection="0"/>
    <xf numFmtId="0" fontId="55" fillId="65" borderId="27" applyProtection="0"/>
    <xf numFmtId="0" fontId="56" fillId="0" borderId="0" applyBorder="0" applyProtection="0"/>
    <xf numFmtId="0" fontId="9" fillId="66" borderId="0" applyBorder="0" applyProtection="0"/>
    <xf numFmtId="0" fontId="9" fillId="66"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0" fontId="12" fillId="0" borderId="0" applyBorder="0" applyProtection="0"/>
    <xf numFmtId="171" fontId="12" fillId="0" borderId="0" applyBorder="0" applyProtection="0"/>
    <xf numFmtId="171" fontId="12" fillId="0" borderId="0" applyBorder="0" applyProtection="0"/>
    <xf numFmtId="172" fontId="12" fillId="0" borderId="0" applyBorder="0" applyProtection="0"/>
    <xf numFmtId="0" fontId="57" fillId="67" borderId="0" applyBorder="0" applyProtection="0"/>
    <xf numFmtId="0" fontId="57" fillId="67" borderId="0" applyBorder="0" applyProtection="0"/>
    <xf numFmtId="0" fontId="12" fillId="0" borderId="0"/>
    <xf numFmtId="0" fontId="58" fillId="0" borderId="0"/>
    <xf numFmtId="0" fontId="12" fillId="0" borderId="0"/>
    <xf numFmtId="0" fontId="58" fillId="0" borderId="0"/>
    <xf numFmtId="0" fontId="12" fillId="0" borderId="0"/>
    <xf numFmtId="0" fontId="59" fillId="0" borderId="0"/>
    <xf numFmtId="0" fontId="12" fillId="0" borderId="0"/>
    <xf numFmtId="0" fontId="12" fillId="0" borderId="0"/>
    <xf numFmtId="0" fontId="59" fillId="0" borderId="0"/>
    <xf numFmtId="0" fontId="59" fillId="0" borderId="0"/>
    <xf numFmtId="0" fontId="12" fillId="0" borderId="0"/>
    <xf numFmtId="0" fontId="12" fillId="0" borderId="0"/>
    <xf numFmtId="0" fontId="12" fillId="0" borderId="0"/>
    <xf numFmtId="0" fontId="12" fillId="0" borderId="0"/>
    <xf numFmtId="0" fontId="58" fillId="0" borderId="0"/>
    <xf numFmtId="0" fontId="59" fillId="0" borderId="0"/>
    <xf numFmtId="0" fontId="5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58" fillId="0" borderId="0"/>
    <xf numFmtId="0" fontId="60" fillId="0" borderId="0"/>
    <xf numFmtId="0" fontId="60" fillId="0" borderId="0"/>
    <xf numFmtId="0" fontId="58" fillId="0" borderId="0"/>
    <xf numFmtId="173" fontId="11" fillId="0" borderId="0" applyBorder="0" applyProtection="0"/>
    <xf numFmtId="173" fontId="11" fillId="0" borderId="0" applyBorder="0" applyProtection="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8" fillId="0" borderId="0"/>
    <xf numFmtId="0" fontId="59" fillId="0" borderId="0"/>
    <xf numFmtId="0" fontId="58" fillId="0" borderId="0"/>
    <xf numFmtId="0" fontId="58" fillId="0" borderId="0"/>
    <xf numFmtId="0" fontId="59" fillId="0" borderId="0"/>
    <xf numFmtId="0" fontId="5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9" fillId="0" borderId="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0" fontId="12" fillId="68" borderId="31" applyProtection="0"/>
    <xf numFmtId="9" fontId="12" fillId="0" borderId="0" applyBorder="0" applyProtection="0"/>
    <xf numFmtId="0" fontId="61" fillId="63" borderId="28" applyProtection="0"/>
    <xf numFmtId="0" fontId="61" fillId="63" borderId="28" applyProtection="0"/>
    <xf numFmtId="164" fontId="12" fillId="0" borderId="0" applyBorder="0" applyProtection="0"/>
    <xf numFmtId="0" fontId="62" fillId="0" borderId="0" applyBorder="0" applyProtection="0"/>
    <xf numFmtId="0" fontId="62" fillId="0" borderId="0" applyBorder="0" applyProtection="0"/>
    <xf numFmtId="0" fontId="63" fillId="0" borderId="0" applyBorder="0" applyProtection="0"/>
    <xf numFmtId="0" fontId="63" fillId="0" borderId="0" applyBorder="0" applyProtection="0"/>
    <xf numFmtId="0" fontId="63" fillId="0" borderId="0" applyBorder="0" applyProtection="0"/>
    <xf numFmtId="0" fontId="64" fillId="0" borderId="40" applyProtection="0"/>
    <xf numFmtId="0" fontId="64" fillId="0" borderId="40" applyProtection="0"/>
    <xf numFmtId="0" fontId="65" fillId="0" borderId="41" applyProtection="0"/>
    <xf numFmtId="0" fontId="65" fillId="0" borderId="41" applyProtection="0"/>
    <xf numFmtId="0" fontId="66" fillId="0" borderId="42" applyProtection="0"/>
    <xf numFmtId="0" fontId="66" fillId="0" borderId="42" applyProtection="0"/>
    <xf numFmtId="0" fontId="67" fillId="0" borderId="43" applyProtection="0"/>
    <xf numFmtId="0" fontId="67" fillId="0" borderId="43" applyProtection="0"/>
    <xf numFmtId="0" fontId="67" fillId="0" borderId="0" applyBorder="0" applyProtection="0"/>
    <xf numFmtId="0" fontId="67" fillId="0" borderId="0" applyBorder="0" applyProtection="0"/>
    <xf numFmtId="164" fontId="12" fillId="0" borderId="0" applyBorder="0" applyProtection="0"/>
    <xf numFmtId="164" fontId="12" fillId="0" borderId="0" applyBorder="0" applyProtection="0"/>
    <xf numFmtId="166" fontId="12" fillId="0" borderId="0" applyBorder="0" applyProtection="0"/>
    <xf numFmtId="166"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0" fontId="50" fillId="69" borderId="0" applyBorder="0" applyProtection="0"/>
    <xf numFmtId="0" fontId="50" fillId="69" borderId="0" applyBorder="0" applyProtection="0"/>
    <xf numFmtId="0" fontId="50" fillId="70" borderId="0" applyBorder="0" applyProtection="0"/>
    <xf numFmtId="0" fontId="50" fillId="70" borderId="0" applyBorder="0" applyProtection="0"/>
    <xf numFmtId="0" fontId="50" fillId="71" borderId="0" applyBorder="0" applyProtection="0"/>
    <xf numFmtId="0" fontId="50" fillId="71" borderId="0" applyBorder="0" applyProtection="0"/>
    <xf numFmtId="0" fontId="50" fillId="72" borderId="0" applyBorder="0" applyProtection="0"/>
    <xf numFmtId="0" fontId="50" fillId="72" borderId="0" applyBorder="0" applyProtection="0"/>
    <xf numFmtId="0" fontId="50" fillId="73" borderId="0" applyBorder="0" applyProtection="0"/>
    <xf numFmtId="0" fontId="50" fillId="73" borderId="0" applyBorder="0" applyProtection="0"/>
    <xf numFmtId="0" fontId="50" fillId="74" borderId="0" applyBorder="0" applyProtection="0"/>
    <xf numFmtId="0" fontId="50" fillId="74" borderId="0" applyBorder="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8" fillId="0" borderId="0" applyNumberFormat="0" applyFill="0" applyBorder="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32" fillId="0" borderId="0"/>
    <xf numFmtId="167" fontId="32" fillId="0" borderId="0" applyFont="0" applyFill="0" applyBorder="0" applyAlignment="0" applyProtection="0"/>
    <xf numFmtId="167" fontId="3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169" fontId="1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30"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12" fillId="0" borderId="0"/>
    <xf numFmtId="164" fontId="12" fillId="0" borderId="0" applyBorder="0" applyProtection="0"/>
    <xf numFmtId="172" fontId="12" fillId="0" borderId="0" applyBorder="0" applyProtection="0"/>
    <xf numFmtId="9" fontId="12" fillId="0" borderId="0" applyBorder="0" applyProtection="0"/>
    <xf numFmtId="0" fontId="58" fillId="0" borderId="0"/>
    <xf numFmtId="0" fontId="13" fillId="0" borderId="0" applyNumberFormat="0" applyFill="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30"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43" fontId="2" fillId="0" borderId="0" applyFont="0" applyFill="0" applyBorder="0" applyAlignment="0" applyProtection="0"/>
    <xf numFmtId="0" fontId="40" fillId="0" borderId="0" applyNumberForma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174"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9" fillId="0" borderId="0" applyFill="0" applyProtection="0">
      <alignment vertical="top"/>
    </xf>
    <xf numFmtId="2" fontId="29" fillId="0" borderId="0" applyFill="0" applyProtection="0">
      <alignment vertical="top"/>
    </xf>
    <xf numFmtId="3" fontId="29" fillId="0" borderId="0" applyFill="0" applyBorder="0" applyAlignment="0" applyProtection="0"/>
    <xf numFmtId="0" fontId="2" fillId="0" borderId="0"/>
    <xf numFmtId="9"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3" fontId="29" fillId="0" borderId="0" applyFill="0" applyBorder="0" applyAlignment="0" applyProtection="0"/>
    <xf numFmtId="0" fontId="29" fillId="0" borderId="0"/>
    <xf numFmtId="167" fontId="29" fillId="0" borderId="0" applyFont="0" applyFill="0" applyBorder="0" applyAlignment="0" applyProtection="0"/>
    <xf numFmtId="9" fontId="29" fillId="0" borderId="0" applyFont="0" applyFill="0" applyBorder="0" applyAlignment="0" applyProtection="0"/>
    <xf numFmtId="0" fontId="29" fillId="0" borderId="0"/>
    <xf numFmtId="176" fontId="29" fillId="0" borderId="0" applyFont="0" applyFill="0" applyBorder="0" applyAlignment="0" applyProtection="0"/>
    <xf numFmtId="175" fontId="68" fillId="0" borderId="0" applyFont="0" applyFill="0" applyBorder="0" applyAlignment="0" applyProtection="0"/>
    <xf numFmtId="175" fontId="68" fillId="0" borderId="0" applyFont="0" applyFill="0" applyBorder="0" applyAlignment="0" applyProtection="0"/>
    <xf numFmtId="175" fontId="68" fillId="0" borderId="0" applyFont="0" applyFill="0" applyBorder="0" applyAlignment="0" applyProtection="0"/>
    <xf numFmtId="0" fontId="29" fillId="0" borderId="0"/>
    <xf numFmtId="0" fontId="29" fillId="0" borderId="0"/>
    <xf numFmtId="0" fontId="29" fillId="0" borderId="0"/>
    <xf numFmtId="0" fontId="68" fillId="0" borderId="0"/>
    <xf numFmtId="0" fontId="68" fillId="0" borderId="0"/>
    <xf numFmtId="0" fontId="29" fillId="0" borderId="0"/>
    <xf numFmtId="0" fontId="2"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7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167" fontId="29" fillId="0" borderId="0" applyFont="0" applyFill="0" applyBorder="0" applyAlignment="0" applyProtection="0"/>
    <xf numFmtId="0" fontId="2" fillId="0" borderId="0"/>
    <xf numFmtId="0" fontId="29" fillId="0" borderId="0"/>
    <xf numFmtId="0" fontId="29" fillId="0" borderId="0" applyFill="0" applyProtection="0">
      <alignment vertical="top"/>
    </xf>
    <xf numFmtId="2" fontId="29" fillId="0" borderId="0" applyFill="0" applyProtection="0">
      <alignment vertical="top"/>
    </xf>
    <xf numFmtId="3" fontId="29" fillId="0" borderId="0" applyFill="0" applyBorder="0" applyAlignment="0" applyProtection="0"/>
    <xf numFmtId="0" fontId="2"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67" fontId="29" fillId="0" borderId="0" applyFont="0" applyFill="0" applyBorder="0" applyAlignment="0" applyProtection="0"/>
    <xf numFmtId="3" fontId="29" fillId="0" borderId="0" applyFill="0" applyBorder="0" applyAlignment="0" applyProtection="0"/>
    <xf numFmtId="0" fontId="2" fillId="0" borderId="0"/>
    <xf numFmtId="0" fontId="29" fillId="0" borderId="0"/>
    <xf numFmtId="0" fontId="2" fillId="0" borderId="0"/>
    <xf numFmtId="0" fontId="2" fillId="0" borderId="0"/>
    <xf numFmtId="0" fontId="2" fillId="0" borderId="0"/>
    <xf numFmtId="0" fontId="29" fillId="0" borderId="0"/>
    <xf numFmtId="0" fontId="2" fillId="0" borderId="0"/>
    <xf numFmtId="0" fontId="2" fillId="0" borderId="0"/>
    <xf numFmtId="9" fontId="29" fillId="0" borderId="0" applyFont="0" applyFill="0" applyBorder="0" applyAlignment="0" applyProtection="0"/>
    <xf numFmtId="169" fontId="29" fillId="0" borderId="0" applyFont="0" applyFill="0" applyBorder="0" applyAlignment="0" applyProtection="0"/>
    <xf numFmtId="0" fontId="71" fillId="0" borderId="0"/>
    <xf numFmtId="43" fontId="71" fillId="0" borderId="0" applyFont="0" applyFill="0" applyBorder="0" applyAlignment="0" applyProtection="0"/>
    <xf numFmtId="0" fontId="71"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9" fontId="29" fillId="0" borderId="0" applyFont="0" applyFill="0" applyBorder="0" applyAlignment="0" applyProtection="0"/>
    <xf numFmtId="169" fontId="29" fillId="0" borderId="0" applyFont="0" applyFill="0" applyBorder="0" applyAlignment="0" applyProtection="0"/>
    <xf numFmtId="43" fontId="71" fillId="0" borderId="0" applyFont="0" applyFill="0" applyBorder="0" applyAlignment="0" applyProtection="0"/>
    <xf numFmtId="0" fontId="71" fillId="0" borderId="0"/>
    <xf numFmtId="43" fontId="29" fillId="0" borderId="0" applyFont="0" applyFill="0" applyBorder="0" applyAlignment="0" applyProtection="0"/>
    <xf numFmtId="0" fontId="2" fillId="0" borderId="0"/>
    <xf numFmtId="9" fontId="2" fillId="0" borderId="0" applyFont="0" applyFill="0" applyBorder="0" applyAlignment="0" applyProtection="0"/>
    <xf numFmtId="0" fontId="72" fillId="0" borderId="0"/>
    <xf numFmtId="0" fontId="7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72" fillId="0" borderId="0"/>
    <xf numFmtId="0" fontId="7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72" fillId="0" borderId="0"/>
    <xf numFmtId="0" fontId="2" fillId="0" borderId="0"/>
    <xf numFmtId="0" fontId="7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0" fontId="72" fillId="0" borderId="0"/>
    <xf numFmtId="0" fontId="7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7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0" fontId="2" fillId="0" borderId="0"/>
    <xf numFmtId="0" fontId="72" fillId="0" borderId="0"/>
    <xf numFmtId="0" fontId="72" fillId="0" borderId="0"/>
    <xf numFmtId="44" fontId="72" fillId="0" borderId="0" applyFont="0" applyFill="0" applyBorder="0" applyAlignment="0" applyProtection="0"/>
    <xf numFmtId="44" fontId="7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9" fontId="2" fillId="0" borderId="0" applyFont="0" applyFill="0" applyBorder="0" applyAlignment="0" applyProtection="0"/>
    <xf numFmtId="0" fontId="2" fillId="0" borderId="0"/>
    <xf numFmtId="44" fontId="7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4" fontId="72" fillId="0" borderId="0" applyFont="0" applyFill="0" applyBorder="0" applyAlignment="0" applyProtection="0"/>
    <xf numFmtId="0" fontId="2" fillId="0" borderId="0"/>
    <xf numFmtId="0" fontId="2" fillId="0" borderId="0"/>
    <xf numFmtId="0" fontId="2" fillId="0" borderId="0"/>
    <xf numFmtId="43" fontId="72" fillId="0" borderId="0" applyFont="0" applyFill="0" applyBorder="0" applyAlignment="0" applyProtection="0"/>
    <xf numFmtId="43" fontId="72" fillId="0" borderId="0" applyFont="0" applyFill="0" applyBorder="0" applyAlignment="0" applyProtection="0"/>
    <xf numFmtId="9" fontId="2"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44" fontId="72" fillId="0" borderId="0" applyFont="0" applyFill="0" applyBorder="0" applyAlignment="0" applyProtection="0"/>
    <xf numFmtId="0" fontId="2" fillId="0" borderId="0"/>
    <xf numFmtId="43" fontId="72" fillId="0" borderId="0" applyFont="0" applyFill="0" applyBorder="0" applyAlignment="0" applyProtection="0"/>
    <xf numFmtId="0" fontId="2" fillId="0" borderId="0"/>
    <xf numFmtId="44"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72" fillId="0" borderId="0" applyFont="0" applyFill="0" applyBorder="0" applyAlignment="0" applyProtection="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72" fillId="0" borderId="0" applyFont="0" applyFill="0" applyBorder="0" applyAlignment="0" applyProtection="0"/>
    <xf numFmtId="43" fontId="2" fillId="0" borderId="0" applyFont="0" applyFill="0" applyBorder="0" applyAlignment="0" applyProtection="0"/>
    <xf numFmtId="43" fontId="71" fillId="0" borderId="0" applyFont="0" applyFill="0" applyBorder="0" applyAlignment="0" applyProtection="0"/>
    <xf numFmtId="0" fontId="2" fillId="0" borderId="0"/>
    <xf numFmtId="43" fontId="29" fillId="0" borderId="0" applyFont="0" applyFill="0" applyBorder="0" applyAlignment="0" applyProtection="0"/>
    <xf numFmtId="0" fontId="2" fillId="0" borderId="0"/>
    <xf numFmtId="9" fontId="2" fillId="0" borderId="0" applyFont="0" applyFill="0" applyBorder="0" applyAlignment="0" applyProtection="0"/>
    <xf numFmtId="44" fontId="7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43" fontId="29" fillId="0" borderId="0" applyFont="0" applyFill="0" applyBorder="0" applyAlignment="0" applyProtection="0"/>
    <xf numFmtId="43" fontId="2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1" fillId="0" borderId="0" applyFont="0" applyFill="0" applyBorder="0" applyAlignment="0" applyProtection="0"/>
    <xf numFmtId="43" fontId="2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72" fillId="0" borderId="0" applyFont="0" applyFill="0" applyBorder="0" applyAlignment="0" applyProtection="0"/>
    <xf numFmtId="0" fontId="2" fillId="0" borderId="0"/>
    <xf numFmtId="0" fontId="2" fillId="0" borderId="0"/>
    <xf numFmtId="44" fontId="72" fillId="0" borderId="0" applyFont="0" applyFill="0" applyBorder="0" applyAlignment="0" applyProtection="0"/>
    <xf numFmtId="43" fontId="72" fillId="0" borderId="0" applyFont="0" applyFill="0" applyBorder="0" applyAlignment="0" applyProtection="0"/>
    <xf numFmtId="0" fontId="2" fillId="0" borderId="0"/>
    <xf numFmtId="43" fontId="72" fillId="0" borderId="0" applyFont="0" applyFill="0" applyBorder="0" applyAlignment="0" applyProtection="0"/>
    <xf numFmtId="44" fontId="72" fillId="0" borderId="0" applyFont="0" applyFill="0" applyBorder="0" applyAlignment="0" applyProtection="0"/>
    <xf numFmtId="44" fontId="72" fillId="0" borderId="0" applyFont="0" applyFill="0" applyBorder="0" applyAlignment="0" applyProtection="0"/>
    <xf numFmtId="44" fontId="2" fillId="0" borderId="0" applyFont="0" applyFill="0" applyBorder="0" applyAlignment="0" applyProtection="0"/>
    <xf numFmtId="43" fontId="72" fillId="0" borderId="0" applyFont="0" applyFill="0" applyBorder="0" applyAlignment="0" applyProtection="0"/>
    <xf numFmtId="44" fontId="7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72" fillId="0" borderId="0" applyFont="0" applyFill="0" applyBorder="0" applyAlignment="0" applyProtection="0"/>
    <xf numFmtId="0" fontId="2" fillId="0" borderId="0"/>
    <xf numFmtId="0" fontId="2" fillId="0" borderId="0"/>
    <xf numFmtId="44" fontId="7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7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2" fillId="0" borderId="0"/>
    <xf numFmtId="43" fontId="72" fillId="0" borderId="0" applyFont="0" applyFill="0" applyBorder="0" applyAlignment="0" applyProtection="0"/>
    <xf numFmtId="43" fontId="7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72" fillId="0" borderId="0" applyFont="0" applyFill="0" applyBorder="0" applyAlignment="0" applyProtection="0"/>
    <xf numFmtId="0" fontId="2" fillId="0" borderId="0"/>
    <xf numFmtId="44" fontId="72" fillId="0" borderId="0" applyFont="0" applyFill="0" applyBorder="0" applyAlignment="0" applyProtection="0"/>
    <xf numFmtId="9" fontId="2" fillId="0" borderId="0" applyFont="0" applyFill="0" applyBorder="0" applyAlignment="0" applyProtection="0"/>
    <xf numFmtId="44" fontId="72" fillId="0" borderId="0" applyFont="0" applyFill="0" applyBorder="0" applyAlignment="0" applyProtection="0"/>
    <xf numFmtId="43" fontId="72" fillId="0" borderId="0" applyFont="0" applyFill="0" applyBorder="0" applyAlignment="0" applyProtection="0"/>
    <xf numFmtId="9" fontId="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9" fontId="2" fillId="0" borderId="0" applyFont="0" applyFill="0" applyBorder="0" applyAlignment="0" applyProtection="0"/>
    <xf numFmtId="0" fontId="12" fillId="0" borderId="0"/>
    <xf numFmtId="164" fontId="12" fillId="0" borderId="0" applyBorder="0" applyProtection="0"/>
    <xf numFmtId="9" fontId="12" fillId="0" borderId="0" applyBorder="0" applyProtection="0"/>
    <xf numFmtId="0" fontId="9" fillId="2" borderId="0" applyBorder="0" applyProtection="0"/>
    <xf numFmtId="0" fontId="2" fillId="0" borderId="0"/>
    <xf numFmtId="0" fontId="2" fillId="12" borderId="31" applyNumberFormat="0" applyFont="0" applyAlignment="0" applyProtection="0"/>
    <xf numFmtId="0" fontId="30" fillId="0" borderId="0"/>
    <xf numFmtId="0" fontId="30" fillId="0" borderId="0"/>
    <xf numFmtId="0" fontId="2" fillId="0" borderId="0"/>
    <xf numFmtId="167" fontId="32" fillId="0" borderId="0" applyFont="0" applyFill="0" applyBorder="0" applyAlignment="0" applyProtection="0"/>
    <xf numFmtId="9" fontId="29" fillId="0" borderId="0" applyFont="0" applyFill="0" applyBorder="0" applyAlignment="0" applyProtection="0"/>
    <xf numFmtId="0" fontId="29" fillId="0" borderId="0"/>
    <xf numFmtId="167" fontId="29" fillId="0" borderId="0" applyFont="0" applyFill="0" applyBorder="0" applyAlignment="0" applyProtection="0"/>
    <xf numFmtId="43" fontId="71" fillId="0" borderId="0" applyFont="0" applyFill="0" applyBorder="0" applyAlignment="0" applyProtection="0"/>
    <xf numFmtId="0" fontId="32" fillId="0" borderId="0"/>
    <xf numFmtId="43" fontId="29" fillId="0" borderId="0" applyFont="0" applyFill="0" applyBorder="0" applyAlignment="0" applyProtection="0"/>
    <xf numFmtId="167" fontId="29" fillId="0" borderId="0" applyFont="0" applyFill="0" applyBorder="0" applyAlignment="0" applyProtection="0"/>
    <xf numFmtId="0" fontId="32" fillId="0" borderId="0"/>
    <xf numFmtId="43" fontId="29" fillId="0" borderId="0" applyFont="0" applyFill="0" applyBorder="0" applyAlignment="0" applyProtection="0"/>
    <xf numFmtId="167" fontId="2" fillId="0" borderId="0" applyFont="0" applyFill="0" applyBorder="0" applyAlignment="0" applyProtection="0"/>
    <xf numFmtId="0" fontId="29" fillId="0" borderId="0"/>
    <xf numFmtId="167" fontId="32" fillId="0" borderId="0" applyFont="0" applyFill="0" applyBorder="0" applyAlignment="0" applyProtection="0"/>
    <xf numFmtId="167" fontId="3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30" fillId="0" borderId="0"/>
    <xf numFmtId="0" fontId="29" fillId="0" borderId="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30"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2" borderId="31" applyNumberFormat="0" applyFont="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9" fontId="2" fillId="0" borderId="0" applyFont="0" applyFill="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0" fontId="2" fillId="12" borderId="3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4"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0" fontId="2" fillId="12" borderId="31" applyNumberFormat="0" applyFont="0" applyAlignment="0" applyProtection="0"/>
    <xf numFmtId="0" fontId="2" fillId="0" borderId="0"/>
    <xf numFmtId="174" fontId="2" fillId="0" borderId="0" applyFont="0" applyFill="0" applyBorder="0" applyAlignment="0" applyProtection="0"/>
    <xf numFmtId="0" fontId="75" fillId="0" borderId="0"/>
    <xf numFmtId="0" fontId="75" fillId="0" borderId="0"/>
    <xf numFmtId="0" fontId="9" fillId="2" borderId="0" applyBorder="0" applyProtection="0"/>
    <xf numFmtId="178" fontId="12" fillId="0" borderId="0" applyBorder="0" applyProtection="0"/>
    <xf numFmtId="0" fontId="30" fillId="0" borderId="0"/>
    <xf numFmtId="0" fontId="29" fillId="0" borderId="0"/>
    <xf numFmtId="0" fontId="32" fillId="0" borderId="0"/>
    <xf numFmtId="9" fontId="2" fillId="0" borderId="0" applyFont="0" applyFill="0" applyBorder="0" applyAlignment="0" applyProtection="0"/>
    <xf numFmtId="43" fontId="2" fillId="0" borderId="0" applyFont="0" applyFill="0" applyBorder="0" applyAlignment="0" applyProtection="0"/>
    <xf numFmtId="0" fontId="71" fillId="0" borderId="0"/>
    <xf numFmtId="0" fontId="30" fillId="0" borderId="0"/>
    <xf numFmtId="43" fontId="2" fillId="0" borderId="0" applyFont="0" applyFill="0" applyBorder="0" applyAlignment="0" applyProtection="0"/>
    <xf numFmtId="0" fontId="12" fillId="44" borderId="0" applyBorder="0" applyProtection="0"/>
    <xf numFmtId="0" fontId="12" fillId="44" borderId="0" applyBorder="0" applyProtection="0"/>
    <xf numFmtId="0" fontId="12" fillId="45" borderId="0" applyBorder="0" applyProtection="0"/>
    <xf numFmtId="0" fontId="12" fillId="45" borderId="0" applyBorder="0" applyProtection="0"/>
    <xf numFmtId="0" fontId="12" fillId="46" borderId="0" applyBorder="0" applyProtection="0"/>
    <xf numFmtId="0" fontId="12" fillId="46" borderId="0" applyBorder="0" applyProtection="0"/>
    <xf numFmtId="0" fontId="12" fillId="47" borderId="0" applyBorder="0" applyProtection="0"/>
    <xf numFmtId="0" fontId="12" fillId="47" borderId="0" applyBorder="0" applyProtection="0"/>
    <xf numFmtId="0" fontId="12" fillId="48" borderId="0" applyBorder="0" applyProtection="0"/>
    <xf numFmtId="0" fontId="12" fillId="48" borderId="0" applyBorder="0" applyProtection="0"/>
    <xf numFmtId="0" fontId="12" fillId="49" borderId="0" applyBorder="0" applyProtection="0"/>
    <xf numFmtId="0" fontId="12" fillId="49" borderId="0" applyBorder="0" applyProtection="0"/>
    <xf numFmtId="0" fontId="12" fillId="50" borderId="0" applyBorder="0" applyProtection="0"/>
    <xf numFmtId="0" fontId="12" fillId="50" borderId="0" applyBorder="0" applyProtection="0"/>
    <xf numFmtId="0" fontId="12" fillId="51" borderId="0" applyBorder="0" applyProtection="0"/>
    <xf numFmtId="0" fontId="12" fillId="51" borderId="0" applyBorder="0" applyProtection="0"/>
    <xf numFmtId="0" fontId="12" fillId="52" borderId="0" applyBorder="0" applyProtection="0"/>
    <xf numFmtId="0" fontId="12" fillId="52" borderId="0" applyBorder="0" applyProtection="0"/>
    <xf numFmtId="0" fontId="12" fillId="53" borderId="0" applyBorder="0" applyProtection="0"/>
    <xf numFmtId="0" fontId="12" fillId="53" borderId="0" applyBorder="0" applyProtection="0"/>
    <xf numFmtId="0" fontId="12" fillId="54" borderId="0" applyBorder="0" applyProtection="0"/>
    <xf numFmtId="0" fontId="12" fillId="54" borderId="0" applyBorder="0" applyProtection="0"/>
    <xf numFmtId="0" fontId="12" fillId="55" borderId="0" applyBorder="0" applyProtection="0"/>
    <xf numFmtId="0" fontId="12" fillId="55" borderId="0" applyBorder="0" applyProtection="0"/>
    <xf numFmtId="0" fontId="12" fillId="0" borderId="0"/>
    <xf numFmtId="0" fontId="11" fillId="0" borderId="0"/>
    <xf numFmtId="0" fontId="58" fillId="0" borderId="0"/>
    <xf numFmtId="0" fontId="59" fillId="0" borderId="0"/>
    <xf numFmtId="0" fontId="12" fillId="0" borderId="0"/>
    <xf numFmtId="0" fontId="12" fillId="0" borderId="0"/>
    <xf numFmtId="0" fontId="59" fillId="0" borderId="0"/>
    <xf numFmtId="0" fontId="58" fillId="0" borderId="0"/>
    <xf numFmtId="173" fontId="11" fillId="0" borderId="0" applyBorder="0" applyProtection="0"/>
    <xf numFmtId="0" fontId="11" fillId="0" borderId="0"/>
    <xf numFmtId="0" fontId="59" fillId="0" borderId="0"/>
    <xf numFmtId="0" fontId="12" fillId="0" borderId="0"/>
    <xf numFmtId="0" fontId="12" fillId="0" borderId="0"/>
    <xf numFmtId="0" fontId="59" fillId="0" borderId="0"/>
    <xf numFmtId="0" fontId="59" fillId="0" borderId="0"/>
    <xf numFmtId="0" fontId="12" fillId="0" borderId="0"/>
    <xf numFmtId="0" fontId="12" fillId="0" borderId="0"/>
    <xf numFmtId="0" fontId="59" fillId="0" borderId="0"/>
    <xf numFmtId="0" fontId="12" fillId="68" borderId="31" applyProtection="0"/>
    <xf numFmtId="0" fontId="12" fillId="68" borderId="31" applyProtection="0"/>
    <xf numFmtId="9" fontId="12" fillId="0" borderId="0" applyBorder="0" applyProtection="0"/>
    <xf numFmtId="0" fontId="63" fillId="0" borderId="0" applyBorder="0" applyProtection="0"/>
    <xf numFmtId="164" fontId="12" fillId="0" borderId="0" applyBorder="0" applyProtection="0"/>
    <xf numFmtId="166" fontId="12" fillId="0" borderId="0" applyBorder="0" applyProtection="0"/>
    <xf numFmtId="164" fontId="12" fillId="0" borderId="0" applyBorder="0" applyProtection="0"/>
    <xf numFmtId="164" fontId="12" fillId="0" borderId="0" applyBorder="0" applyProtection="0"/>
    <xf numFmtId="164" fontId="12" fillId="0" borderId="0" applyBorder="0" applyProtection="0"/>
    <xf numFmtId="0" fontId="9" fillId="66" borderId="0" applyBorder="0" applyProtection="0"/>
    <xf numFmtId="164" fontId="12" fillId="0" borderId="0" applyBorder="0" applyProtection="0"/>
    <xf numFmtId="9" fontId="12" fillId="0" borderId="0" applyBorder="0" applyProtection="0"/>
    <xf numFmtId="0" fontId="71" fillId="0" borderId="0"/>
    <xf numFmtId="0" fontId="29" fillId="0" borderId="0"/>
    <xf numFmtId="0" fontId="2" fillId="0" borderId="0"/>
    <xf numFmtId="0" fontId="2" fillId="12" borderId="31" applyNumberFormat="0" applyFont="0" applyAlignment="0" applyProtection="0"/>
    <xf numFmtId="0" fontId="2" fillId="0" borderId="0"/>
    <xf numFmtId="0" fontId="2" fillId="0" borderId="0"/>
    <xf numFmtId="0" fontId="2" fillId="0" borderId="0"/>
    <xf numFmtId="0" fontId="2" fillId="12" borderId="31" applyNumberFormat="0" applyFont="0" applyAlignment="0" applyProtection="0"/>
    <xf numFmtId="0" fontId="1" fillId="0" borderId="0"/>
    <xf numFmtId="43" fontId="1" fillId="0" borderId="0" applyFont="0" applyFill="0" applyBorder="0" applyAlignment="0" applyProtection="0"/>
    <xf numFmtId="44" fontId="12" fillId="0" borderId="0" applyFont="0" applyFill="0" applyBorder="0" applyAlignment="0" applyProtection="0"/>
    <xf numFmtId="0" fontId="2" fillId="0" borderId="0"/>
    <xf numFmtId="0" fontId="1" fillId="0" borderId="0"/>
    <xf numFmtId="0" fontId="2" fillId="0" borderId="0"/>
    <xf numFmtId="0" fontId="29" fillId="0" borderId="0"/>
    <xf numFmtId="0" fontId="1" fillId="0" borderId="0"/>
    <xf numFmtId="43" fontId="1" fillId="0" borderId="0" applyFont="0" applyFill="0" applyBorder="0" applyAlignment="0" applyProtection="0"/>
  </cellStyleXfs>
  <cellXfs count="238">
    <xf numFmtId="0" fontId="0" fillId="0" borderId="0" xfId="0"/>
    <xf numFmtId="0" fontId="8" fillId="0" borderId="0" xfId="0" applyFont="1" applyBorder="1" applyAlignment="1">
      <alignment horizontal="left" vertical="center" wrapText="1"/>
    </xf>
    <xf numFmtId="0" fontId="8" fillId="0" borderId="0" xfId="0" applyFont="1" applyBorder="1" applyAlignment="1">
      <alignment horizontal="center" vertical="center" wrapText="1"/>
    </xf>
    <xf numFmtId="0" fontId="8" fillId="0" borderId="0" xfId="0" applyFont="1" applyAlignment="1">
      <alignment vertical="center" wrapText="1"/>
    </xf>
    <xf numFmtId="0" fontId="8" fillId="0" borderId="0" xfId="0" applyFont="1" applyBorder="1" applyAlignment="1">
      <alignment vertical="center" wrapText="1"/>
    </xf>
    <xf numFmtId="49" fontId="8" fillId="0" borderId="0" xfId="0" applyNumberFormat="1" applyFont="1" applyAlignment="1">
      <alignment vertical="center" wrapText="1"/>
    </xf>
    <xf numFmtId="10" fontId="8" fillId="0" borderId="0" xfId="0" applyNumberFormat="1" applyFont="1" applyAlignment="1">
      <alignment vertical="center" wrapText="1"/>
    </xf>
    <xf numFmtId="0" fontId="7" fillId="0" borderId="0" xfId="0" applyFont="1" applyBorder="1" applyAlignment="1">
      <alignment vertical="center" wrapText="1"/>
    </xf>
    <xf numFmtId="10" fontId="8" fillId="0" borderId="0" xfId="0" applyNumberFormat="1" applyFont="1" applyBorder="1" applyAlignment="1">
      <alignment horizontal="left" vertical="center" wrapText="1"/>
    </xf>
    <xf numFmtId="49" fontId="7" fillId="0" borderId="0" xfId="0" applyNumberFormat="1" applyFont="1" applyBorder="1" applyAlignment="1">
      <alignment vertical="center"/>
    </xf>
    <xf numFmtId="10" fontId="8" fillId="0" borderId="0" xfId="0" applyNumberFormat="1" applyFont="1" applyBorder="1" applyAlignment="1">
      <alignment horizontal="center" vertical="center" wrapText="1"/>
    </xf>
    <xf numFmtId="0" fontId="8" fillId="0" borderId="0" xfId="0" applyFont="1" applyAlignment="1">
      <alignment vertical="center" wrapText="1"/>
    </xf>
    <xf numFmtId="0" fontId="0" fillId="0" borderId="0" xfId="0"/>
    <xf numFmtId="0" fontId="38" fillId="0" borderId="0" xfId="0" applyFont="1" applyBorder="1" applyAlignment="1">
      <alignment vertical="center" wrapText="1"/>
    </xf>
    <xf numFmtId="166" fontId="6" fillId="3" borderId="18" xfId="1" applyNumberFormat="1" applyFont="1" applyFill="1" applyBorder="1" applyAlignment="1" applyProtection="1">
      <alignment horizontal="right" vertical="center" wrapText="1"/>
    </xf>
    <xf numFmtId="10" fontId="6" fillId="3" borderId="18" xfId="1" applyNumberFormat="1" applyFont="1" applyFill="1" applyBorder="1" applyAlignment="1" applyProtection="1">
      <alignment horizontal="right" vertical="center" wrapText="1"/>
    </xf>
    <xf numFmtId="49" fontId="43" fillId="0" borderId="18" xfId="59" applyNumberFormat="1" applyFont="1" applyBorder="1" applyAlignment="1">
      <alignment horizontal="center" vertical="center"/>
    </xf>
    <xf numFmtId="0" fontId="46" fillId="39" borderId="12" xfId="0" applyFont="1" applyFill="1" applyBorder="1" applyAlignment="1">
      <alignment horizontal="center" vertical="center" wrapText="1"/>
    </xf>
    <xf numFmtId="0" fontId="36" fillId="0" borderId="11" xfId="0" applyNumberFormat="1" applyFont="1" applyBorder="1" applyAlignment="1">
      <alignment horizontal="center" vertical="center"/>
    </xf>
    <xf numFmtId="49" fontId="38" fillId="0" borderId="18" xfId="0" applyNumberFormat="1" applyFont="1" applyBorder="1" applyAlignment="1" applyProtection="1">
      <alignment horizontal="left" vertical="center" wrapText="1"/>
      <protection locked="0" hidden="1"/>
    </xf>
    <xf numFmtId="0" fontId="37" fillId="0" borderId="18" xfId="0" applyFont="1" applyBorder="1" applyAlignment="1">
      <alignment horizontal="justify" vertical="center"/>
    </xf>
    <xf numFmtId="4" fontId="36" fillId="0" borderId="13" xfId="0" applyNumberFormat="1" applyFont="1" applyBorder="1" applyAlignment="1">
      <alignment horizontal="right" vertical="center"/>
    </xf>
    <xf numFmtId="0" fontId="36" fillId="0" borderId="33" xfId="0" applyFont="1" applyFill="1" applyBorder="1" applyAlignment="1">
      <alignment horizontal="center" vertical="center" wrapText="1"/>
    </xf>
    <xf numFmtId="0" fontId="36" fillId="0" borderId="18" xfId="0" applyNumberFormat="1" applyFont="1" applyBorder="1" applyAlignment="1">
      <alignment horizontal="center" vertical="center"/>
    </xf>
    <xf numFmtId="0" fontId="36" fillId="0" borderId="2" xfId="0" applyFont="1" applyBorder="1"/>
    <xf numFmtId="0" fontId="36" fillId="0" borderId="3" xfId="0" applyFont="1" applyBorder="1"/>
    <xf numFmtId="4" fontId="36" fillId="0" borderId="0" xfId="0" applyNumberFormat="1" applyFont="1" applyBorder="1"/>
    <xf numFmtId="0" fontId="36" fillId="0" borderId="5" xfId="0" applyFont="1" applyBorder="1"/>
    <xf numFmtId="0" fontId="37" fillId="0" borderId="0" xfId="0" applyFont="1" applyBorder="1"/>
    <xf numFmtId="17" fontId="38" fillId="0" borderId="5" xfId="0" applyNumberFormat="1" applyFont="1" applyBorder="1" applyAlignment="1">
      <alignment horizontal="right" vertical="center"/>
    </xf>
    <xf numFmtId="0" fontId="36" fillId="0" borderId="0" xfId="0" applyFont="1" applyBorder="1" applyAlignment="1" applyProtection="1">
      <alignment horizontal="center" vertical="center" wrapText="1"/>
    </xf>
    <xf numFmtId="17" fontId="38" fillId="0" borderId="5" xfId="0" applyNumberFormat="1" applyFont="1" applyBorder="1" applyAlignment="1">
      <alignment horizontal="left" vertical="center"/>
    </xf>
    <xf numFmtId="2" fontId="36" fillId="0" borderId="0" xfId="0" applyNumberFormat="1" applyFont="1" applyBorder="1" applyAlignment="1">
      <alignment horizontal="left" vertical="center"/>
    </xf>
    <xf numFmtId="0" fontId="38" fillId="0" borderId="7" xfId="0" applyFont="1" applyBorder="1" applyAlignment="1">
      <alignment horizontal="center" vertical="center"/>
    </xf>
    <xf numFmtId="0" fontId="38" fillId="0" borderId="7" xfId="0" applyFont="1" applyBorder="1" applyAlignment="1">
      <alignment vertical="center"/>
    </xf>
    <xf numFmtId="4" fontId="36" fillId="0" borderId="7" xfId="3" applyNumberFormat="1" applyFont="1" applyFill="1" applyBorder="1" applyAlignment="1" applyProtection="1">
      <alignment horizontal="right" vertical="center" wrapText="1"/>
    </xf>
    <xf numFmtId="2" fontId="36" fillId="0" borderId="7" xfId="0" applyNumberFormat="1" applyFont="1" applyBorder="1" applyAlignment="1">
      <alignment vertical="center"/>
    </xf>
    <xf numFmtId="0" fontId="36" fillId="0" borderId="7" xfId="0" applyFont="1" applyBorder="1" applyAlignment="1">
      <alignment vertical="center" wrapText="1"/>
    </xf>
    <xf numFmtId="0" fontId="36" fillId="0" borderId="7" xfId="0" applyFont="1" applyBorder="1" applyAlignment="1">
      <alignment horizontal="right" vertical="center" wrapText="1"/>
    </xf>
    <xf numFmtId="4" fontId="38" fillId="0" borderId="7" xfId="0" applyNumberFormat="1" applyFont="1" applyBorder="1" applyAlignment="1">
      <alignment vertical="center"/>
    </xf>
    <xf numFmtId="17" fontId="36" fillId="0" borderId="8" xfId="0" applyNumberFormat="1" applyFont="1" applyBorder="1" applyAlignment="1">
      <alignment horizontal="left" vertical="center"/>
    </xf>
    <xf numFmtId="0" fontId="47" fillId="5" borderId="0" xfId="0" applyFont="1" applyFill="1" applyBorder="1" applyAlignment="1">
      <alignment vertical="center"/>
    </xf>
    <xf numFmtId="0" fontId="36" fillId="4" borderId="0" xfId="0" applyFont="1" applyFill="1" applyBorder="1"/>
    <xf numFmtId="0" fontId="36" fillId="0" borderId="0" xfId="0" applyFont="1" applyAlignment="1">
      <alignment vertical="center" wrapText="1"/>
    </xf>
    <xf numFmtId="2" fontId="36" fillId="0" borderId="0" xfId="0" applyNumberFormat="1" applyFont="1" applyAlignment="1">
      <alignment horizontal="center" vertical="center"/>
    </xf>
    <xf numFmtId="4" fontId="36" fillId="0" borderId="0" xfId="0" applyNumberFormat="1" applyFont="1" applyAlignment="1">
      <alignment horizontal="center"/>
    </xf>
    <xf numFmtId="4" fontId="36" fillId="0" borderId="0" xfId="0" applyNumberFormat="1" applyFont="1"/>
    <xf numFmtId="0" fontId="36" fillId="43" borderId="0" xfId="0" applyFont="1" applyFill="1" applyBorder="1"/>
    <xf numFmtId="0" fontId="36" fillId="0" borderId="11" xfId="0" applyNumberFormat="1" applyFont="1" applyFill="1" applyBorder="1" applyAlignment="1">
      <alignment horizontal="center" vertical="center"/>
    </xf>
    <xf numFmtId="0" fontId="37" fillId="0" borderId="18" xfId="0" applyFont="1" applyFill="1" applyBorder="1" applyAlignment="1">
      <alignment horizontal="center" vertical="center"/>
    </xf>
    <xf numFmtId="4" fontId="37" fillId="0" borderId="18" xfId="0" applyNumberFormat="1" applyFont="1" applyFill="1" applyBorder="1" applyAlignment="1">
      <alignment horizontal="center" vertical="center"/>
    </xf>
    <xf numFmtId="4" fontId="37" fillId="0" borderId="18" xfId="0" applyNumberFormat="1" applyFont="1" applyFill="1" applyBorder="1" applyAlignment="1">
      <alignment horizontal="right" vertical="center"/>
    </xf>
    <xf numFmtId="4" fontId="36" fillId="0" borderId="13" xfId="0" applyNumberFormat="1" applyFont="1" applyFill="1" applyBorder="1" applyAlignment="1">
      <alignment horizontal="right" vertical="center"/>
    </xf>
    <xf numFmtId="0" fontId="36" fillId="0" borderId="18" xfId="0" applyFont="1" applyBorder="1" applyAlignment="1">
      <alignment horizontal="justify" vertical="center"/>
    </xf>
    <xf numFmtId="0" fontId="36" fillId="0" borderId="18" xfId="0" applyNumberFormat="1" applyFont="1" applyFill="1" applyBorder="1" applyAlignment="1">
      <alignment horizontal="center" vertical="center"/>
    </xf>
    <xf numFmtId="4" fontId="36" fillId="0" borderId="18" xfId="0" applyNumberFormat="1" applyFont="1" applyFill="1" applyBorder="1" applyAlignment="1">
      <alignment horizontal="center" vertical="center" wrapText="1"/>
    </xf>
    <xf numFmtId="4" fontId="8" fillId="0" borderId="0" xfId="0" applyNumberFormat="1" applyFont="1" applyAlignment="1">
      <alignment vertical="center" wrapText="1"/>
    </xf>
    <xf numFmtId="166" fontId="36" fillId="0" borderId="18" xfId="0" applyNumberFormat="1" applyFont="1" applyBorder="1" applyAlignment="1">
      <alignment vertical="center" wrapText="1"/>
    </xf>
    <xf numFmtId="4" fontId="36" fillId="3" borderId="18" xfId="0" applyNumberFormat="1" applyFont="1" applyFill="1" applyBorder="1" applyAlignment="1">
      <alignment horizontal="center" vertical="center" wrapText="1"/>
    </xf>
    <xf numFmtId="4" fontId="38" fillId="3" borderId="18" xfId="0" applyNumberFormat="1" applyFont="1" applyFill="1" applyBorder="1" applyAlignment="1">
      <alignment horizontal="center" vertical="center" wrapText="1"/>
    </xf>
    <xf numFmtId="10" fontId="36" fillId="3" borderId="18" xfId="2" applyNumberFormat="1" applyFont="1" applyFill="1" applyBorder="1" applyAlignment="1" applyProtection="1">
      <alignment horizontal="center" vertical="center" wrapText="1"/>
    </xf>
    <xf numFmtId="0" fontId="37" fillId="0" borderId="0" xfId="0" applyFont="1"/>
    <xf numFmtId="0" fontId="37" fillId="0" borderId="18" xfId="0" applyFont="1" applyBorder="1" applyAlignment="1">
      <alignment horizontal="center" vertical="center"/>
    </xf>
    <xf numFmtId="0" fontId="36" fillId="0" borderId="21" xfId="55" applyNumberFormat="1" applyFont="1" applyFill="1" applyBorder="1" applyAlignment="1">
      <alignment horizontal="center" vertical="center" wrapText="1"/>
    </xf>
    <xf numFmtId="2" fontId="36" fillId="0" borderId="18" xfId="0" applyNumberFormat="1" applyFont="1" applyFill="1" applyBorder="1" applyAlignment="1">
      <alignment horizontal="center" vertical="center"/>
    </xf>
    <xf numFmtId="49" fontId="38" fillId="0" borderId="18" xfId="0" applyNumberFormat="1" applyFont="1" applyFill="1" applyBorder="1" applyAlignment="1" applyProtection="1">
      <alignment horizontal="left" vertical="center" wrapText="1"/>
      <protection locked="0" hidden="1"/>
    </xf>
    <xf numFmtId="0" fontId="37" fillId="0" borderId="18" xfId="0" applyFont="1" applyFill="1" applyBorder="1" applyAlignment="1">
      <alignment horizontal="justify" vertical="center"/>
    </xf>
    <xf numFmtId="49" fontId="43" fillId="0" borderId="18" xfId="59" applyNumberFormat="1" applyFont="1" applyFill="1" applyBorder="1" applyAlignment="1">
      <alignment horizontal="center" vertical="center"/>
    </xf>
    <xf numFmtId="4" fontId="38" fillId="0" borderId="0" xfId="0" applyNumberFormat="1" applyFont="1" applyBorder="1"/>
    <xf numFmtId="3" fontId="36" fillId="0" borderId="18" xfId="0" applyNumberFormat="1" applyFont="1" applyFill="1" applyBorder="1" applyAlignment="1">
      <alignment horizontal="center" vertical="center"/>
    </xf>
    <xf numFmtId="0" fontId="38" fillId="38" borderId="45" xfId="0" applyFont="1" applyFill="1" applyBorder="1" applyAlignment="1">
      <alignment horizontal="center" vertical="center"/>
    </xf>
    <xf numFmtId="0" fontId="38" fillId="38" borderId="20" xfId="0" applyFont="1" applyFill="1" applyBorder="1" applyAlignment="1">
      <alignment horizontal="center" vertical="center"/>
    </xf>
    <xf numFmtId="165" fontId="38" fillId="38" borderId="20" xfId="0" applyNumberFormat="1" applyFont="1" applyFill="1" applyBorder="1" applyAlignment="1">
      <alignment horizontal="center" vertical="center"/>
    </xf>
    <xf numFmtId="2" fontId="38" fillId="38" borderId="20" xfId="0" applyNumberFormat="1" applyFont="1" applyFill="1" applyBorder="1" applyAlignment="1">
      <alignment horizontal="center" vertical="center"/>
    </xf>
    <xf numFmtId="4" fontId="38" fillId="38" borderId="20" xfId="0" applyNumberFormat="1" applyFont="1" applyFill="1" applyBorder="1" applyAlignment="1">
      <alignment horizontal="center" vertical="center" wrapText="1"/>
    </xf>
    <xf numFmtId="0" fontId="38" fillId="38" borderId="12" xfId="0" applyFont="1" applyFill="1" applyBorder="1" applyAlignment="1">
      <alignment horizontal="center" vertical="center" wrapText="1"/>
    </xf>
    <xf numFmtId="4" fontId="38" fillId="0" borderId="0" xfId="0" applyNumberFormat="1" applyFont="1" applyBorder="1" applyAlignment="1">
      <alignment horizontal="center"/>
    </xf>
    <xf numFmtId="10" fontId="73" fillId="0" borderId="18" xfId="2" applyNumberFormat="1" applyFont="1" applyFill="1" applyBorder="1" applyAlignment="1">
      <alignment horizontal="center" vertical="center"/>
    </xf>
    <xf numFmtId="10" fontId="73" fillId="37" borderId="18" xfId="2" applyNumberFormat="1" applyFont="1" applyFill="1" applyBorder="1" applyAlignment="1">
      <alignment horizontal="center" vertical="center"/>
    </xf>
    <xf numFmtId="49" fontId="8" fillId="0" borderId="1" xfId="0" applyNumberFormat="1"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49" fontId="7" fillId="0" borderId="4" xfId="0" applyNumberFormat="1" applyFont="1" applyBorder="1" applyAlignment="1">
      <alignment vertical="center" wrapText="1"/>
    </xf>
    <xf numFmtId="0" fontId="8" fillId="0" borderId="5" xfId="0" applyFont="1" applyBorder="1" applyAlignment="1">
      <alignment horizontal="center" vertical="center" wrapText="1"/>
    </xf>
    <xf numFmtId="0" fontId="10" fillId="3" borderId="4" xfId="0" applyFont="1" applyFill="1" applyBorder="1" applyAlignment="1">
      <alignment vertical="center"/>
    </xf>
    <xf numFmtId="0" fontId="8" fillId="0" borderId="5" xfId="0" applyFont="1" applyBorder="1" applyAlignment="1">
      <alignment vertical="center" wrapText="1"/>
    </xf>
    <xf numFmtId="49" fontId="10" fillId="0" borderId="4" xfId="0" applyNumberFormat="1" applyFont="1" applyBorder="1" applyAlignment="1">
      <alignment horizontal="left" vertical="center" wrapText="1"/>
    </xf>
    <xf numFmtId="0" fontId="8" fillId="0" borderId="5" xfId="0" applyFont="1" applyBorder="1" applyAlignment="1">
      <alignment horizontal="left" vertical="center" wrapText="1"/>
    </xf>
    <xf numFmtId="49" fontId="7" fillId="0" borderId="5" xfId="0" applyNumberFormat="1" applyFont="1" applyBorder="1" applyAlignment="1">
      <alignment vertical="center"/>
    </xf>
    <xf numFmtId="49" fontId="7" fillId="0" borderId="4" xfId="0" applyNumberFormat="1" applyFont="1" applyBorder="1" applyAlignment="1">
      <alignment horizontal="left" vertical="center" wrapText="1"/>
    </xf>
    <xf numFmtId="166" fontId="36" fillId="0" borderId="13" xfId="0" applyNumberFormat="1" applyFont="1" applyBorder="1" applyAlignment="1">
      <alignment vertical="center" wrapText="1"/>
    </xf>
    <xf numFmtId="10" fontId="73" fillId="0" borderId="13" xfId="2" applyNumberFormat="1" applyFont="1" applyFill="1" applyBorder="1" applyAlignment="1">
      <alignment horizontal="center" vertical="center"/>
    </xf>
    <xf numFmtId="10" fontId="48" fillId="40" borderId="13" xfId="2" applyNumberFormat="1" applyFont="1" applyFill="1" applyBorder="1" applyAlignment="1">
      <alignment horizontal="center" vertical="center"/>
    </xf>
    <xf numFmtId="4" fontId="38" fillId="3" borderId="13" xfId="0" applyNumberFormat="1" applyFont="1" applyFill="1" applyBorder="1" applyAlignment="1">
      <alignment horizontal="center" vertical="center" wrapText="1"/>
    </xf>
    <xf numFmtId="10" fontId="36" fillId="3" borderId="13" xfId="2" applyNumberFormat="1" applyFont="1" applyFill="1" applyBorder="1" applyAlignment="1" applyProtection="1">
      <alignment horizontal="center" vertical="center" wrapText="1"/>
    </xf>
    <xf numFmtId="166" fontId="6" fillId="3" borderId="49" xfId="1" applyNumberFormat="1" applyFont="1" applyFill="1" applyBorder="1" applyAlignment="1" applyProtection="1">
      <alignment horizontal="right" vertical="center" wrapText="1"/>
    </xf>
    <xf numFmtId="10" fontId="6" fillId="3" borderId="49" xfId="1" applyNumberFormat="1" applyFont="1" applyFill="1" applyBorder="1" applyAlignment="1" applyProtection="1">
      <alignment horizontal="right" vertical="center" wrapText="1"/>
    </xf>
    <xf numFmtId="10" fontId="38" fillId="3" borderId="49" xfId="2" applyNumberFormat="1" applyFont="1" applyFill="1" applyBorder="1" applyAlignment="1" applyProtection="1">
      <alignment horizontal="center" vertical="center" wrapText="1"/>
    </xf>
    <xf numFmtId="10" fontId="38" fillId="3" borderId="16" xfId="2" applyNumberFormat="1" applyFont="1" applyFill="1" applyBorder="1" applyAlignment="1" applyProtection="1">
      <alignment horizontal="center" vertical="center" wrapText="1"/>
    </xf>
    <xf numFmtId="49" fontId="36" fillId="0" borderId="18" xfId="59" applyNumberFormat="1" applyFont="1" applyFill="1" applyBorder="1" applyAlignment="1">
      <alignment horizontal="center" vertical="center"/>
    </xf>
    <xf numFmtId="49" fontId="36" fillId="0" borderId="22" xfId="59" applyNumberFormat="1" applyFont="1" applyFill="1" applyBorder="1" applyAlignment="1">
      <alignment horizontal="center" vertical="center"/>
    </xf>
    <xf numFmtId="0" fontId="38" fillId="0" borderId="0" xfId="0" applyFont="1" applyBorder="1" applyAlignment="1">
      <alignment horizontal="left"/>
    </xf>
    <xf numFmtId="0" fontId="48" fillId="43" borderId="0" xfId="0" applyFont="1" applyFill="1" applyBorder="1"/>
    <xf numFmtId="49" fontId="43" fillId="0" borderId="22" xfId="59" applyNumberFormat="1" applyFont="1" applyFill="1" applyBorder="1" applyAlignment="1">
      <alignment horizontal="center" vertical="center"/>
    </xf>
    <xf numFmtId="0" fontId="76" fillId="0" borderId="0" xfId="0" applyFont="1" applyFill="1" applyAlignment="1">
      <alignment horizontal="center" vertical="center"/>
    </xf>
    <xf numFmtId="49" fontId="36" fillId="0" borderId="22" xfId="59" applyNumberFormat="1" applyFont="1" applyBorder="1" applyAlignment="1">
      <alignment horizontal="center" vertical="center"/>
    </xf>
    <xf numFmtId="14" fontId="36" fillId="0" borderId="18" xfId="0" applyNumberFormat="1" applyFont="1" applyFill="1" applyBorder="1" applyAlignment="1">
      <alignment horizontal="center" vertical="center"/>
    </xf>
    <xf numFmtId="49" fontId="43" fillId="0" borderId="39" xfId="59" applyNumberFormat="1" applyFont="1" applyBorder="1" applyAlignment="1">
      <alignment horizontal="center" vertical="center"/>
    </xf>
    <xf numFmtId="4" fontId="38" fillId="40" borderId="13" xfId="0" applyNumberFormat="1" applyFont="1" applyFill="1" applyBorder="1" applyAlignment="1">
      <alignment horizontal="right" vertical="center"/>
    </xf>
    <xf numFmtId="4" fontId="38" fillId="75" borderId="18" xfId="0" applyNumberFormat="1" applyFont="1" applyFill="1" applyBorder="1" applyAlignment="1">
      <alignment horizontal="right" vertical="center"/>
    </xf>
    <xf numFmtId="49" fontId="36" fillId="0" borderId="18" xfId="59" applyNumberFormat="1" applyFont="1" applyBorder="1" applyAlignment="1">
      <alignment horizontal="center" vertical="center"/>
    </xf>
    <xf numFmtId="49" fontId="36" fillId="0" borderId="39" xfId="59" applyNumberFormat="1" applyFont="1" applyBorder="1" applyAlignment="1">
      <alignment horizontal="center" vertical="center"/>
    </xf>
    <xf numFmtId="49" fontId="43" fillId="0" borderId="22" xfId="59" applyNumberFormat="1" applyFont="1" applyBorder="1" applyAlignment="1">
      <alignment horizontal="center" vertical="center"/>
    </xf>
    <xf numFmtId="49" fontId="37" fillId="0" borderId="18" xfId="0" applyNumberFormat="1" applyFont="1" applyFill="1" applyBorder="1" applyAlignment="1">
      <alignment horizontal="center" vertical="center"/>
    </xf>
    <xf numFmtId="49" fontId="36" fillId="0" borderId="18" xfId="0" applyNumberFormat="1" applyFont="1" applyBorder="1" applyAlignment="1">
      <alignment horizontal="center" vertical="center"/>
    </xf>
    <xf numFmtId="0" fontId="76" fillId="0" borderId="18" xfId="0" applyFont="1" applyBorder="1" applyAlignment="1">
      <alignment horizontal="center" vertical="center"/>
    </xf>
    <xf numFmtId="43" fontId="8" fillId="0" borderId="0" xfId="0" applyNumberFormat="1" applyFont="1" applyAlignment="1">
      <alignment vertical="center" wrapText="1"/>
    </xf>
    <xf numFmtId="166" fontId="6" fillId="41" borderId="17" xfId="0" applyNumberFormat="1" applyFont="1" applyFill="1" applyBorder="1" applyAlignment="1">
      <alignment horizontal="center" vertical="center"/>
    </xf>
    <xf numFmtId="166" fontId="6" fillId="41" borderId="10" xfId="0" applyNumberFormat="1" applyFont="1" applyFill="1" applyBorder="1" applyAlignment="1">
      <alignment horizontal="center" vertical="center"/>
    </xf>
    <xf numFmtId="3" fontId="6" fillId="76" borderId="18" xfId="0" applyNumberFormat="1" applyFont="1" applyFill="1" applyBorder="1" applyAlignment="1">
      <alignment horizontal="center" vertical="center" wrapText="1"/>
    </xf>
    <xf numFmtId="3" fontId="6" fillId="41" borderId="18" xfId="0" applyNumberFormat="1" applyFont="1" applyFill="1" applyBorder="1" applyAlignment="1">
      <alignment horizontal="center" vertical="center" wrapText="1"/>
    </xf>
    <xf numFmtId="3" fontId="6" fillId="41" borderId="13" xfId="0" applyNumberFormat="1" applyFont="1" applyFill="1" applyBorder="1" applyAlignment="1">
      <alignment horizontal="center" vertical="center" wrapText="1"/>
    </xf>
    <xf numFmtId="10" fontId="74" fillId="40" borderId="18" xfId="2" applyNumberFormat="1" applyFont="1" applyFill="1" applyBorder="1" applyAlignment="1">
      <alignment horizontal="center" vertical="center"/>
    </xf>
    <xf numFmtId="0" fontId="36" fillId="0" borderId="18" xfId="0" applyFont="1" applyBorder="1" applyAlignment="1">
      <alignment horizontal="center" vertical="center"/>
    </xf>
    <xf numFmtId="4" fontId="36" fillId="0" borderId="18" xfId="0" applyNumberFormat="1" applyFont="1" applyBorder="1" applyAlignment="1">
      <alignment horizontal="center" vertical="center"/>
    </xf>
    <xf numFmtId="0" fontId="36" fillId="0" borderId="1" xfId="0" applyFont="1" applyBorder="1" applyAlignment="1">
      <alignment horizontal="center" vertical="center"/>
    </xf>
    <xf numFmtId="0" fontId="36" fillId="0" borderId="2" xfId="0" applyFont="1" applyBorder="1" applyAlignment="1">
      <alignment horizontal="center" vertical="center"/>
    </xf>
    <xf numFmtId="0" fontId="36" fillId="0" borderId="2" xfId="0" applyFont="1" applyBorder="1" applyAlignment="1">
      <alignment vertical="center" wrapText="1"/>
    </xf>
    <xf numFmtId="2" fontId="36" fillId="0" borderId="2" xfId="0" applyNumberFormat="1" applyFont="1" applyBorder="1" applyAlignment="1">
      <alignment horizontal="center" vertical="center"/>
    </xf>
    <xf numFmtId="4" fontId="36" fillId="0" borderId="2" xfId="0" applyNumberFormat="1" applyFont="1" applyBorder="1" applyAlignment="1">
      <alignment horizontal="center"/>
    </xf>
    <xf numFmtId="4" fontId="36" fillId="0" borderId="2" xfId="0" applyNumberFormat="1" applyFont="1" applyBorder="1"/>
    <xf numFmtId="0" fontId="36" fillId="0" borderId="0" xfId="0" applyFont="1" applyFill="1" applyBorder="1"/>
    <xf numFmtId="0" fontId="38" fillId="0" borderId="4" xfId="0" applyFont="1" applyBorder="1" applyAlignment="1">
      <alignment horizontal="left" vertical="center"/>
    </xf>
    <xf numFmtId="0" fontId="36" fillId="0" borderId="0" xfId="0" applyFont="1" applyBorder="1" applyAlignment="1">
      <alignment horizontal="center" vertical="center"/>
    </xf>
    <xf numFmtId="0" fontId="38" fillId="0" borderId="0" xfId="0" applyFont="1" applyBorder="1" applyAlignment="1">
      <alignment horizontal="left" vertical="center"/>
    </xf>
    <xf numFmtId="0" fontId="36" fillId="0" borderId="0" xfId="0" applyFont="1" applyBorder="1" applyAlignment="1">
      <alignment vertical="center" wrapText="1"/>
    </xf>
    <xf numFmtId="0" fontId="36" fillId="0" borderId="0" xfId="0" applyFont="1" applyBorder="1" applyAlignment="1"/>
    <xf numFmtId="2" fontId="36" fillId="0" borderId="0" xfId="0" applyNumberFormat="1" applyFont="1" applyBorder="1" applyAlignment="1">
      <alignment horizontal="center" vertical="center"/>
    </xf>
    <xf numFmtId="0" fontId="36" fillId="0" borderId="0" xfId="0" applyFont="1" applyBorder="1" applyAlignment="1">
      <alignment horizontal="center"/>
    </xf>
    <xf numFmtId="4" fontId="38" fillId="0" borderId="0" xfId="0" applyNumberFormat="1" applyFont="1" applyBorder="1" applyAlignment="1">
      <alignment vertical="center"/>
    </xf>
    <xf numFmtId="0" fontId="38" fillId="0" borderId="4" xfId="0" applyFont="1" applyBorder="1" applyAlignment="1">
      <alignment vertical="center"/>
    </xf>
    <xf numFmtId="2" fontId="36" fillId="0" borderId="0" xfId="0" applyNumberFormat="1" applyFont="1" applyBorder="1" applyAlignment="1">
      <alignment vertical="center"/>
    </xf>
    <xf numFmtId="0" fontId="36" fillId="0" borderId="0" xfId="0" applyFont="1" applyBorder="1" applyAlignment="1">
      <alignment horizontal="right" vertical="center" wrapText="1"/>
    </xf>
    <xf numFmtId="4" fontId="36" fillId="0" borderId="0" xfId="3" applyNumberFormat="1" applyFont="1" applyFill="1" applyBorder="1" applyAlignment="1" applyProtection="1">
      <alignment horizontal="right" vertical="center" wrapText="1"/>
    </xf>
    <xf numFmtId="4" fontId="38" fillId="0" borderId="0" xfId="0" applyNumberFormat="1" applyFont="1" applyBorder="1" applyAlignment="1">
      <alignment horizontal="left" vertical="center" wrapText="1"/>
    </xf>
    <xf numFmtId="4" fontId="38" fillId="0" borderId="0" xfId="0" applyNumberFormat="1" applyFont="1" applyBorder="1" applyAlignment="1">
      <alignment horizontal="right" vertical="center" wrapText="1"/>
    </xf>
    <xf numFmtId="0" fontId="36" fillId="0" borderId="4" xfId="0" applyFont="1" applyBorder="1" applyAlignment="1">
      <alignment horizontal="center" vertical="center"/>
    </xf>
    <xf numFmtId="0" fontId="36" fillId="0" borderId="18" xfId="0" applyFont="1" applyFill="1" applyBorder="1" applyAlignment="1">
      <alignment horizontal="justify" vertical="center"/>
    </xf>
    <xf numFmtId="0" fontId="36" fillId="0" borderId="18" xfId="0" applyFont="1" applyFill="1" applyBorder="1" applyAlignment="1">
      <alignment horizontal="center" vertical="center"/>
    </xf>
    <xf numFmtId="4" fontId="37" fillId="0" borderId="18" xfId="0" applyNumberFormat="1" applyFont="1" applyBorder="1" applyAlignment="1">
      <alignment horizontal="center" vertical="center"/>
    </xf>
    <xf numFmtId="4" fontId="37" fillId="0" borderId="18" xfId="0" applyNumberFormat="1" applyFont="1" applyBorder="1" applyAlignment="1">
      <alignment horizontal="right" vertical="center"/>
    </xf>
    <xf numFmtId="0" fontId="36" fillId="0" borderId="0" xfId="0" applyFont="1" applyAlignment="1">
      <alignment horizontal="center" vertical="center"/>
    </xf>
    <xf numFmtId="0" fontId="36" fillId="0" borderId="0" xfId="0" applyFont="1"/>
    <xf numFmtId="4" fontId="36" fillId="0" borderId="0" xfId="0" applyNumberFormat="1" applyFont="1" applyBorder="1" applyAlignment="1">
      <alignment horizontal="center"/>
    </xf>
    <xf numFmtId="4" fontId="36" fillId="0" borderId="18" xfId="0" applyNumberFormat="1" applyFont="1" applyBorder="1" applyAlignment="1">
      <alignment horizontal="right" vertical="center"/>
    </xf>
    <xf numFmtId="0" fontId="36" fillId="0" borderId="18" xfId="0" applyFont="1" applyFill="1" applyBorder="1" applyAlignment="1">
      <alignment horizontal="center" vertical="center" wrapText="1"/>
    </xf>
    <xf numFmtId="4" fontId="36" fillId="0" borderId="18" xfId="0" applyNumberFormat="1" applyFont="1" applyFill="1" applyBorder="1" applyAlignment="1">
      <alignment horizontal="center" vertical="center"/>
    </xf>
    <xf numFmtId="4" fontId="36" fillId="0" borderId="18" xfId="0" applyNumberFormat="1" applyFont="1" applyFill="1" applyBorder="1" applyAlignment="1">
      <alignment horizontal="right" vertical="center"/>
    </xf>
    <xf numFmtId="4" fontId="38" fillId="0" borderId="0" xfId="0" applyNumberFormat="1" applyFont="1" applyBorder="1" applyAlignment="1">
      <alignment horizontal="left" vertical="center"/>
    </xf>
    <xf numFmtId="0" fontId="36" fillId="0" borderId="0" xfId="0" applyFont="1" applyBorder="1"/>
    <xf numFmtId="0" fontId="37" fillId="0" borderId="34" xfId="0" applyFont="1" applyBorder="1" applyAlignment="1">
      <alignment horizontal="center" vertical="center"/>
    </xf>
    <xf numFmtId="14" fontId="36" fillId="0" borderId="18" xfId="0" applyNumberFormat="1" applyFont="1" applyBorder="1" applyAlignment="1">
      <alignment horizontal="center" vertical="center"/>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8" fillId="39" borderId="14" xfId="0" applyFont="1" applyFill="1" applyBorder="1" applyAlignment="1">
      <alignment horizontal="center" vertical="center"/>
    </xf>
    <xf numFmtId="0" fontId="38" fillId="39" borderId="21" xfId="0" applyFont="1" applyFill="1" applyBorder="1" applyAlignment="1">
      <alignment horizontal="center" vertical="center"/>
    </xf>
    <xf numFmtId="0" fontId="38" fillId="39" borderId="15" xfId="0" applyFont="1" applyFill="1" applyBorder="1" applyAlignment="1">
      <alignment horizontal="center" vertical="center"/>
    </xf>
    <xf numFmtId="0" fontId="77" fillId="3" borderId="52" xfId="0" applyFont="1" applyFill="1" applyBorder="1" applyAlignment="1">
      <alignment vertical="center"/>
    </xf>
    <xf numFmtId="0" fontId="77" fillId="3" borderId="0" xfId="0" applyFont="1" applyFill="1" applyBorder="1" applyAlignment="1">
      <alignment vertical="center"/>
    </xf>
    <xf numFmtId="17" fontId="77" fillId="0" borderId="53" xfId="0" applyNumberFormat="1" applyFont="1" applyBorder="1" applyAlignment="1">
      <alignment horizontal="left" vertical="center"/>
    </xf>
    <xf numFmtId="0" fontId="77" fillId="3" borderId="0" xfId="0" applyFont="1" applyFill="1" applyBorder="1" applyAlignment="1">
      <alignment horizontal="left" vertical="center"/>
    </xf>
    <xf numFmtId="0" fontId="77" fillId="3" borderId="50" xfId="0" applyFont="1" applyFill="1" applyBorder="1" applyAlignment="1">
      <alignment vertical="center"/>
    </xf>
    <xf numFmtId="0" fontId="77" fillId="3" borderId="51" xfId="0" applyFont="1" applyFill="1" applyBorder="1" applyAlignment="1">
      <alignment vertical="center"/>
    </xf>
    <xf numFmtId="17" fontId="77" fillId="3" borderId="44" xfId="0" applyNumberFormat="1" applyFont="1" applyFill="1" applyBorder="1" applyAlignment="1">
      <alignment horizontal="right" vertical="center"/>
    </xf>
    <xf numFmtId="0" fontId="77" fillId="0" borderId="0" xfId="0" applyFont="1" applyBorder="1" applyAlignment="1">
      <alignment horizontal="left" vertical="center"/>
    </xf>
    <xf numFmtId="0" fontId="78" fillId="0" borderId="0" xfId="0" applyFont="1" applyBorder="1" applyAlignment="1">
      <alignment vertical="center"/>
    </xf>
    <xf numFmtId="0" fontId="78" fillId="0" borderId="47" xfId="0" applyFont="1" applyBorder="1" applyAlignment="1">
      <alignment vertical="center"/>
    </xf>
    <xf numFmtId="0" fontId="77" fillId="0" borderId="47" xfId="0" applyFont="1" applyBorder="1" applyAlignment="1">
      <alignment vertical="center"/>
    </xf>
    <xf numFmtId="0" fontId="78" fillId="0" borderId="53" xfId="0" applyFont="1" applyBorder="1" applyAlignment="1">
      <alignment vertical="center"/>
    </xf>
    <xf numFmtId="0" fontId="77" fillId="0" borderId="54" xfId="0" applyFont="1" applyBorder="1" applyAlignment="1">
      <alignment vertical="center"/>
    </xf>
    <xf numFmtId="0" fontId="78" fillId="0" borderId="46" xfId="0" applyFont="1" applyBorder="1" applyAlignment="1">
      <alignment vertical="center"/>
    </xf>
    <xf numFmtId="0" fontId="77" fillId="41" borderId="20" xfId="0" applyFont="1" applyFill="1" applyBorder="1" applyAlignment="1">
      <alignment horizontal="center" vertical="center" wrapText="1"/>
    </xf>
    <xf numFmtId="0" fontId="78" fillId="0" borderId="0" xfId="0" applyFont="1" applyAlignment="1">
      <alignment vertical="center"/>
    </xf>
    <xf numFmtId="0" fontId="79" fillId="0" borderId="0" xfId="0" applyFont="1"/>
    <xf numFmtId="4" fontId="77" fillId="0" borderId="18" xfId="0" applyNumberFormat="1" applyFont="1" applyBorder="1" applyAlignment="1">
      <alignment horizontal="right" vertical="center" wrapText="1"/>
    </xf>
    <xf numFmtId="2" fontId="77" fillId="0" borderId="15" xfId="0" applyNumberFormat="1" applyFont="1" applyBorder="1" applyAlignment="1">
      <alignment horizontal="left" vertical="center"/>
    </xf>
    <xf numFmtId="2" fontId="77" fillId="0" borderId="35" xfId="0" applyNumberFormat="1" applyFont="1" applyBorder="1" applyAlignment="1">
      <alignment horizontal="left" vertical="center"/>
    </xf>
    <xf numFmtId="0" fontId="78" fillId="4" borderId="0" xfId="0" applyFont="1" applyFill="1" applyAlignment="1">
      <alignment vertical="center"/>
    </xf>
    <xf numFmtId="2" fontId="77" fillId="0" borderId="51" xfId="0" applyNumberFormat="1" applyFont="1" applyBorder="1" applyAlignment="1">
      <alignment horizontal="left" vertical="center"/>
    </xf>
    <xf numFmtId="2" fontId="77" fillId="0" borderId="44" xfId="0" applyNumberFormat="1" applyFont="1" applyBorder="1" applyAlignment="1">
      <alignment horizontal="left" vertical="center"/>
    </xf>
    <xf numFmtId="4" fontId="77" fillId="0" borderId="23" xfId="0" applyNumberFormat="1" applyFont="1" applyBorder="1" applyAlignment="1">
      <alignment horizontal="right" vertical="center" wrapText="1"/>
    </xf>
    <xf numFmtId="4" fontId="77" fillId="0" borderId="15" xfId="0" applyNumberFormat="1" applyFont="1" applyBorder="1" applyAlignment="1">
      <alignment horizontal="right" vertical="center" wrapText="1"/>
    </xf>
    <xf numFmtId="4" fontId="77" fillId="40" borderId="20" xfId="1" applyNumberFormat="1" applyFont="1" applyFill="1" applyBorder="1" applyAlignment="1" applyProtection="1">
      <alignment horizontal="right" vertical="center"/>
    </xf>
    <xf numFmtId="4" fontId="78" fillId="0" borderId="0" xfId="0" applyNumberFormat="1" applyFont="1" applyAlignment="1">
      <alignment vertical="center"/>
    </xf>
    <xf numFmtId="164" fontId="79" fillId="0" borderId="0" xfId="1" applyFont="1"/>
    <xf numFmtId="0" fontId="77" fillId="3" borderId="0" xfId="0" applyFont="1" applyFill="1" applyAlignment="1">
      <alignment horizontal="center" vertical="center"/>
    </xf>
    <xf numFmtId="0" fontId="78" fillId="3" borderId="0" xfId="0" applyFont="1" applyFill="1" applyAlignment="1">
      <alignment vertical="center"/>
    </xf>
    <xf numFmtId="10" fontId="39" fillId="0" borderId="0" xfId="2" applyNumberFormat="1" applyFont="1" applyBorder="1" applyAlignment="1">
      <alignment horizontal="left"/>
    </xf>
    <xf numFmtId="10" fontId="80" fillId="40" borderId="18" xfId="2" applyNumberFormat="1" applyFont="1" applyFill="1" applyBorder="1" applyAlignment="1">
      <alignment horizontal="center" vertical="center"/>
    </xf>
    <xf numFmtId="10" fontId="74" fillId="40" borderId="13" xfId="2" applyNumberFormat="1" applyFont="1" applyFill="1" applyBorder="1" applyAlignment="1">
      <alignment horizontal="center" vertical="center"/>
    </xf>
    <xf numFmtId="166" fontId="74" fillId="0" borderId="18" xfId="0" applyNumberFormat="1" applyFont="1" applyBorder="1" applyAlignment="1">
      <alignment vertical="center" wrapText="1"/>
    </xf>
    <xf numFmtId="2" fontId="77" fillId="0" borderId="18" xfId="0" applyNumberFormat="1" applyFont="1" applyBorder="1" applyAlignment="1">
      <alignment horizontal="left" vertical="center"/>
    </xf>
    <xf numFmtId="0" fontId="77" fillId="0" borderId="53" xfId="0" applyFont="1" applyBorder="1" applyAlignment="1">
      <alignment vertical="center"/>
    </xf>
    <xf numFmtId="4" fontId="36" fillId="42" borderId="13" xfId="0" applyNumberFormat="1" applyFont="1" applyFill="1" applyBorder="1" applyAlignment="1">
      <alignment horizontal="right" vertical="center"/>
    </xf>
    <xf numFmtId="0" fontId="8" fillId="0" borderId="0" xfId="0" quotePrefix="1" applyFont="1" applyAlignment="1">
      <alignment vertical="center" wrapText="1"/>
    </xf>
    <xf numFmtId="49" fontId="77" fillId="40" borderId="54" xfId="0" applyNumberFormat="1" applyFont="1" applyFill="1" applyBorder="1" applyAlignment="1" applyProtection="1">
      <alignment horizontal="right" vertical="center" wrapText="1"/>
      <protection locked="0" hidden="1"/>
    </xf>
    <xf numFmtId="49" fontId="77" fillId="40" borderId="46" xfId="0" applyNumberFormat="1" applyFont="1" applyFill="1" applyBorder="1" applyAlignment="1" applyProtection="1">
      <alignment horizontal="right" vertical="center" wrapText="1"/>
      <protection locked="0" hidden="1"/>
    </xf>
    <xf numFmtId="0" fontId="77" fillId="41" borderId="20" xfId="0" applyFont="1" applyFill="1" applyBorder="1" applyAlignment="1">
      <alignment horizontal="center" vertical="center"/>
    </xf>
    <xf numFmtId="2" fontId="77" fillId="0" borderId="18" xfId="0" applyNumberFormat="1" applyFont="1" applyBorder="1" applyAlignment="1">
      <alignment horizontal="left" vertical="center"/>
    </xf>
    <xf numFmtId="2" fontId="77" fillId="0" borderId="11" xfId="0" applyNumberFormat="1" applyFont="1" applyBorder="1" applyAlignment="1">
      <alignment horizontal="left" vertical="center"/>
    </xf>
    <xf numFmtId="2" fontId="77" fillId="0" borderId="35" xfId="0" applyNumberFormat="1" applyFont="1" applyBorder="1" applyAlignment="1">
      <alignment horizontal="center" vertical="center"/>
    </xf>
    <xf numFmtId="2" fontId="77" fillId="0" borderId="21" xfId="0" applyNumberFormat="1" applyFont="1" applyBorder="1" applyAlignment="1">
      <alignment horizontal="center" vertical="center"/>
    </xf>
    <xf numFmtId="0" fontId="38" fillId="39" borderId="14" xfId="0" applyFont="1" applyFill="1" applyBorder="1" applyAlignment="1">
      <alignment horizontal="center" vertical="center"/>
    </xf>
    <xf numFmtId="0" fontId="38" fillId="39" borderId="21" xfId="0" applyFont="1" applyFill="1" applyBorder="1" applyAlignment="1">
      <alignment horizontal="center" vertical="center"/>
    </xf>
    <xf numFmtId="0" fontId="38" fillId="39" borderId="15" xfId="0" applyFont="1" applyFill="1" applyBorder="1" applyAlignment="1">
      <alignment horizontal="center" vertical="center"/>
    </xf>
    <xf numFmtId="0" fontId="38" fillId="40" borderId="14" xfId="0" applyNumberFormat="1" applyFont="1" applyFill="1" applyBorder="1" applyAlignment="1">
      <alignment horizontal="right" vertical="center"/>
    </xf>
    <xf numFmtId="0" fontId="38" fillId="40" borderId="21" xfId="0" applyNumberFormat="1" applyFont="1" applyFill="1" applyBorder="1" applyAlignment="1">
      <alignment horizontal="right" vertical="center"/>
    </xf>
    <xf numFmtId="0" fontId="38" fillId="40" borderId="15" xfId="0" applyNumberFormat="1" applyFont="1" applyFill="1" applyBorder="1" applyAlignment="1">
      <alignment horizontal="right" vertical="center"/>
    </xf>
    <xf numFmtId="0" fontId="36" fillId="0" borderId="36" xfId="0" applyFont="1" applyBorder="1" applyAlignment="1">
      <alignment horizontal="center" vertical="center"/>
    </xf>
    <xf numFmtId="0" fontId="36" fillId="0" borderId="37" xfId="0" applyFont="1" applyBorder="1" applyAlignment="1">
      <alignment horizontal="center" vertical="center"/>
    </xf>
    <xf numFmtId="0" fontId="36" fillId="0" borderId="38" xfId="0" applyFont="1" applyBorder="1" applyAlignment="1">
      <alignment horizontal="center" vertical="center"/>
    </xf>
    <xf numFmtId="0" fontId="38" fillId="0" borderId="2" xfId="0" applyFont="1" applyBorder="1" applyAlignment="1">
      <alignment horizontal="left" vertical="center" wrapText="1"/>
    </xf>
    <xf numFmtId="168" fontId="41" fillId="0" borderId="18" xfId="2" applyNumberFormat="1" applyFont="1" applyBorder="1" applyAlignment="1" applyProtection="1">
      <alignment horizontal="center" vertical="center" wrapText="1"/>
    </xf>
    <xf numFmtId="2" fontId="6" fillId="0" borderId="11" xfId="0" applyNumberFormat="1" applyFont="1" applyBorder="1" applyAlignment="1">
      <alignment horizontal="left" vertical="center" wrapText="1"/>
    </xf>
    <xf numFmtId="2" fontId="6" fillId="0" borderId="19" xfId="0" applyNumberFormat="1" applyFont="1" applyBorder="1" applyAlignment="1">
      <alignment horizontal="left" vertical="center" wrapText="1"/>
    </xf>
    <xf numFmtId="4" fontId="6" fillId="0" borderId="23" xfId="1" applyNumberFormat="1" applyFont="1" applyBorder="1" applyAlignment="1" applyProtection="1">
      <alignment horizontal="right" vertical="center"/>
    </xf>
    <xf numFmtId="4" fontId="6" fillId="0" borderId="20" xfId="1" applyNumberFormat="1" applyFont="1" applyBorder="1" applyAlignment="1" applyProtection="1">
      <alignment horizontal="right" vertical="center"/>
    </xf>
    <xf numFmtId="0" fontId="38" fillId="0" borderId="0" xfId="0" applyFont="1" applyBorder="1" applyAlignment="1">
      <alignment horizontal="left" vertical="center" wrapText="1"/>
    </xf>
    <xf numFmtId="0" fontId="38" fillId="0" borderId="7" xfId="0" applyFont="1" applyBorder="1" applyAlignment="1">
      <alignment horizontal="left" vertical="center" wrapText="1"/>
    </xf>
    <xf numFmtId="0" fontId="6" fillId="41" borderId="17" xfId="0" applyFont="1" applyFill="1" applyBorder="1" applyAlignment="1">
      <alignment horizontal="center" vertical="center" wrapText="1"/>
    </xf>
    <xf numFmtId="10" fontId="6" fillId="41" borderId="17" xfId="0" applyNumberFormat="1" applyFont="1" applyFill="1" applyBorder="1" applyAlignment="1">
      <alignment horizontal="center" vertical="center" wrapText="1"/>
    </xf>
    <xf numFmtId="0" fontId="6" fillId="3" borderId="36" xfId="0" applyFont="1" applyFill="1" applyBorder="1" applyAlignment="1">
      <alignment horizontal="right" vertical="center" wrapText="1"/>
    </xf>
    <xf numFmtId="0" fontId="6" fillId="3" borderId="48" xfId="0" applyFont="1" applyFill="1" applyBorder="1" applyAlignment="1">
      <alignment horizontal="right" vertical="center" wrapText="1"/>
    </xf>
    <xf numFmtId="49" fontId="6" fillId="76" borderId="9" xfId="0" applyNumberFormat="1" applyFont="1" applyFill="1" applyBorder="1" applyAlignment="1">
      <alignment horizontal="center" vertical="center" wrapText="1"/>
    </xf>
    <xf numFmtId="0" fontId="6" fillId="3" borderId="14" xfId="0" applyFont="1" applyFill="1" applyBorder="1" applyAlignment="1">
      <alignment horizontal="right" vertical="center" wrapText="1"/>
    </xf>
    <xf numFmtId="0" fontId="6" fillId="3" borderId="15" xfId="0" applyFont="1" applyFill="1" applyBorder="1" applyAlignment="1">
      <alignment horizontal="right" vertical="center" wrapText="1"/>
    </xf>
    <xf numFmtId="166" fontId="6" fillId="3" borderId="18" xfId="1" applyNumberFormat="1" applyFont="1" applyFill="1" applyBorder="1" applyAlignment="1" applyProtection="1">
      <alignment horizontal="center" vertical="center" wrapText="1"/>
    </xf>
    <xf numFmtId="10" fontId="42" fillId="0" borderId="18" xfId="2" applyNumberFormat="1" applyFont="1" applyBorder="1" applyAlignment="1" applyProtection="1">
      <alignment horizontal="center" vertical="center" wrapText="1"/>
    </xf>
  </cellXfs>
  <cellStyles count="36827">
    <cellStyle name="20% - Ênfase1" xfId="20" builtinId="30" customBuiltin="1"/>
    <cellStyle name="20% - Ênfase1 10" xfId="1158"/>
    <cellStyle name="20% - Ênfase1 10 10" xfId="10421"/>
    <cellStyle name="20% - Ênfase1 10 10 2" xfId="21135"/>
    <cellStyle name="20% - Ênfase1 10 10 3" xfId="34692"/>
    <cellStyle name="20% - Ênfase1 10 11" xfId="12489"/>
    <cellStyle name="20% - Ênfase1 10 12" xfId="23203"/>
    <cellStyle name="20% - Ênfase1 10 13" xfId="26045"/>
    <cellStyle name="20% - Ênfase1 10 2" xfId="2197"/>
    <cellStyle name="20% - Ênfase1 10 2 2" xfId="3280"/>
    <cellStyle name="20% - Ênfase1 10 2 2 2" xfId="5460"/>
    <cellStyle name="20% - Ênfase1 10 2 2 2 2" xfId="9783"/>
    <cellStyle name="20% - Ênfase1 10 2 2 2 2 2" xfId="20497"/>
    <cellStyle name="20% - Ênfase1 10 2 2 2 2 3" xfId="34054"/>
    <cellStyle name="20% - Ênfase1 10 2 2 2 3" xfId="16174"/>
    <cellStyle name="20% - Ênfase1 10 2 2 2 4" xfId="29731"/>
    <cellStyle name="20% - Ênfase1 10 2 2 3" xfId="7604"/>
    <cellStyle name="20% - Ênfase1 10 2 2 3 2" xfId="18318"/>
    <cellStyle name="20% - Ênfase1 10 2 2 3 3" xfId="31875"/>
    <cellStyle name="20% - Ênfase1 10 2 2 4" xfId="11888"/>
    <cellStyle name="20% - Ênfase1 10 2 2 4 2" xfId="22602"/>
    <cellStyle name="20% - Ênfase1 10 2 2 4 3" xfId="36159"/>
    <cellStyle name="20% - Ênfase1 10 2 2 5" xfId="13995"/>
    <cellStyle name="20% - Ênfase1 10 2 2 6" xfId="24744"/>
    <cellStyle name="20% - Ênfase1 10 2 2 7" xfId="27552"/>
    <cellStyle name="20% - Ênfase1 10 2 3" xfId="4386"/>
    <cellStyle name="20% - Ênfase1 10 2 3 2" xfId="8710"/>
    <cellStyle name="20% - Ênfase1 10 2 3 2 2" xfId="19424"/>
    <cellStyle name="20% - Ênfase1 10 2 3 2 3" xfId="32981"/>
    <cellStyle name="20% - Ênfase1 10 2 3 3" xfId="15101"/>
    <cellStyle name="20% - Ênfase1 10 2 3 4" xfId="28658"/>
    <cellStyle name="20% - Ênfase1 10 2 4" xfId="6531"/>
    <cellStyle name="20% - Ênfase1 10 2 4 2" xfId="17245"/>
    <cellStyle name="20% - Ênfase1 10 2 4 3" xfId="30802"/>
    <cellStyle name="20% - Ênfase1 10 2 5" xfId="10854"/>
    <cellStyle name="20% - Ênfase1 10 2 5 2" xfId="21568"/>
    <cellStyle name="20% - Ênfase1 10 2 5 3" xfId="35125"/>
    <cellStyle name="20% - Ênfase1 10 2 6" xfId="12922"/>
    <cellStyle name="20% - Ênfase1 10 2 7" xfId="23671"/>
    <cellStyle name="20% - Ênfase1 10 2 8" xfId="26478"/>
    <cellStyle name="20% - Ênfase1 10 3" xfId="2284"/>
    <cellStyle name="20% - Ênfase1 10 3 2" xfId="3363"/>
    <cellStyle name="20% - Ênfase1 10 3 2 2" xfId="5543"/>
    <cellStyle name="20% - Ênfase1 10 3 2 2 2" xfId="9866"/>
    <cellStyle name="20% - Ênfase1 10 3 2 2 2 2" xfId="20580"/>
    <cellStyle name="20% - Ênfase1 10 3 2 2 2 3" xfId="34137"/>
    <cellStyle name="20% - Ênfase1 10 3 2 2 3" xfId="16257"/>
    <cellStyle name="20% - Ênfase1 10 3 2 2 4" xfId="29814"/>
    <cellStyle name="20% - Ênfase1 10 3 2 3" xfId="7687"/>
    <cellStyle name="20% - Ênfase1 10 3 2 3 2" xfId="18401"/>
    <cellStyle name="20% - Ênfase1 10 3 2 3 3" xfId="31958"/>
    <cellStyle name="20% - Ênfase1 10 3 2 4" xfId="11971"/>
    <cellStyle name="20% - Ênfase1 10 3 2 4 2" xfId="22685"/>
    <cellStyle name="20% - Ênfase1 10 3 2 4 3" xfId="36242"/>
    <cellStyle name="20% - Ênfase1 10 3 2 5" xfId="14078"/>
    <cellStyle name="20% - Ênfase1 10 3 2 6" xfId="24827"/>
    <cellStyle name="20% - Ênfase1 10 3 2 7" xfId="27635"/>
    <cellStyle name="20% - Ênfase1 10 3 3" xfId="4469"/>
    <cellStyle name="20% - Ênfase1 10 3 3 2" xfId="8793"/>
    <cellStyle name="20% - Ênfase1 10 3 3 2 2" xfId="19507"/>
    <cellStyle name="20% - Ênfase1 10 3 3 2 3" xfId="33064"/>
    <cellStyle name="20% - Ênfase1 10 3 3 3" xfId="15184"/>
    <cellStyle name="20% - Ênfase1 10 3 3 4" xfId="28741"/>
    <cellStyle name="20% - Ênfase1 10 3 4" xfId="6614"/>
    <cellStyle name="20% - Ênfase1 10 3 4 2" xfId="17328"/>
    <cellStyle name="20% - Ênfase1 10 3 4 3" xfId="30885"/>
    <cellStyle name="20% - Ênfase1 10 3 5" xfId="10937"/>
    <cellStyle name="20% - Ênfase1 10 3 5 2" xfId="21651"/>
    <cellStyle name="20% - Ênfase1 10 3 5 3" xfId="35208"/>
    <cellStyle name="20% - Ênfase1 10 3 6" xfId="13005"/>
    <cellStyle name="20% - Ênfase1 10 3 7" xfId="23754"/>
    <cellStyle name="20% - Ênfase1 10 3 8" xfId="26561"/>
    <cellStyle name="20% - Ênfase1 10 4" xfId="2717"/>
    <cellStyle name="20% - Ênfase1 10 4 2" xfId="3796"/>
    <cellStyle name="20% - Ênfase1 10 4 2 2" xfId="5976"/>
    <cellStyle name="20% - Ênfase1 10 4 2 2 2" xfId="10299"/>
    <cellStyle name="20% - Ênfase1 10 4 2 2 2 2" xfId="21013"/>
    <cellStyle name="20% - Ênfase1 10 4 2 2 2 3" xfId="34570"/>
    <cellStyle name="20% - Ênfase1 10 4 2 2 3" xfId="16690"/>
    <cellStyle name="20% - Ênfase1 10 4 2 2 4" xfId="30247"/>
    <cellStyle name="20% - Ênfase1 10 4 2 3" xfId="8120"/>
    <cellStyle name="20% - Ênfase1 10 4 2 3 2" xfId="18834"/>
    <cellStyle name="20% - Ênfase1 10 4 2 3 3" xfId="32391"/>
    <cellStyle name="20% - Ênfase1 10 4 2 4" xfId="12404"/>
    <cellStyle name="20% - Ênfase1 10 4 2 4 2" xfId="23118"/>
    <cellStyle name="20% - Ênfase1 10 4 2 4 3" xfId="36675"/>
    <cellStyle name="20% - Ênfase1 10 4 2 5" xfId="14511"/>
    <cellStyle name="20% - Ênfase1 10 4 2 6" xfId="25260"/>
    <cellStyle name="20% - Ênfase1 10 4 2 7" xfId="28068"/>
    <cellStyle name="20% - Ênfase1 10 4 3" xfId="4902"/>
    <cellStyle name="20% - Ênfase1 10 4 3 2" xfId="9226"/>
    <cellStyle name="20% - Ênfase1 10 4 3 2 2" xfId="19940"/>
    <cellStyle name="20% - Ênfase1 10 4 3 2 3" xfId="33497"/>
    <cellStyle name="20% - Ênfase1 10 4 3 3" xfId="15617"/>
    <cellStyle name="20% - Ênfase1 10 4 3 4" xfId="29174"/>
    <cellStyle name="20% - Ênfase1 10 4 4" xfId="7047"/>
    <cellStyle name="20% - Ênfase1 10 4 4 2" xfId="17761"/>
    <cellStyle name="20% - Ênfase1 10 4 4 3" xfId="31318"/>
    <cellStyle name="20% - Ênfase1 10 4 5" xfId="11370"/>
    <cellStyle name="20% - Ênfase1 10 4 5 2" xfId="22084"/>
    <cellStyle name="20% - Ênfase1 10 4 5 3" xfId="35641"/>
    <cellStyle name="20% - Ênfase1 10 4 6" xfId="13438"/>
    <cellStyle name="20% - Ênfase1 10 4 7" xfId="24187"/>
    <cellStyle name="20% - Ênfase1 10 4 8" xfId="26994"/>
    <cellStyle name="20% - Ênfase1 10 5" xfId="2802"/>
    <cellStyle name="20% - Ênfase1 10 5 2" xfId="3881"/>
    <cellStyle name="20% - Ênfase1 10 5 2 2" xfId="6061"/>
    <cellStyle name="20% - Ênfase1 10 5 2 2 2" xfId="10384"/>
    <cellStyle name="20% - Ênfase1 10 5 2 2 2 2" xfId="21098"/>
    <cellStyle name="20% - Ênfase1 10 5 2 2 2 3" xfId="34655"/>
    <cellStyle name="20% - Ênfase1 10 5 2 2 3" xfId="16775"/>
    <cellStyle name="20% - Ênfase1 10 5 2 2 4" xfId="30332"/>
    <cellStyle name="20% - Ênfase1 10 5 2 3" xfId="8205"/>
    <cellStyle name="20% - Ênfase1 10 5 2 3 2" xfId="18919"/>
    <cellStyle name="20% - Ênfase1 10 5 2 3 3" xfId="32476"/>
    <cellStyle name="20% - Ênfase1 10 5 2 4" xfId="14596"/>
    <cellStyle name="20% - Ênfase1 10 5 2 5" xfId="25345"/>
    <cellStyle name="20% - Ênfase1 10 5 2 6" xfId="28153"/>
    <cellStyle name="20% - Ênfase1 10 5 3" xfId="4987"/>
    <cellStyle name="20% - Ênfase1 10 5 3 2" xfId="9311"/>
    <cellStyle name="20% - Ênfase1 10 5 3 2 2" xfId="20025"/>
    <cellStyle name="20% - Ênfase1 10 5 3 2 3" xfId="33582"/>
    <cellStyle name="20% - Ênfase1 10 5 3 3" xfId="15702"/>
    <cellStyle name="20% - Ênfase1 10 5 3 4" xfId="29259"/>
    <cellStyle name="20% - Ênfase1 10 5 4" xfId="7132"/>
    <cellStyle name="20% - Ênfase1 10 5 4 2" xfId="17846"/>
    <cellStyle name="20% - Ênfase1 10 5 4 3" xfId="31403"/>
    <cellStyle name="20% - Ênfase1 10 5 5" xfId="11455"/>
    <cellStyle name="20% - Ênfase1 10 5 5 2" xfId="22169"/>
    <cellStyle name="20% - Ênfase1 10 5 5 3" xfId="35726"/>
    <cellStyle name="20% - Ênfase1 10 5 6" xfId="13523"/>
    <cellStyle name="20% - Ênfase1 10 5 7" xfId="24272"/>
    <cellStyle name="20% - Ênfase1 10 5 8" xfId="27079"/>
    <cellStyle name="20% - Ênfase1 10 6" xfId="2847"/>
    <cellStyle name="20% - Ênfase1 10 6 2" xfId="5027"/>
    <cellStyle name="20% - Ênfase1 10 6 2 2" xfId="9350"/>
    <cellStyle name="20% - Ênfase1 10 6 2 2 2" xfId="20064"/>
    <cellStyle name="20% - Ênfase1 10 6 2 2 3" xfId="33621"/>
    <cellStyle name="20% - Ênfase1 10 6 2 3" xfId="15741"/>
    <cellStyle name="20% - Ênfase1 10 6 2 4" xfId="29298"/>
    <cellStyle name="20% - Ênfase1 10 6 3" xfId="7171"/>
    <cellStyle name="20% - Ênfase1 10 6 3 2" xfId="17885"/>
    <cellStyle name="20% - Ênfase1 10 6 3 3" xfId="31442"/>
    <cellStyle name="20% - Ênfase1 10 6 4" xfId="13562"/>
    <cellStyle name="20% - Ênfase1 10 6 5" xfId="24311"/>
    <cellStyle name="20% - Ênfase1 10 6 6" xfId="27119"/>
    <cellStyle name="20% - Ênfase1 10 7" xfId="3953"/>
    <cellStyle name="20% - Ênfase1 10 7 2" xfId="8277"/>
    <cellStyle name="20% - Ênfase1 10 7 2 2" xfId="18991"/>
    <cellStyle name="20% - Ênfase1 10 7 2 3" xfId="32548"/>
    <cellStyle name="20% - Ênfase1 10 7 3" xfId="14668"/>
    <cellStyle name="20% - Ênfase1 10 7 4" xfId="23238"/>
    <cellStyle name="20% - Ênfase1 10 7 5" xfId="28225"/>
    <cellStyle name="20% - Ênfase1 10 8" xfId="3918"/>
    <cellStyle name="20% - Ênfase1 10 8 2" xfId="8242"/>
    <cellStyle name="20% - Ênfase1 10 8 2 2" xfId="18956"/>
    <cellStyle name="20% - Ênfase1 10 8 2 3" xfId="32513"/>
    <cellStyle name="20% - Ênfase1 10 8 3" xfId="14633"/>
    <cellStyle name="20% - Ênfase1 10 8 4" xfId="28190"/>
    <cellStyle name="20% - Ênfase1 10 9" xfId="6098"/>
    <cellStyle name="20% - Ênfase1 10 9 2" xfId="16812"/>
    <cellStyle name="20% - Ênfase1 10 9 3" xfId="30369"/>
    <cellStyle name="20% - Ênfase1 11" xfId="2180"/>
    <cellStyle name="20% - Ênfase1 11 2" xfId="2701"/>
    <cellStyle name="20% - Ênfase1 11 2 2" xfId="3780"/>
    <cellStyle name="20% - Ênfase1 11 2 2 2" xfId="5960"/>
    <cellStyle name="20% - Ênfase1 11 2 2 2 2" xfId="10283"/>
    <cellStyle name="20% - Ênfase1 11 2 2 2 2 2" xfId="20997"/>
    <cellStyle name="20% - Ênfase1 11 2 2 2 2 3" xfId="34554"/>
    <cellStyle name="20% - Ênfase1 11 2 2 2 3" xfId="16674"/>
    <cellStyle name="20% - Ênfase1 11 2 2 2 4" xfId="30231"/>
    <cellStyle name="20% - Ênfase1 11 2 2 3" xfId="8104"/>
    <cellStyle name="20% - Ênfase1 11 2 2 3 2" xfId="18818"/>
    <cellStyle name="20% - Ênfase1 11 2 2 3 3" xfId="32375"/>
    <cellStyle name="20% - Ênfase1 11 2 2 4" xfId="12388"/>
    <cellStyle name="20% - Ênfase1 11 2 2 4 2" xfId="23102"/>
    <cellStyle name="20% - Ênfase1 11 2 2 4 3" xfId="36659"/>
    <cellStyle name="20% - Ênfase1 11 2 2 5" xfId="14495"/>
    <cellStyle name="20% - Ênfase1 11 2 2 6" xfId="25244"/>
    <cellStyle name="20% - Ênfase1 11 2 2 7" xfId="28052"/>
    <cellStyle name="20% - Ênfase1 11 2 3" xfId="4886"/>
    <cellStyle name="20% - Ênfase1 11 2 3 2" xfId="9210"/>
    <cellStyle name="20% - Ênfase1 11 2 3 2 2" xfId="19924"/>
    <cellStyle name="20% - Ênfase1 11 2 3 2 3" xfId="33481"/>
    <cellStyle name="20% - Ênfase1 11 2 3 3" xfId="15601"/>
    <cellStyle name="20% - Ênfase1 11 2 3 4" xfId="29158"/>
    <cellStyle name="20% - Ênfase1 11 2 4" xfId="7031"/>
    <cellStyle name="20% - Ênfase1 11 2 4 2" xfId="17745"/>
    <cellStyle name="20% - Ênfase1 11 2 4 3" xfId="31302"/>
    <cellStyle name="20% - Ênfase1 11 2 5" xfId="11354"/>
    <cellStyle name="20% - Ênfase1 11 2 5 2" xfId="22068"/>
    <cellStyle name="20% - Ênfase1 11 2 5 3" xfId="35625"/>
    <cellStyle name="20% - Ênfase1 11 2 6" xfId="13422"/>
    <cellStyle name="20% - Ênfase1 11 2 7" xfId="24171"/>
    <cellStyle name="20% - Ênfase1 11 2 8" xfId="26978"/>
    <cellStyle name="20% - Ênfase1 11 3" xfId="3264"/>
    <cellStyle name="20% - Ênfase1 11 3 2" xfId="5444"/>
    <cellStyle name="20% - Ênfase1 11 3 2 2" xfId="9767"/>
    <cellStyle name="20% - Ênfase1 11 3 2 2 2" xfId="20481"/>
    <cellStyle name="20% - Ênfase1 11 3 2 2 3" xfId="34038"/>
    <cellStyle name="20% - Ênfase1 11 3 2 3" xfId="16158"/>
    <cellStyle name="20% - Ênfase1 11 3 2 4" xfId="29715"/>
    <cellStyle name="20% - Ênfase1 11 3 3" xfId="7588"/>
    <cellStyle name="20% - Ênfase1 11 3 3 2" xfId="18302"/>
    <cellStyle name="20% - Ênfase1 11 3 3 3" xfId="31859"/>
    <cellStyle name="20% - Ênfase1 11 3 4" xfId="11872"/>
    <cellStyle name="20% - Ênfase1 11 3 4 2" xfId="22586"/>
    <cellStyle name="20% - Ênfase1 11 3 4 3" xfId="36143"/>
    <cellStyle name="20% - Ênfase1 11 3 5" xfId="13979"/>
    <cellStyle name="20% - Ênfase1 11 3 6" xfId="24728"/>
    <cellStyle name="20% - Ênfase1 11 3 7" xfId="27536"/>
    <cellStyle name="20% - Ênfase1 11 4" xfId="4370"/>
    <cellStyle name="20% - Ênfase1 11 4 2" xfId="8694"/>
    <cellStyle name="20% - Ênfase1 11 4 2 2" xfId="19408"/>
    <cellStyle name="20% - Ênfase1 11 4 2 3" xfId="32965"/>
    <cellStyle name="20% - Ênfase1 11 4 3" xfId="15085"/>
    <cellStyle name="20% - Ênfase1 11 4 4" xfId="28642"/>
    <cellStyle name="20% - Ênfase1 11 5" xfId="6515"/>
    <cellStyle name="20% - Ênfase1 11 5 2" xfId="17229"/>
    <cellStyle name="20% - Ênfase1 11 5 3" xfId="30786"/>
    <cellStyle name="20% - Ênfase1 11 6" xfId="10838"/>
    <cellStyle name="20% - Ênfase1 11 6 2" xfId="21552"/>
    <cellStyle name="20% - Ênfase1 11 6 3" xfId="35109"/>
    <cellStyle name="20% - Ênfase1 11 7" xfId="12906"/>
    <cellStyle name="20% - Ênfase1 11 8" xfId="23655"/>
    <cellStyle name="20% - Ênfase1 11 9" xfId="26462"/>
    <cellStyle name="20% - Ênfase1 12" xfId="1196"/>
    <cellStyle name="20% - Ênfase1 12 2" xfId="2866"/>
    <cellStyle name="20% - Ênfase1 12 2 2" xfId="5046"/>
    <cellStyle name="20% - Ênfase1 12 2 2 2" xfId="9369"/>
    <cellStyle name="20% - Ênfase1 12 2 2 2 2" xfId="20083"/>
    <cellStyle name="20% - Ênfase1 12 2 2 2 3" xfId="33640"/>
    <cellStyle name="20% - Ênfase1 12 2 2 3" xfId="15760"/>
    <cellStyle name="20% - Ênfase1 12 2 2 4" xfId="29317"/>
    <cellStyle name="20% - Ênfase1 12 2 3" xfId="7190"/>
    <cellStyle name="20% - Ênfase1 12 2 3 2" xfId="17904"/>
    <cellStyle name="20% - Ênfase1 12 2 3 3" xfId="31461"/>
    <cellStyle name="20% - Ênfase1 12 2 4" xfId="11474"/>
    <cellStyle name="20% - Ênfase1 12 2 4 2" xfId="22188"/>
    <cellStyle name="20% - Ênfase1 12 2 4 3" xfId="35745"/>
    <cellStyle name="20% - Ênfase1 12 2 5" xfId="13581"/>
    <cellStyle name="20% - Ênfase1 12 2 6" xfId="24330"/>
    <cellStyle name="20% - Ênfase1 12 2 7" xfId="27138"/>
    <cellStyle name="20% - Ênfase1 12 3" xfId="3972"/>
    <cellStyle name="20% - Ênfase1 12 3 2" xfId="8296"/>
    <cellStyle name="20% - Ênfase1 12 3 2 2" xfId="19010"/>
    <cellStyle name="20% - Ênfase1 12 3 2 3" xfId="32567"/>
    <cellStyle name="20% - Ênfase1 12 3 3" xfId="14687"/>
    <cellStyle name="20% - Ênfase1 12 3 4" xfId="28244"/>
    <cellStyle name="20% - Ênfase1 12 4" xfId="6117"/>
    <cellStyle name="20% - Ênfase1 12 4 2" xfId="16831"/>
    <cellStyle name="20% - Ênfase1 12 4 3" xfId="30388"/>
    <cellStyle name="20% - Ênfase1 12 5" xfId="10440"/>
    <cellStyle name="20% - Ênfase1 12 5 2" xfId="21154"/>
    <cellStyle name="20% - Ênfase1 12 5 3" xfId="34711"/>
    <cellStyle name="20% - Ênfase1 12 6" xfId="12508"/>
    <cellStyle name="20% - Ênfase1 12 7" xfId="23257"/>
    <cellStyle name="20% - Ênfase1 12 8" xfId="26064"/>
    <cellStyle name="20% - Ênfase1 13" xfId="2254"/>
    <cellStyle name="20% - Ênfase1 13 2" xfId="3333"/>
    <cellStyle name="20% - Ênfase1 13 2 2" xfId="5513"/>
    <cellStyle name="20% - Ênfase1 13 2 2 2" xfId="9836"/>
    <cellStyle name="20% - Ênfase1 13 2 2 2 2" xfId="20550"/>
    <cellStyle name="20% - Ênfase1 13 2 2 2 3" xfId="34107"/>
    <cellStyle name="20% - Ênfase1 13 2 2 3" xfId="16227"/>
    <cellStyle name="20% - Ênfase1 13 2 2 4" xfId="29784"/>
    <cellStyle name="20% - Ênfase1 13 2 3" xfId="7657"/>
    <cellStyle name="20% - Ênfase1 13 2 3 2" xfId="18371"/>
    <cellStyle name="20% - Ênfase1 13 2 3 3" xfId="31928"/>
    <cellStyle name="20% - Ênfase1 13 2 4" xfId="11941"/>
    <cellStyle name="20% - Ênfase1 13 2 4 2" xfId="22655"/>
    <cellStyle name="20% - Ênfase1 13 2 4 3" xfId="36212"/>
    <cellStyle name="20% - Ênfase1 13 2 5" xfId="14048"/>
    <cellStyle name="20% - Ênfase1 13 2 6" xfId="24797"/>
    <cellStyle name="20% - Ênfase1 13 2 7" xfId="27605"/>
    <cellStyle name="20% - Ênfase1 13 3" xfId="4439"/>
    <cellStyle name="20% - Ênfase1 13 3 2" xfId="8763"/>
    <cellStyle name="20% - Ênfase1 13 3 2 2" xfId="19477"/>
    <cellStyle name="20% - Ênfase1 13 3 2 3" xfId="33034"/>
    <cellStyle name="20% - Ênfase1 13 3 3" xfId="15154"/>
    <cellStyle name="20% - Ênfase1 13 3 4" xfId="28711"/>
    <cellStyle name="20% - Ênfase1 13 4" xfId="6584"/>
    <cellStyle name="20% - Ênfase1 13 4 2" xfId="17298"/>
    <cellStyle name="20% - Ênfase1 13 4 3" xfId="30855"/>
    <cellStyle name="20% - Ênfase1 13 5" xfId="10907"/>
    <cellStyle name="20% - Ênfase1 13 5 2" xfId="21621"/>
    <cellStyle name="20% - Ênfase1 13 5 3" xfId="35178"/>
    <cellStyle name="20% - Ênfase1 13 6" xfId="12975"/>
    <cellStyle name="20% - Ênfase1 13 7" xfId="23724"/>
    <cellStyle name="20% - Ênfase1 13 8" xfId="26531"/>
    <cellStyle name="20% - Ênfase1 14" xfId="2268"/>
    <cellStyle name="20% - Ênfase1 14 2" xfId="3347"/>
    <cellStyle name="20% - Ênfase1 14 2 2" xfId="5527"/>
    <cellStyle name="20% - Ênfase1 14 2 2 2" xfId="9850"/>
    <cellStyle name="20% - Ênfase1 14 2 2 2 2" xfId="20564"/>
    <cellStyle name="20% - Ênfase1 14 2 2 2 3" xfId="34121"/>
    <cellStyle name="20% - Ênfase1 14 2 2 3" xfId="16241"/>
    <cellStyle name="20% - Ênfase1 14 2 2 4" xfId="29798"/>
    <cellStyle name="20% - Ênfase1 14 2 3" xfId="7671"/>
    <cellStyle name="20% - Ênfase1 14 2 3 2" xfId="18385"/>
    <cellStyle name="20% - Ênfase1 14 2 3 3" xfId="31942"/>
    <cellStyle name="20% - Ênfase1 14 2 4" xfId="11955"/>
    <cellStyle name="20% - Ênfase1 14 2 4 2" xfId="22669"/>
    <cellStyle name="20% - Ênfase1 14 2 4 3" xfId="36226"/>
    <cellStyle name="20% - Ênfase1 14 2 5" xfId="14062"/>
    <cellStyle name="20% - Ênfase1 14 2 6" xfId="24811"/>
    <cellStyle name="20% - Ênfase1 14 2 7" xfId="27619"/>
    <cellStyle name="20% - Ênfase1 14 3" xfId="4453"/>
    <cellStyle name="20% - Ênfase1 14 3 2" xfId="8777"/>
    <cellStyle name="20% - Ênfase1 14 3 2 2" xfId="19491"/>
    <cellStyle name="20% - Ênfase1 14 3 2 3" xfId="33048"/>
    <cellStyle name="20% - Ênfase1 14 3 3" xfId="15168"/>
    <cellStyle name="20% - Ênfase1 14 3 4" xfId="28725"/>
    <cellStyle name="20% - Ênfase1 14 4" xfId="6598"/>
    <cellStyle name="20% - Ênfase1 14 4 2" xfId="17312"/>
    <cellStyle name="20% - Ênfase1 14 4 3" xfId="30869"/>
    <cellStyle name="20% - Ênfase1 14 5" xfId="10921"/>
    <cellStyle name="20% - Ênfase1 14 5 2" xfId="21635"/>
    <cellStyle name="20% - Ênfase1 14 5 3" xfId="35192"/>
    <cellStyle name="20% - Ênfase1 14 6" xfId="12989"/>
    <cellStyle name="20% - Ênfase1 14 7" xfId="23738"/>
    <cellStyle name="20% - Ênfase1 14 8" xfId="26545"/>
    <cellStyle name="20% - Ênfase1 15" xfId="2303"/>
    <cellStyle name="20% - Ênfase1 15 2" xfId="3382"/>
    <cellStyle name="20% - Ênfase1 15 2 2" xfId="5562"/>
    <cellStyle name="20% - Ênfase1 15 2 2 2" xfId="9885"/>
    <cellStyle name="20% - Ênfase1 15 2 2 2 2" xfId="20599"/>
    <cellStyle name="20% - Ênfase1 15 2 2 2 3" xfId="34156"/>
    <cellStyle name="20% - Ênfase1 15 2 2 3" xfId="16276"/>
    <cellStyle name="20% - Ênfase1 15 2 2 4" xfId="29833"/>
    <cellStyle name="20% - Ênfase1 15 2 3" xfId="7706"/>
    <cellStyle name="20% - Ênfase1 15 2 3 2" xfId="18420"/>
    <cellStyle name="20% - Ênfase1 15 2 3 3" xfId="31977"/>
    <cellStyle name="20% - Ênfase1 15 2 4" xfId="11990"/>
    <cellStyle name="20% - Ênfase1 15 2 4 2" xfId="22704"/>
    <cellStyle name="20% - Ênfase1 15 2 4 3" xfId="36261"/>
    <cellStyle name="20% - Ênfase1 15 2 5" xfId="14097"/>
    <cellStyle name="20% - Ênfase1 15 2 6" xfId="24846"/>
    <cellStyle name="20% - Ênfase1 15 2 7" xfId="27654"/>
    <cellStyle name="20% - Ênfase1 15 3" xfId="4488"/>
    <cellStyle name="20% - Ênfase1 15 3 2" xfId="8812"/>
    <cellStyle name="20% - Ênfase1 15 3 2 2" xfId="19526"/>
    <cellStyle name="20% - Ênfase1 15 3 2 3" xfId="33083"/>
    <cellStyle name="20% - Ênfase1 15 3 3" xfId="15203"/>
    <cellStyle name="20% - Ênfase1 15 3 4" xfId="28760"/>
    <cellStyle name="20% - Ênfase1 15 4" xfId="6633"/>
    <cellStyle name="20% - Ênfase1 15 4 2" xfId="17347"/>
    <cellStyle name="20% - Ênfase1 15 4 3" xfId="30904"/>
    <cellStyle name="20% - Ênfase1 15 5" xfId="10956"/>
    <cellStyle name="20% - Ênfase1 15 5 2" xfId="21670"/>
    <cellStyle name="20% - Ênfase1 15 5 3" xfId="35227"/>
    <cellStyle name="20% - Ênfase1 15 6" xfId="13024"/>
    <cellStyle name="20% - Ênfase1 15 7" xfId="23773"/>
    <cellStyle name="20% - Ênfase1 15 8" xfId="26580"/>
    <cellStyle name="20% - Ênfase1 16" xfId="2770"/>
    <cellStyle name="20% - Ênfase1 16 2" xfId="3849"/>
    <cellStyle name="20% - Ênfase1 16 2 2" xfId="6029"/>
    <cellStyle name="20% - Ênfase1 16 2 2 2" xfId="10352"/>
    <cellStyle name="20% - Ênfase1 16 2 2 2 2" xfId="21066"/>
    <cellStyle name="20% - Ênfase1 16 2 2 2 3" xfId="34623"/>
    <cellStyle name="20% - Ênfase1 16 2 2 3" xfId="16743"/>
    <cellStyle name="20% - Ênfase1 16 2 2 4" xfId="30300"/>
    <cellStyle name="20% - Ênfase1 16 2 3" xfId="8173"/>
    <cellStyle name="20% - Ênfase1 16 2 3 2" xfId="18887"/>
    <cellStyle name="20% - Ênfase1 16 2 3 3" xfId="32444"/>
    <cellStyle name="20% - Ênfase1 16 2 4" xfId="12457"/>
    <cellStyle name="20% - Ênfase1 16 2 4 2" xfId="23171"/>
    <cellStyle name="20% - Ênfase1 16 2 4 3" xfId="36728"/>
    <cellStyle name="20% - Ênfase1 16 2 5" xfId="14564"/>
    <cellStyle name="20% - Ênfase1 16 2 6" xfId="25313"/>
    <cellStyle name="20% - Ênfase1 16 2 7" xfId="28121"/>
    <cellStyle name="20% - Ênfase1 16 3" xfId="4955"/>
    <cellStyle name="20% - Ênfase1 16 3 2" xfId="9279"/>
    <cellStyle name="20% - Ênfase1 16 3 2 2" xfId="19993"/>
    <cellStyle name="20% - Ênfase1 16 3 2 3" xfId="33550"/>
    <cellStyle name="20% - Ênfase1 16 3 3" xfId="15670"/>
    <cellStyle name="20% - Ênfase1 16 3 4" xfId="29227"/>
    <cellStyle name="20% - Ênfase1 16 4" xfId="7100"/>
    <cellStyle name="20% - Ênfase1 16 4 2" xfId="17814"/>
    <cellStyle name="20% - Ênfase1 16 4 3" xfId="31371"/>
    <cellStyle name="20% - Ênfase1 16 5" xfId="11423"/>
    <cellStyle name="20% - Ênfase1 16 5 2" xfId="22137"/>
    <cellStyle name="20% - Ênfase1 16 5 3" xfId="35694"/>
    <cellStyle name="20% - Ênfase1 16 6" xfId="13491"/>
    <cellStyle name="20% - Ênfase1 16 7" xfId="24240"/>
    <cellStyle name="20% - Ênfase1 16 8" xfId="27047"/>
    <cellStyle name="20% - Ênfase1 17" xfId="2786"/>
    <cellStyle name="20% - Ênfase1 17 2" xfId="3865"/>
    <cellStyle name="20% - Ênfase1 17 2 2" xfId="6045"/>
    <cellStyle name="20% - Ênfase1 17 2 2 2" xfId="10368"/>
    <cellStyle name="20% - Ênfase1 17 2 2 2 2" xfId="21082"/>
    <cellStyle name="20% - Ênfase1 17 2 2 2 3" xfId="34639"/>
    <cellStyle name="20% - Ênfase1 17 2 2 3" xfId="16759"/>
    <cellStyle name="20% - Ênfase1 17 2 2 4" xfId="30316"/>
    <cellStyle name="20% - Ênfase1 17 2 3" xfId="8189"/>
    <cellStyle name="20% - Ênfase1 17 2 3 2" xfId="18903"/>
    <cellStyle name="20% - Ênfase1 17 2 3 3" xfId="32460"/>
    <cellStyle name="20% - Ênfase1 17 2 4" xfId="14580"/>
    <cellStyle name="20% - Ênfase1 17 2 5" xfId="25329"/>
    <cellStyle name="20% - Ênfase1 17 2 6" xfId="28137"/>
    <cellStyle name="20% - Ênfase1 17 3" xfId="4971"/>
    <cellStyle name="20% - Ênfase1 17 3 2" xfId="9295"/>
    <cellStyle name="20% - Ênfase1 17 3 2 2" xfId="20009"/>
    <cellStyle name="20% - Ênfase1 17 3 2 3" xfId="33566"/>
    <cellStyle name="20% - Ênfase1 17 3 3" xfId="15686"/>
    <cellStyle name="20% - Ênfase1 17 3 4" xfId="29243"/>
    <cellStyle name="20% - Ênfase1 17 4" xfId="7116"/>
    <cellStyle name="20% - Ênfase1 17 4 2" xfId="17830"/>
    <cellStyle name="20% - Ênfase1 17 4 3" xfId="31387"/>
    <cellStyle name="20% - Ênfase1 17 5" xfId="11439"/>
    <cellStyle name="20% - Ênfase1 17 5 2" xfId="22153"/>
    <cellStyle name="20% - Ênfase1 17 5 3" xfId="35710"/>
    <cellStyle name="20% - Ênfase1 17 6" xfId="13507"/>
    <cellStyle name="20% - Ênfase1 17 7" xfId="24256"/>
    <cellStyle name="20% - Ênfase1 17 8" xfId="27063"/>
    <cellStyle name="20% - Ênfase1 18" xfId="2825"/>
    <cellStyle name="20% - Ênfase1 18 2" xfId="5011"/>
    <cellStyle name="20% - Ênfase1 18 2 2" xfId="9334"/>
    <cellStyle name="20% - Ênfase1 18 2 2 2" xfId="20048"/>
    <cellStyle name="20% - Ênfase1 18 2 2 3" xfId="33605"/>
    <cellStyle name="20% - Ênfase1 18 2 3" xfId="15725"/>
    <cellStyle name="20% - Ênfase1 18 2 4" xfId="29282"/>
    <cellStyle name="20% - Ênfase1 18 3" xfId="7155"/>
    <cellStyle name="20% - Ênfase1 18 3 2" xfId="17869"/>
    <cellStyle name="20% - Ênfase1 18 3 3" xfId="31426"/>
    <cellStyle name="20% - Ênfase1 18 4" xfId="13546"/>
    <cellStyle name="20% - Ênfase1 18 5" xfId="24295"/>
    <cellStyle name="20% - Ênfase1 18 6" xfId="27103"/>
    <cellStyle name="20% - Ênfase1 19" xfId="3937"/>
    <cellStyle name="20% - Ênfase1 19 2" xfId="8261"/>
    <cellStyle name="20% - Ênfase1 19 2 2" xfId="18975"/>
    <cellStyle name="20% - Ênfase1 19 2 3" xfId="32532"/>
    <cellStyle name="20% - Ênfase1 19 3" xfId="14652"/>
    <cellStyle name="20% - Ênfase1 19 4" xfId="23222"/>
    <cellStyle name="20% - Ênfase1 19 5" xfId="28209"/>
    <cellStyle name="20% - Ênfase1 2" xfId="62"/>
    <cellStyle name="20% - Ênfase1 2 10" xfId="2318"/>
    <cellStyle name="20% - Ênfase1 2 10 2" xfId="3397"/>
    <cellStyle name="20% - Ênfase1 2 10 2 2" xfId="5577"/>
    <cellStyle name="20% - Ênfase1 2 10 2 2 2" xfId="9900"/>
    <cellStyle name="20% - Ênfase1 2 10 2 2 2 2" xfId="20614"/>
    <cellStyle name="20% - Ênfase1 2 10 2 2 2 3" xfId="34171"/>
    <cellStyle name="20% - Ênfase1 2 10 2 2 3" xfId="16291"/>
    <cellStyle name="20% - Ênfase1 2 10 2 2 4" xfId="29848"/>
    <cellStyle name="20% - Ênfase1 2 10 2 3" xfId="7721"/>
    <cellStyle name="20% - Ênfase1 2 10 2 3 2" xfId="18435"/>
    <cellStyle name="20% - Ênfase1 2 10 2 3 3" xfId="31992"/>
    <cellStyle name="20% - Ênfase1 2 10 2 4" xfId="12005"/>
    <cellStyle name="20% - Ênfase1 2 10 2 4 2" xfId="22719"/>
    <cellStyle name="20% - Ênfase1 2 10 2 4 3" xfId="36276"/>
    <cellStyle name="20% - Ênfase1 2 10 2 5" xfId="14112"/>
    <cellStyle name="20% - Ênfase1 2 10 2 6" xfId="24861"/>
    <cellStyle name="20% - Ênfase1 2 10 2 7" xfId="27669"/>
    <cellStyle name="20% - Ênfase1 2 10 3" xfId="4503"/>
    <cellStyle name="20% - Ênfase1 2 10 3 2" xfId="8827"/>
    <cellStyle name="20% - Ênfase1 2 10 3 2 2" xfId="19541"/>
    <cellStyle name="20% - Ênfase1 2 10 3 2 3" xfId="33098"/>
    <cellStyle name="20% - Ênfase1 2 10 3 3" xfId="15218"/>
    <cellStyle name="20% - Ênfase1 2 10 3 4" xfId="28775"/>
    <cellStyle name="20% - Ênfase1 2 10 4" xfId="6648"/>
    <cellStyle name="20% - Ênfase1 2 10 4 2" xfId="17362"/>
    <cellStyle name="20% - Ênfase1 2 10 4 3" xfId="30919"/>
    <cellStyle name="20% - Ênfase1 2 10 5" xfId="10971"/>
    <cellStyle name="20% - Ênfase1 2 10 5 2" xfId="21685"/>
    <cellStyle name="20% - Ênfase1 2 10 5 3" xfId="35242"/>
    <cellStyle name="20% - Ênfase1 2 10 6" xfId="13039"/>
    <cellStyle name="20% - Ênfase1 2 10 7" xfId="23788"/>
    <cellStyle name="20% - Ênfase1 2 10 8" xfId="26595"/>
    <cellStyle name="20% - Ênfase1 2 11" xfId="2738"/>
    <cellStyle name="20% - Ênfase1 2 11 2" xfId="3817"/>
    <cellStyle name="20% - Ênfase1 2 11 2 2" xfId="5997"/>
    <cellStyle name="20% - Ênfase1 2 11 2 2 2" xfId="10320"/>
    <cellStyle name="20% - Ênfase1 2 11 2 2 2 2" xfId="21034"/>
    <cellStyle name="20% - Ênfase1 2 11 2 2 2 3" xfId="34591"/>
    <cellStyle name="20% - Ênfase1 2 11 2 2 3" xfId="16711"/>
    <cellStyle name="20% - Ênfase1 2 11 2 2 4" xfId="30268"/>
    <cellStyle name="20% - Ênfase1 2 11 2 3" xfId="8141"/>
    <cellStyle name="20% - Ênfase1 2 11 2 3 2" xfId="18855"/>
    <cellStyle name="20% - Ênfase1 2 11 2 3 3" xfId="32412"/>
    <cellStyle name="20% - Ênfase1 2 11 2 4" xfId="12425"/>
    <cellStyle name="20% - Ênfase1 2 11 2 4 2" xfId="23139"/>
    <cellStyle name="20% - Ênfase1 2 11 2 4 3" xfId="36696"/>
    <cellStyle name="20% - Ênfase1 2 11 2 5" xfId="14532"/>
    <cellStyle name="20% - Ênfase1 2 11 2 6" xfId="25281"/>
    <cellStyle name="20% - Ênfase1 2 11 2 7" xfId="28089"/>
    <cellStyle name="20% - Ênfase1 2 11 3" xfId="4923"/>
    <cellStyle name="20% - Ênfase1 2 11 3 2" xfId="9247"/>
    <cellStyle name="20% - Ênfase1 2 11 3 2 2" xfId="19961"/>
    <cellStyle name="20% - Ênfase1 2 11 3 2 3" xfId="33518"/>
    <cellStyle name="20% - Ênfase1 2 11 3 3" xfId="15638"/>
    <cellStyle name="20% - Ênfase1 2 11 3 4" xfId="29195"/>
    <cellStyle name="20% - Ênfase1 2 11 4" xfId="7068"/>
    <cellStyle name="20% - Ênfase1 2 11 4 2" xfId="17782"/>
    <cellStyle name="20% - Ênfase1 2 11 4 3" xfId="31339"/>
    <cellStyle name="20% - Ênfase1 2 11 5" xfId="11391"/>
    <cellStyle name="20% - Ênfase1 2 11 5 2" xfId="22105"/>
    <cellStyle name="20% - Ênfase1 2 11 5 3" xfId="35662"/>
    <cellStyle name="20% - Ênfase1 2 11 6" xfId="13459"/>
    <cellStyle name="20% - Ênfase1 2 11 7" xfId="24208"/>
    <cellStyle name="20% - Ênfase1 2 11 8" xfId="27015"/>
    <cellStyle name="20% - Ênfase1 2 12" xfId="89"/>
    <cellStyle name="20% - Ênfase1 2 2" xfId="90"/>
    <cellStyle name="20% - Ênfase1 2 2 2" xfId="91"/>
    <cellStyle name="20% - Ênfase1 2 2 2 2" xfId="92"/>
    <cellStyle name="20% - Ênfase1 2 2 2 2 2" xfId="93"/>
    <cellStyle name="20% - Ênfase1 2 2 2 2 3" xfId="94"/>
    <cellStyle name="20% - Ênfase1 2 2 2 2 4" xfId="1706"/>
    <cellStyle name="20% - Ênfase1 2 2 2 2 5" xfId="1385"/>
    <cellStyle name="20% - Ênfase1 2 2 2 2 5 2" xfId="2967"/>
    <cellStyle name="20% - Ênfase1 2 2 2 2 5 2 2" xfId="5147"/>
    <cellStyle name="20% - Ênfase1 2 2 2 2 5 2 2 2" xfId="9470"/>
    <cellStyle name="20% - Ênfase1 2 2 2 2 5 2 2 2 2" xfId="20184"/>
    <cellStyle name="20% - Ênfase1 2 2 2 2 5 2 2 2 3" xfId="33741"/>
    <cellStyle name="20% - Ênfase1 2 2 2 2 5 2 2 3" xfId="15861"/>
    <cellStyle name="20% - Ênfase1 2 2 2 2 5 2 2 4" xfId="29418"/>
    <cellStyle name="20% - Ênfase1 2 2 2 2 5 2 3" xfId="7291"/>
    <cellStyle name="20% - Ênfase1 2 2 2 2 5 2 3 2" xfId="18005"/>
    <cellStyle name="20% - Ênfase1 2 2 2 2 5 2 3 3" xfId="31562"/>
    <cellStyle name="20% - Ênfase1 2 2 2 2 5 2 4" xfId="11575"/>
    <cellStyle name="20% - Ênfase1 2 2 2 2 5 2 4 2" xfId="22289"/>
    <cellStyle name="20% - Ênfase1 2 2 2 2 5 2 4 3" xfId="35846"/>
    <cellStyle name="20% - Ênfase1 2 2 2 2 5 2 5" xfId="13682"/>
    <cellStyle name="20% - Ênfase1 2 2 2 2 5 2 6" xfId="24431"/>
    <cellStyle name="20% - Ênfase1 2 2 2 2 5 2 7" xfId="27239"/>
    <cellStyle name="20% - Ênfase1 2 2 2 2 5 3" xfId="4073"/>
    <cellStyle name="20% - Ênfase1 2 2 2 2 5 3 2" xfId="8397"/>
    <cellStyle name="20% - Ênfase1 2 2 2 2 5 3 2 2" xfId="19111"/>
    <cellStyle name="20% - Ênfase1 2 2 2 2 5 3 2 3" xfId="32668"/>
    <cellStyle name="20% - Ênfase1 2 2 2 2 5 3 3" xfId="14788"/>
    <cellStyle name="20% - Ênfase1 2 2 2 2 5 3 4" xfId="28345"/>
    <cellStyle name="20% - Ênfase1 2 2 2 2 5 4" xfId="6218"/>
    <cellStyle name="20% - Ênfase1 2 2 2 2 5 4 2" xfId="16932"/>
    <cellStyle name="20% - Ênfase1 2 2 2 2 5 4 3" xfId="30489"/>
    <cellStyle name="20% - Ênfase1 2 2 2 2 5 5" xfId="10541"/>
    <cellStyle name="20% - Ênfase1 2 2 2 2 5 5 2" xfId="21255"/>
    <cellStyle name="20% - Ênfase1 2 2 2 2 5 5 3" xfId="34812"/>
    <cellStyle name="20% - Ênfase1 2 2 2 2 5 6" xfId="12609"/>
    <cellStyle name="20% - Ênfase1 2 2 2 2 5 7" xfId="23358"/>
    <cellStyle name="20% - Ênfase1 2 2 2 2 5 8" xfId="26165"/>
    <cellStyle name="20% - Ênfase1 2 2 2 2 6" xfId="2404"/>
    <cellStyle name="20% - Ênfase1 2 2 2 2 6 2" xfId="3483"/>
    <cellStyle name="20% - Ênfase1 2 2 2 2 6 2 2" xfId="5663"/>
    <cellStyle name="20% - Ênfase1 2 2 2 2 6 2 2 2" xfId="9986"/>
    <cellStyle name="20% - Ênfase1 2 2 2 2 6 2 2 2 2" xfId="20700"/>
    <cellStyle name="20% - Ênfase1 2 2 2 2 6 2 2 2 3" xfId="34257"/>
    <cellStyle name="20% - Ênfase1 2 2 2 2 6 2 2 3" xfId="16377"/>
    <cellStyle name="20% - Ênfase1 2 2 2 2 6 2 2 4" xfId="29934"/>
    <cellStyle name="20% - Ênfase1 2 2 2 2 6 2 3" xfId="7807"/>
    <cellStyle name="20% - Ênfase1 2 2 2 2 6 2 3 2" xfId="18521"/>
    <cellStyle name="20% - Ênfase1 2 2 2 2 6 2 3 3" xfId="32078"/>
    <cellStyle name="20% - Ênfase1 2 2 2 2 6 2 4" xfId="12091"/>
    <cellStyle name="20% - Ênfase1 2 2 2 2 6 2 4 2" xfId="22805"/>
    <cellStyle name="20% - Ênfase1 2 2 2 2 6 2 4 3" xfId="36362"/>
    <cellStyle name="20% - Ênfase1 2 2 2 2 6 2 5" xfId="14198"/>
    <cellStyle name="20% - Ênfase1 2 2 2 2 6 2 6" xfId="24947"/>
    <cellStyle name="20% - Ênfase1 2 2 2 2 6 2 7" xfId="27755"/>
    <cellStyle name="20% - Ênfase1 2 2 2 2 6 3" xfId="4589"/>
    <cellStyle name="20% - Ênfase1 2 2 2 2 6 3 2" xfId="8913"/>
    <cellStyle name="20% - Ênfase1 2 2 2 2 6 3 2 2" xfId="19627"/>
    <cellStyle name="20% - Ênfase1 2 2 2 2 6 3 2 3" xfId="33184"/>
    <cellStyle name="20% - Ênfase1 2 2 2 2 6 3 3" xfId="15304"/>
    <cellStyle name="20% - Ênfase1 2 2 2 2 6 3 4" xfId="28861"/>
    <cellStyle name="20% - Ênfase1 2 2 2 2 6 4" xfId="6734"/>
    <cellStyle name="20% - Ênfase1 2 2 2 2 6 4 2" xfId="17448"/>
    <cellStyle name="20% - Ênfase1 2 2 2 2 6 4 3" xfId="31005"/>
    <cellStyle name="20% - Ênfase1 2 2 2 2 6 5" xfId="11057"/>
    <cellStyle name="20% - Ênfase1 2 2 2 2 6 5 2" xfId="21771"/>
    <cellStyle name="20% - Ênfase1 2 2 2 2 6 5 3" xfId="35328"/>
    <cellStyle name="20% - Ênfase1 2 2 2 2 6 6" xfId="13125"/>
    <cellStyle name="20% - Ênfase1 2 2 2 2 6 7" xfId="23874"/>
    <cellStyle name="20% - Ênfase1 2 2 2 2 6 8" xfId="26681"/>
    <cellStyle name="20% - Ênfase1 2 2 2 3" xfId="95"/>
    <cellStyle name="20% - Ênfase1 2 2 2 4" xfId="96"/>
    <cellStyle name="20% - Ênfase1 2 2 2 5" xfId="1705"/>
    <cellStyle name="20% - Ênfase1 2 2 2 6" xfId="1384"/>
    <cellStyle name="20% - Ênfase1 2 2 2 6 2" xfId="2966"/>
    <cellStyle name="20% - Ênfase1 2 2 2 6 2 2" xfId="5146"/>
    <cellStyle name="20% - Ênfase1 2 2 2 6 2 2 2" xfId="9469"/>
    <cellStyle name="20% - Ênfase1 2 2 2 6 2 2 2 2" xfId="20183"/>
    <cellStyle name="20% - Ênfase1 2 2 2 6 2 2 2 3" xfId="33740"/>
    <cellStyle name="20% - Ênfase1 2 2 2 6 2 2 3" xfId="15860"/>
    <cellStyle name="20% - Ênfase1 2 2 2 6 2 2 4" xfId="29417"/>
    <cellStyle name="20% - Ênfase1 2 2 2 6 2 3" xfId="7290"/>
    <cellStyle name="20% - Ênfase1 2 2 2 6 2 3 2" xfId="18004"/>
    <cellStyle name="20% - Ênfase1 2 2 2 6 2 3 3" xfId="31561"/>
    <cellStyle name="20% - Ênfase1 2 2 2 6 2 4" xfId="11574"/>
    <cellStyle name="20% - Ênfase1 2 2 2 6 2 4 2" xfId="22288"/>
    <cellStyle name="20% - Ênfase1 2 2 2 6 2 4 3" xfId="35845"/>
    <cellStyle name="20% - Ênfase1 2 2 2 6 2 5" xfId="13681"/>
    <cellStyle name="20% - Ênfase1 2 2 2 6 2 6" xfId="24430"/>
    <cellStyle name="20% - Ênfase1 2 2 2 6 2 7" xfId="27238"/>
    <cellStyle name="20% - Ênfase1 2 2 2 6 3" xfId="4072"/>
    <cellStyle name="20% - Ênfase1 2 2 2 6 3 2" xfId="8396"/>
    <cellStyle name="20% - Ênfase1 2 2 2 6 3 2 2" xfId="19110"/>
    <cellStyle name="20% - Ênfase1 2 2 2 6 3 2 3" xfId="32667"/>
    <cellStyle name="20% - Ênfase1 2 2 2 6 3 3" xfId="14787"/>
    <cellStyle name="20% - Ênfase1 2 2 2 6 3 4" xfId="28344"/>
    <cellStyle name="20% - Ênfase1 2 2 2 6 4" xfId="6217"/>
    <cellStyle name="20% - Ênfase1 2 2 2 6 4 2" xfId="16931"/>
    <cellStyle name="20% - Ênfase1 2 2 2 6 4 3" xfId="30488"/>
    <cellStyle name="20% - Ênfase1 2 2 2 6 5" xfId="10540"/>
    <cellStyle name="20% - Ênfase1 2 2 2 6 5 2" xfId="21254"/>
    <cellStyle name="20% - Ênfase1 2 2 2 6 5 3" xfId="34811"/>
    <cellStyle name="20% - Ênfase1 2 2 2 6 6" xfId="12608"/>
    <cellStyle name="20% - Ênfase1 2 2 2 6 7" xfId="23357"/>
    <cellStyle name="20% - Ênfase1 2 2 2 6 8" xfId="26164"/>
    <cellStyle name="20% - Ênfase1 2 2 2 7" xfId="2403"/>
    <cellStyle name="20% - Ênfase1 2 2 2 7 2" xfId="3482"/>
    <cellStyle name="20% - Ênfase1 2 2 2 7 2 2" xfId="5662"/>
    <cellStyle name="20% - Ênfase1 2 2 2 7 2 2 2" xfId="9985"/>
    <cellStyle name="20% - Ênfase1 2 2 2 7 2 2 2 2" xfId="20699"/>
    <cellStyle name="20% - Ênfase1 2 2 2 7 2 2 2 3" xfId="34256"/>
    <cellStyle name="20% - Ênfase1 2 2 2 7 2 2 3" xfId="16376"/>
    <cellStyle name="20% - Ênfase1 2 2 2 7 2 2 4" xfId="29933"/>
    <cellStyle name="20% - Ênfase1 2 2 2 7 2 3" xfId="7806"/>
    <cellStyle name="20% - Ênfase1 2 2 2 7 2 3 2" xfId="18520"/>
    <cellStyle name="20% - Ênfase1 2 2 2 7 2 3 3" xfId="32077"/>
    <cellStyle name="20% - Ênfase1 2 2 2 7 2 4" xfId="12090"/>
    <cellStyle name="20% - Ênfase1 2 2 2 7 2 4 2" xfId="22804"/>
    <cellStyle name="20% - Ênfase1 2 2 2 7 2 4 3" xfId="36361"/>
    <cellStyle name="20% - Ênfase1 2 2 2 7 2 5" xfId="14197"/>
    <cellStyle name="20% - Ênfase1 2 2 2 7 2 6" xfId="24946"/>
    <cellStyle name="20% - Ênfase1 2 2 2 7 2 7" xfId="27754"/>
    <cellStyle name="20% - Ênfase1 2 2 2 7 3" xfId="4588"/>
    <cellStyle name="20% - Ênfase1 2 2 2 7 3 2" xfId="8912"/>
    <cellStyle name="20% - Ênfase1 2 2 2 7 3 2 2" xfId="19626"/>
    <cellStyle name="20% - Ênfase1 2 2 2 7 3 2 3" xfId="33183"/>
    <cellStyle name="20% - Ênfase1 2 2 2 7 3 3" xfId="15303"/>
    <cellStyle name="20% - Ênfase1 2 2 2 7 3 4" xfId="28860"/>
    <cellStyle name="20% - Ênfase1 2 2 2 7 4" xfId="6733"/>
    <cellStyle name="20% - Ênfase1 2 2 2 7 4 2" xfId="17447"/>
    <cellStyle name="20% - Ênfase1 2 2 2 7 4 3" xfId="31004"/>
    <cellStyle name="20% - Ênfase1 2 2 2 7 5" xfId="11056"/>
    <cellStyle name="20% - Ênfase1 2 2 2 7 5 2" xfId="21770"/>
    <cellStyle name="20% - Ênfase1 2 2 2 7 5 3" xfId="35327"/>
    <cellStyle name="20% - Ênfase1 2 2 2 7 6" xfId="13124"/>
    <cellStyle name="20% - Ênfase1 2 2 2 7 7" xfId="23873"/>
    <cellStyle name="20% - Ênfase1 2 2 2 7 8" xfId="26680"/>
    <cellStyle name="20% - Ênfase1 2 2 3" xfId="97"/>
    <cellStyle name="20% - Ênfase1 2 2 3 2" xfId="98"/>
    <cellStyle name="20% - Ênfase1 2 2 3 3" xfId="99"/>
    <cellStyle name="20% - Ênfase1 2 2 3 4" xfId="1707"/>
    <cellStyle name="20% - Ênfase1 2 2 3 5" xfId="1386"/>
    <cellStyle name="20% - Ênfase1 2 2 3 5 2" xfId="2968"/>
    <cellStyle name="20% - Ênfase1 2 2 3 5 2 2" xfId="5148"/>
    <cellStyle name="20% - Ênfase1 2 2 3 5 2 2 2" xfId="9471"/>
    <cellStyle name="20% - Ênfase1 2 2 3 5 2 2 2 2" xfId="20185"/>
    <cellStyle name="20% - Ênfase1 2 2 3 5 2 2 2 3" xfId="33742"/>
    <cellStyle name="20% - Ênfase1 2 2 3 5 2 2 3" xfId="15862"/>
    <cellStyle name="20% - Ênfase1 2 2 3 5 2 2 4" xfId="29419"/>
    <cellStyle name="20% - Ênfase1 2 2 3 5 2 3" xfId="7292"/>
    <cellStyle name="20% - Ênfase1 2 2 3 5 2 3 2" xfId="18006"/>
    <cellStyle name="20% - Ênfase1 2 2 3 5 2 3 3" xfId="31563"/>
    <cellStyle name="20% - Ênfase1 2 2 3 5 2 4" xfId="11576"/>
    <cellStyle name="20% - Ênfase1 2 2 3 5 2 4 2" xfId="22290"/>
    <cellStyle name="20% - Ênfase1 2 2 3 5 2 4 3" xfId="35847"/>
    <cellStyle name="20% - Ênfase1 2 2 3 5 2 5" xfId="13683"/>
    <cellStyle name="20% - Ênfase1 2 2 3 5 2 6" xfId="24432"/>
    <cellStyle name="20% - Ênfase1 2 2 3 5 2 7" xfId="27240"/>
    <cellStyle name="20% - Ênfase1 2 2 3 5 3" xfId="4074"/>
    <cellStyle name="20% - Ênfase1 2 2 3 5 3 2" xfId="8398"/>
    <cellStyle name="20% - Ênfase1 2 2 3 5 3 2 2" xfId="19112"/>
    <cellStyle name="20% - Ênfase1 2 2 3 5 3 2 3" xfId="32669"/>
    <cellStyle name="20% - Ênfase1 2 2 3 5 3 3" xfId="14789"/>
    <cellStyle name="20% - Ênfase1 2 2 3 5 3 4" xfId="28346"/>
    <cellStyle name="20% - Ênfase1 2 2 3 5 4" xfId="6219"/>
    <cellStyle name="20% - Ênfase1 2 2 3 5 4 2" xfId="16933"/>
    <cellStyle name="20% - Ênfase1 2 2 3 5 4 3" xfId="30490"/>
    <cellStyle name="20% - Ênfase1 2 2 3 5 5" xfId="10542"/>
    <cellStyle name="20% - Ênfase1 2 2 3 5 5 2" xfId="21256"/>
    <cellStyle name="20% - Ênfase1 2 2 3 5 5 3" xfId="34813"/>
    <cellStyle name="20% - Ênfase1 2 2 3 5 6" xfId="12610"/>
    <cellStyle name="20% - Ênfase1 2 2 3 5 7" xfId="23359"/>
    <cellStyle name="20% - Ênfase1 2 2 3 5 8" xfId="26166"/>
    <cellStyle name="20% - Ênfase1 2 2 3 6" xfId="2405"/>
    <cellStyle name="20% - Ênfase1 2 2 3 6 2" xfId="3484"/>
    <cellStyle name="20% - Ênfase1 2 2 3 6 2 2" xfId="5664"/>
    <cellStyle name="20% - Ênfase1 2 2 3 6 2 2 2" xfId="9987"/>
    <cellStyle name="20% - Ênfase1 2 2 3 6 2 2 2 2" xfId="20701"/>
    <cellStyle name="20% - Ênfase1 2 2 3 6 2 2 2 3" xfId="34258"/>
    <cellStyle name="20% - Ênfase1 2 2 3 6 2 2 3" xfId="16378"/>
    <cellStyle name="20% - Ênfase1 2 2 3 6 2 2 4" xfId="29935"/>
    <cellStyle name="20% - Ênfase1 2 2 3 6 2 3" xfId="7808"/>
    <cellStyle name="20% - Ênfase1 2 2 3 6 2 3 2" xfId="18522"/>
    <cellStyle name="20% - Ênfase1 2 2 3 6 2 3 3" xfId="32079"/>
    <cellStyle name="20% - Ênfase1 2 2 3 6 2 4" xfId="12092"/>
    <cellStyle name="20% - Ênfase1 2 2 3 6 2 4 2" xfId="22806"/>
    <cellStyle name="20% - Ênfase1 2 2 3 6 2 4 3" xfId="36363"/>
    <cellStyle name="20% - Ênfase1 2 2 3 6 2 5" xfId="14199"/>
    <cellStyle name="20% - Ênfase1 2 2 3 6 2 6" xfId="24948"/>
    <cellStyle name="20% - Ênfase1 2 2 3 6 2 7" xfId="27756"/>
    <cellStyle name="20% - Ênfase1 2 2 3 6 3" xfId="4590"/>
    <cellStyle name="20% - Ênfase1 2 2 3 6 3 2" xfId="8914"/>
    <cellStyle name="20% - Ênfase1 2 2 3 6 3 2 2" xfId="19628"/>
    <cellStyle name="20% - Ênfase1 2 2 3 6 3 2 3" xfId="33185"/>
    <cellStyle name="20% - Ênfase1 2 2 3 6 3 3" xfId="15305"/>
    <cellStyle name="20% - Ênfase1 2 2 3 6 3 4" xfId="28862"/>
    <cellStyle name="20% - Ênfase1 2 2 3 6 4" xfId="6735"/>
    <cellStyle name="20% - Ênfase1 2 2 3 6 4 2" xfId="17449"/>
    <cellStyle name="20% - Ênfase1 2 2 3 6 4 3" xfId="31006"/>
    <cellStyle name="20% - Ênfase1 2 2 3 6 5" xfId="11058"/>
    <cellStyle name="20% - Ênfase1 2 2 3 6 5 2" xfId="21772"/>
    <cellStyle name="20% - Ênfase1 2 2 3 6 5 3" xfId="35329"/>
    <cellStyle name="20% - Ênfase1 2 2 3 6 6" xfId="13126"/>
    <cellStyle name="20% - Ênfase1 2 2 3 6 7" xfId="23875"/>
    <cellStyle name="20% - Ênfase1 2 2 3 6 8" xfId="26682"/>
    <cellStyle name="20% - Ênfase1 2 2 4" xfId="100"/>
    <cellStyle name="20% - Ênfase1 2 2 4 2" xfId="1708"/>
    <cellStyle name="20% - Ênfase1 2 2 4 3" xfId="1383"/>
    <cellStyle name="20% - Ênfase1 2 2 4 3 2" xfId="2965"/>
    <cellStyle name="20% - Ênfase1 2 2 4 3 2 2" xfId="5145"/>
    <cellStyle name="20% - Ênfase1 2 2 4 3 2 2 2" xfId="9468"/>
    <cellStyle name="20% - Ênfase1 2 2 4 3 2 2 2 2" xfId="20182"/>
    <cellStyle name="20% - Ênfase1 2 2 4 3 2 2 2 3" xfId="33739"/>
    <cellStyle name="20% - Ênfase1 2 2 4 3 2 2 3" xfId="15859"/>
    <cellStyle name="20% - Ênfase1 2 2 4 3 2 2 4" xfId="29416"/>
    <cellStyle name="20% - Ênfase1 2 2 4 3 2 3" xfId="7289"/>
    <cellStyle name="20% - Ênfase1 2 2 4 3 2 3 2" xfId="18003"/>
    <cellStyle name="20% - Ênfase1 2 2 4 3 2 3 3" xfId="31560"/>
    <cellStyle name="20% - Ênfase1 2 2 4 3 2 4" xfId="11573"/>
    <cellStyle name="20% - Ênfase1 2 2 4 3 2 4 2" xfId="22287"/>
    <cellStyle name="20% - Ênfase1 2 2 4 3 2 4 3" xfId="35844"/>
    <cellStyle name="20% - Ênfase1 2 2 4 3 2 5" xfId="13680"/>
    <cellStyle name="20% - Ênfase1 2 2 4 3 2 6" xfId="24429"/>
    <cellStyle name="20% - Ênfase1 2 2 4 3 2 7" xfId="27237"/>
    <cellStyle name="20% - Ênfase1 2 2 4 3 3" xfId="4071"/>
    <cellStyle name="20% - Ênfase1 2 2 4 3 3 2" xfId="8395"/>
    <cellStyle name="20% - Ênfase1 2 2 4 3 3 2 2" xfId="19109"/>
    <cellStyle name="20% - Ênfase1 2 2 4 3 3 2 3" xfId="32666"/>
    <cellStyle name="20% - Ênfase1 2 2 4 3 3 3" xfId="14786"/>
    <cellStyle name="20% - Ênfase1 2 2 4 3 3 4" xfId="28343"/>
    <cellStyle name="20% - Ênfase1 2 2 4 3 4" xfId="6216"/>
    <cellStyle name="20% - Ênfase1 2 2 4 3 4 2" xfId="16930"/>
    <cellStyle name="20% - Ênfase1 2 2 4 3 4 3" xfId="30487"/>
    <cellStyle name="20% - Ênfase1 2 2 4 3 5" xfId="10539"/>
    <cellStyle name="20% - Ênfase1 2 2 4 3 5 2" xfId="21253"/>
    <cellStyle name="20% - Ênfase1 2 2 4 3 5 3" xfId="34810"/>
    <cellStyle name="20% - Ênfase1 2 2 4 3 6" xfId="12607"/>
    <cellStyle name="20% - Ênfase1 2 2 4 3 7" xfId="23356"/>
    <cellStyle name="20% - Ênfase1 2 2 4 3 8" xfId="26163"/>
    <cellStyle name="20% - Ênfase1 2 2 4 4" xfId="2402"/>
    <cellStyle name="20% - Ênfase1 2 2 4 4 2" xfId="3481"/>
    <cellStyle name="20% - Ênfase1 2 2 4 4 2 2" xfId="5661"/>
    <cellStyle name="20% - Ênfase1 2 2 4 4 2 2 2" xfId="9984"/>
    <cellStyle name="20% - Ênfase1 2 2 4 4 2 2 2 2" xfId="20698"/>
    <cellStyle name="20% - Ênfase1 2 2 4 4 2 2 2 3" xfId="34255"/>
    <cellStyle name="20% - Ênfase1 2 2 4 4 2 2 3" xfId="16375"/>
    <cellStyle name="20% - Ênfase1 2 2 4 4 2 2 4" xfId="29932"/>
    <cellStyle name="20% - Ênfase1 2 2 4 4 2 3" xfId="7805"/>
    <cellStyle name="20% - Ênfase1 2 2 4 4 2 3 2" xfId="18519"/>
    <cellStyle name="20% - Ênfase1 2 2 4 4 2 3 3" xfId="32076"/>
    <cellStyle name="20% - Ênfase1 2 2 4 4 2 4" xfId="12089"/>
    <cellStyle name="20% - Ênfase1 2 2 4 4 2 4 2" xfId="22803"/>
    <cellStyle name="20% - Ênfase1 2 2 4 4 2 4 3" xfId="36360"/>
    <cellStyle name="20% - Ênfase1 2 2 4 4 2 5" xfId="14196"/>
    <cellStyle name="20% - Ênfase1 2 2 4 4 2 6" xfId="24945"/>
    <cellStyle name="20% - Ênfase1 2 2 4 4 2 7" xfId="27753"/>
    <cellStyle name="20% - Ênfase1 2 2 4 4 3" xfId="4587"/>
    <cellStyle name="20% - Ênfase1 2 2 4 4 3 2" xfId="8911"/>
    <cellStyle name="20% - Ênfase1 2 2 4 4 3 2 2" xfId="19625"/>
    <cellStyle name="20% - Ênfase1 2 2 4 4 3 2 3" xfId="33182"/>
    <cellStyle name="20% - Ênfase1 2 2 4 4 3 3" xfId="15302"/>
    <cellStyle name="20% - Ênfase1 2 2 4 4 3 4" xfId="28859"/>
    <cellStyle name="20% - Ênfase1 2 2 4 4 4" xfId="6732"/>
    <cellStyle name="20% - Ênfase1 2 2 4 4 4 2" xfId="17446"/>
    <cellStyle name="20% - Ênfase1 2 2 4 4 4 3" xfId="31003"/>
    <cellStyle name="20% - Ênfase1 2 2 4 4 5" xfId="11055"/>
    <cellStyle name="20% - Ênfase1 2 2 4 4 5 2" xfId="21769"/>
    <cellStyle name="20% - Ênfase1 2 2 4 4 5 3" xfId="35326"/>
    <cellStyle name="20% - Ênfase1 2 2 4 4 6" xfId="13123"/>
    <cellStyle name="20% - Ênfase1 2 2 4 4 7" xfId="23872"/>
    <cellStyle name="20% - Ênfase1 2 2 4 4 8" xfId="26679"/>
    <cellStyle name="20% - Ênfase1 2 2 5" xfId="101"/>
    <cellStyle name="20% - Ênfase1 2 2 6" xfId="1704"/>
    <cellStyle name="20% - Ênfase1 2 2 7" xfId="1324"/>
    <cellStyle name="20% - Ênfase1 2 2 7 2" xfId="2915"/>
    <cellStyle name="20% - Ênfase1 2 2 7 2 2" xfId="5095"/>
    <cellStyle name="20% - Ênfase1 2 2 7 2 2 2" xfId="9418"/>
    <cellStyle name="20% - Ênfase1 2 2 7 2 2 2 2" xfId="20132"/>
    <cellStyle name="20% - Ênfase1 2 2 7 2 2 2 3" xfId="33689"/>
    <cellStyle name="20% - Ênfase1 2 2 7 2 2 3" xfId="15809"/>
    <cellStyle name="20% - Ênfase1 2 2 7 2 2 4" xfId="29366"/>
    <cellStyle name="20% - Ênfase1 2 2 7 2 3" xfId="7239"/>
    <cellStyle name="20% - Ênfase1 2 2 7 2 3 2" xfId="17953"/>
    <cellStyle name="20% - Ênfase1 2 2 7 2 3 3" xfId="31510"/>
    <cellStyle name="20% - Ênfase1 2 2 7 2 4" xfId="11523"/>
    <cellStyle name="20% - Ênfase1 2 2 7 2 4 2" xfId="22237"/>
    <cellStyle name="20% - Ênfase1 2 2 7 2 4 3" xfId="35794"/>
    <cellStyle name="20% - Ênfase1 2 2 7 2 5" xfId="13630"/>
    <cellStyle name="20% - Ênfase1 2 2 7 2 6" xfId="24379"/>
    <cellStyle name="20% - Ênfase1 2 2 7 2 7" xfId="27187"/>
    <cellStyle name="20% - Ênfase1 2 2 7 3" xfId="4021"/>
    <cellStyle name="20% - Ênfase1 2 2 7 3 2" xfId="8345"/>
    <cellStyle name="20% - Ênfase1 2 2 7 3 2 2" xfId="19059"/>
    <cellStyle name="20% - Ênfase1 2 2 7 3 2 3" xfId="32616"/>
    <cellStyle name="20% - Ênfase1 2 2 7 3 3" xfId="14736"/>
    <cellStyle name="20% - Ênfase1 2 2 7 3 4" xfId="28293"/>
    <cellStyle name="20% - Ênfase1 2 2 7 4" xfId="6166"/>
    <cellStyle name="20% - Ênfase1 2 2 7 4 2" xfId="16880"/>
    <cellStyle name="20% - Ênfase1 2 2 7 4 3" xfId="30437"/>
    <cellStyle name="20% - Ênfase1 2 2 7 5" xfId="10489"/>
    <cellStyle name="20% - Ênfase1 2 2 7 5 2" xfId="21203"/>
    <cellStyle name="20% - Ênfase1 2 2 7 5 3" xfId="34760"/>
    <cellStyle name="20% - Ênfase1 2 2 7 6" xfId="12557"/>
    <cellStyle name="20% - Ênfase1 2 2 7 7" xfId="23306"/>
    <cellStyle name="20% - Ênfase1 2 2 7 8" xfId="26113"/>
    <cellStyle name="20% - Ênfase1 2 2 8" xfId="2352"/>
    <cellStyle name="20% - Ênfase1 2 2 8 2" xfId="3431"/>
    <cellStyle name="20% - Ênfase1 2 2 8 2 2" xfId="5611"/>
    <cellStyle name="20% - Ênfase1 2 2 8 2 2 2" xfId="9934"/>
    <cellStyle name="20% - Ênfase1 2 2 8 2 2 2 2" xfId="20648"/>
    <cellStyle name="20% - Ênfase1 2 2 8 2 2 2 3" xfId="34205"/>
    <cellStyle name="20% - Ênfase1 2 2 8 2 2 3" xfId="16325"/>
    <cellStyle name="20% - Ênfase1 2 2 8 2 2 4" xfId="29882"/>
    <cellStyle name="20% - Ênfase1 2 2 8 2 3" xfId="7755"/>
    <cellStyle name="20% - Ênfase1 2 2 8 2 3 2" xfId="18469"/>
    <cellStyle name="20% - Ênfase1 2 2 8 2 3 3" xfId="32026"/>
    <cellStyle name="20% - Ênfase1 2 2 8 2 4" xfId="12039"/>
    <cellStyle name="20% - Ênfase1 2 2 8 2 4 2" xfId="22753"/>
    <cellStyle name="20% - Ênfase1 2 2 8 2 4 3" xfId="36310"/>
    <cellStyle name="20% - Ênfase1 2 2 8 2 5" xfId="14146"/>
    <cellStyle name="20% - Ênfase1 2 2 8 2 6" xfId="24895"/>
    <cellStyle name="20% - Ênfase1 2 2 8 2 7" xfId="27703"/>
    <cellStyle name="20% - Ênfase1 2 2 8 3" xfId="4537"/>
    <cellStyle name="20% - Ênfase1 2 2 8 3 2" xfId="8861"/>
    <cellStyle name="20% - Ênfase1 2 2 8 3 2 2" xfId="19575"/>
    <cellStyle name="20% - Ênfase1 2 2 8 3 2 3" xfId="33132"/>
    <cellStyle name="20% - Ênfase1 2 2 8 3 3" xfId="15252"/>
    <cellStyle name="20% - Ênfase1 2 2 8 3 4" xfId="28809"/>
    <cellStyle name="20% - Ênfase1 2 2 8 4" xfId="6682"/>
    <cellStyle name="20% - Ênfase1 2 2 8 4 2" xfId="17396"/>
    <cellStyle name="20% - Ênfase1 2 2 8 4 3" xfId="30953"/>
    <cellStyle name="20% - Ênfase1 2 2 8 5" xfId="11005"/>
    <cellStyle name="20% - Ênfase1 2 2 8 5 2" xfId="21719"/>
    <cellStyle name="20% - Ênfase1 2 2 8 5 3" xfId="35276"/>
    <cellStyle name="20% - Ênfase1 2 2 8 6" xfId="13073"/>
    <cellStyle name="20% - Ênfase1 2 2 8 7" xfId="23822"/>
    <cellStyle name="20% - Ênfase1 2 2 8 8" xfId="26629"/>
    <cellStyle name="20% - Ênfase1 2 3" xfId="102"/>
    <cellStyle name="20% - Ênfase1 2 3 2" xfId="103"/>
    <cellStyle name="20% - Ênfase1 2 3 2 2" xfId="104"/>
    <cellStyle name="20% - Ênfase1 2 3 2 3" xfId="105"/>
    <cellStyle name="20% - Ênfase1 2 3 2 4" xfId="1710"/>
    <cellStyle name="20% - Ênfase1 2 3 2 5" xfId="1388"/>
    <cellStyle name="20% - Ênfase1 2 3 2 5 2" xfId="2970"/>
    <cellStyle name="20% - Ênfase1 2 3 2 5 2 2" xfId="5150"/>
    <cellStyle name="20% - Ênfase1 2 3 2 5 2 2 2" xfId="9473"/>
    <cellStyle name="20% - Ênfase1 2 3 2 5 2 2 2 2" xfId="20187"/>
    <cellStyle name="20% - Ênfase1 2 3 2 5 2 2 2 3" xfId="33744"/>
    <cellStyle name="20% - Ênfase1 2 3 2 5 2 2 3" xfId="15864"/>
    <cellStyle name="20% - Ênfase1 2 3 2 5 2 2 4" xfId="29421"/>
    <cellStyle name="20% - Ênfase1 2 3 2 5 2 3" xfId="7294"/>
    <cellStyle name="20% - Ênfase1 2 3 2 5 2 3 2" xfId="18008"/>
    <cellStyle name="20% - Ênfase1 2 3 2 5 2 3 3" xfId="31565"/>
    <cellStyle name="20% - Ênfase1 2 3 2 5 2 4" xfId="11578"/>
    <cellStyle name="20% - Ênfase1 2 3 2 5 2 4 2" xfId="22292"/>
    <cellStyle name="20% - Ênfase1 2 3 2 5 2 4 3" xfId="35849"/>
    <cellStyle name="20% - Ênfase1 2 3 2 5 2 5" xfId="13685"/>
    <cellStyle name="20% - Ênfase1 2 3 2 5 2 6" xfId="24434"/>
    <cellStyle name="20% - Ênfase1 2 3 2 5 2 7" xfId="27242"/>
    <cellStyle name="20% - Ênfase1 2 3 2 5 3" xfId="4076"/>
    <cellStyle name="20% - Ênfase1 2 3 2 5 3 2" xfId="8400"/>
    <cellStyle name="20% - Ênfase1 2 3 2 5 3 2 2" xfId="19114"/>
    <cellStyle name="20% - Ênfase1 2 3 2 5 3 2 3" xfId="32671"/>
    <cellStyle name="20% - Ênfase1 2 3 2 5 3 3" xfId="14791"/>
    <cellStyle name="20% - Ênfase1 2 3 2 5 3 4" xfId="28348"/>
    <cellStyle name="20% - Ênfase1 2 3 2 5 4" xfId="6221"/>
    <cellStyle name="20% - Ênfase1 2 3 2 5 4 2" xfId="16935"/>
    <cellStyle name="20% - Ênfase1 2 3 2 5 4 3" xfId="30492"/>
    <cellStyle name="20% - Ênfase1 2 3 2 5 5" xfId="10544"/>
    <cellStyle name="20% - Ênfase1 2 3 2 5 5 2" xfId="21258"/>
    <cellStyle name="20% - Ênfase1 2 3 2 5 5 3" xfId="34815"/>
    <cellStyle name="20% - Ênfase1 2 3 2 5 6" xfId="12612"/>
    <cellStyle name="20% - Ênfase1 2 3 2 5 7" xfId="23361"/>
    <cellStyle name="20% - Ênfase1 2 3 2 5 8" xfId="26168"/>
    <cellStyle name="20% - Ênfase1 2 3 2 6" xfId="2407"/>
    <cellStyle name="20% - Ênfase1 2 3 2 6 2" xfId="3486"/>
    <cellStyle name="20% - Ênfase1 2 3 2 6 2 2" xfId="5666"/>
    <cellStyle name="20% - Ênfase1 2 3 2 6 2 2 2" xfId="9989"/>
    <cellStyle name="20% - Ênfase1 2 3 2 6 2 2 2 2" xfId="20703"/>
    <cellStyle name="20% - Ênfase1 2 3 2 6 2 2 2 3" xfId="34260"/>
    <cellStyle name="20% - Ênfase1 2 3 2 6 2 2 3" xfId="16380"/>
    <cellStyle name="20% - Ênfase1 2 3 2 6 2 2 4" xfId="29937"/>
    <cellStyle name="20% - Ênfase1 2 3 2 6 2 3" xfId="7810"/>
    <cellStyle name="20% - Ênfase1 2 3 2 6 2 3 2" xfId="18524"/>
    <cellStyle name="20% - Ênfase1 2 3 2 6 2 3 3" xfId="32081"/>
    <cellStyle name="20% - Ênfase1 2 3 2 6 2 4" xfId="12094"/>
    <cellStyle name="20% - Ênfase1 2 3 2 6 2 4 2" xfId="22808"/>
    <cellStyle name="20% - Ênfase1 2 3 2 6 2 4 3" xfId="36365"/>
    <cellStyle name="20% - Ênfase1 2 3 2 6 2 5" xfId="14201"/>
    <cellStyle name="20% - Ênfase1 2 3 2 6 2 6" xfId="24950"/>
    <cellStyle name="20% - Ênfase1 2 3 2 6 2 7" xfId="27758"/>
    <cellStyle name="20% - Ênfase1 2 3 2 6 3" xfId="4592"/>
    <cellStyle name="20% - Ênfase1 2 3 2 6 3 2" xfId="8916"/>
    <cellStyle name="20% - Ênfase1 2 3 2 6 3 2 2" xfId="19630"/>
    <cellStyle name="20% - Ênfase1 2 3 2 6 3 2 3" xfId="33187"/>
    <cellStyle name="20% - Ênfase1 2 3 2 6 3 3" xfId="15307"/>
    <cellStyle name="20% - Ênfase1 2 3 2 6 3 4" xfId="28864"/>
    <cellStyle name="20% - Ênfase1 2 3 2 6 4" xfId="6737"/>
    <cellStyle name="20% - Ênfase1 2 3 2 6 4 2" xfId="17451"/>
    <cellStyle name="20% - Ênfase1 2 3 2 6 4 3" xfId="31008"/>
    <cellStyle name="20% - Ênfase1 2 3 2 6 5" xfId="11060"/>
    <cellStyle name="20% - Ênfase1 2 3 2 6 5 2" xfId="21774"/>
    <cellStyle name="20% - Ênfase1 2 3 2 6 5 3" xfId="35331"/>
    <cellStyle name="20% - Ênfase1 2 3 2 6 6" xfId="13128"/>
    <cellStyle name="20% - Ênfase1 2 3 2 6 7" xfId="23877"/>
    <cellStyle name="20% - Ênfase1 2 3 2 6 8" xfId="26684"/>
    <cellStyle name="20% - Ênfase1 2 3 3" xfId="106"/>
    <cellStyle name="20% - Ênfase1 2 3 4" xfId="107"/>
    <cellStyle name="20% - Ênfase1 2 3 5" xfId="1709"/>
    <cellStyle name="20% - Ênfase1 2 3 6" xfId="1387"/>
    <cellStyle name="20% - Ênfase1 2 3 6 2" xfId="2969"/>
    <cellStyle name="20% - Ênfase1 2 3 6 2 2" xfId="5149"/>
    <cellStyle name="20% - Ênfase1 2 3 6 2 2 2" xfId="9472"/>
    <cellStyle name="20% - Ênfase1 2 3 6 2 2 2 2" xfId="20186"/>
    <cellStyle name="20% - Ênfase1 2 3 6 2 2 2 3" xfId="33743"/>
    <cellStyle name="20% - Ênfase1 2 3 6 2 2 3" xfId="15863"/>
    <cellStyle name="20% - Ênfase1 2 3 6 2 2 4" xfId="29420"/>
    <cellStyle name="20% - Ênfase1 2 3 6 2 3" xfId="7293"/>
    <cellStyle name="20% - Ênfase1 2 3 6 2 3 2" xfId="18007"/>
    <cellStyle name="20% - Ênfase1 2 3 6 2 3 3" xfId="31564"/>
    <cellStyle name="20% - Ênfase1 2 3 6 2 4" xfId="11577"/>
    <cellStyle name="20% - Ênfase1 2 3 6 2 4 2" xfId="22291"/>
    <cellStyle name="20% - Ênfase1 2 3 6 2 4 3" xfId="35848"/>
    <cellStyle name="20% - Ênfase1 2 3 6 2 5" xfId="13684"/>
    <cellStyle name="20% - Ênfase1 2 3 6 2 6" xfId="24433"/>
    <cellStyle name="20% - Ênfase1 2 3 6 2 7" xfId="27241"/>
    <cellStyle name="20% - Ênfase1 2 3 6 3" xfId="4075"/>
    <cellStyle name="20% - Ênfase1 2 3 6 3 2" xfId="8399"/>
    <cellStyle name="20% - Ênfase1 2 3 6 3 2 2" xfId="19113"/>
    <cellStyle name="20% - Ênfase1 2 3 6 3 2 3" xfId="32670"/>
    <cellStyle name="20% - Ênfase1 2 3 6 3 3" xfId="14790"/>
    <cellStyle name="20% - Ênfase1 2 3 6 3 4" xfId="28347"/>
    <cellStyle name="20% - Ênfase1 2 3 6 4" xfId="6220"/>
    <cellStyle name="20% - Ênfase1 2 3 6 4 2" xfId="16934"/>
    <cellStyle name="20% - Ênfase1 2 3 6 4 3" xfId="30491"/>
    <cellStyle name="20% - Ênfase1 2 3 6 5" xfId="10543"/>
    <cellStyle name="20% - Ênfase1 2 3 6 5 2" xfId="21257"/>
    <cellStyle name="20% - Ênfase1 2 3 6 5 3" xfId="34814"/>
    <cellStyle name="20% - Ênfase1 2 3 6 6" xfId="12611"/>
    <cellStyle name="20% - Ênfase1 2 3 6 7" xfId="23360"/>
    <cellStyle name="20% - Ênfase1 2 3 6 8" xfId="26167"/>
    <cellStyle name="20% - Ênfase1 2 3 7" xfId="2406"/>
    <cellStyle name="20% - Ênfase1 2 3 7 2" xfId="3485"/>
    <cellStyle name="20% - Ênfase1 2 3 7 2 2" xfId="5665"/>
    <cellStyle name="20% - Ênfase1 2 3 7 2 2 2" xfId="9988"/>
    <cellStyle name="20% - Ênfase1 2 3 7 2 2 2 2" xfId="20702"/>
    <cellStyle name="20% - Ênfase1 2 3 7 2 2 2 3" xfId="34259"/>
    <cellStyle name="20% - Ênfase1 2 3 7 2 2 3" xfId="16379"/>
    <cellStyle name="20% - Ênfase1 2 3 7 2 2 4" xfId="29936"/>
    <cellStyle name="20% - Ênfase1 2 3 7 2 3" xfId="7809"/>
    <cellStyle name="20% - Ênfase1 2 3 7 2 3 2" xfId="18523"/>
    <cellStyle name="20% - Ênfase1 2 3 7 2 3 3" xfId="32080"/>
    <cellStyle name="20% - Ênfase1 2 3 7 2 4" xfId="12093"/>
    <cellStyle name="20% - Ênfase1 2 3 7 2 4 2" xfId="22807"/>
    <cellStyle name="20% - Ênfase1 2 3 7 2 4 3" xfId="36364"/>
    <cellStyle name="20% - Ênfase1 2 3 7 2 5" xfId="14200"/>
    <cellStyle name="20% - Ênfase1 2 3 7 2 6" xfId="24949"/>
    <cellStyle name="20% - Ênfase1 2 3 7 2 7" xfId="27757"/>
    <cellStyle name="20% - Ênfase1 2 3 7 3" xfId="4591"/>
    <cellStyle name="20% - Ênfase1 2 3 7 3 2" xfId="8915"/>
    <cellStyle name="20% - Ênfase1 2 3 7 3 2 2" xfId="19629"/>
    <cellStyle name="20% - Ênfase1 2 3 7 3 2 3" xfId="33186"/>
    <cellStyle name="20% - Ênfase1 2 3 7 3 3" xfId="15306"/>
    <cellStyle name="20% - Ênfase1 2 3 7 3 4" xfId="28863"/>
    <cellStyle name="20% - Ênfase1 2 3 7 4" xfId="6736"/>
    <cellStyle name="20% - Ênfase1 2 3 7 4 2" xfId="17450"/>
    <cellStyle name="20% - Ênfase1 2 3 7 4 3" xfId="31007"/>
    <cellStyle name="20% - Ênfase1 2 3 7 5" xfId="11059"/>
    <cellStyle name="20% - Ênfase1 2 3 7 5 2" xfId="21773"/>
    <cellStyle name="20% - Ênfase1 2 3 7 5 3" xfId="35330"/>
    <cellStyle name="20% - Ênfase1 2 3 7 6" xfId="13127"/>
    <cellStyle name="20% - Ênfase1 2 3 7 7" xfId="23876"/>
    <cellStyle name="20% - Ênfase1 2 3 7 8" xfId="26683"/>
    <cellStyle name="20% - Ênfase1 2 4" xfId="108"/>
    <cellStyle name="20% - Ênfase1 2 4 2" xfId="109"/>
    <cellStyle name="20% - Ênfase1 2 4 3" xfId="110"/>
    <cellStyle name="20% - Ênfase1 2 4 4" xfId="1711"/>
    <cellStyle name="20% - Ênfase1 2 4 5" xfId="1389"/>
    <cellStyle name="20% - Ênfase1 2 4 5 2" xfId="2971"/>
    <cellStyle name="20% - Ênfase1 2 4 5 2 2" xfId="5151"/>
    <cellStyle name="20% - Ênfase1 2 4 5 2 2 2" xfId="9474"/>
    <cellStyle name="20% - Ênfase1 2 4 5 2 2 2 2" xfId="20188"/>
    <cellStyle name="20% - Ênfase1 2 4 5 2 2 2 3" xfId="33745"/>
    <cellStyle name="20% - Ênfase1 2 4 5 2 2 3" xfId="15865"/>
    <cellStyle name="20% - Ênfase1 2 4 5 2 2 4" xfId="29422"/>
    <cellStyle name="20% - Ênfase1 2 4 5 2 3" xfId="7295"/>
    <cellStyle name="20% - Ênfase1 2 4 5 2 3 2" xfId="18009"/>
    <cellStyle name="20% - Ênfase1 2 4 5 2 3 3" xfId="31566"/>
    <cellStyle name="20% - Ênfase1 2 4 5 2 4" xfId="11579"/>
    <cellStyle name="20% - Ênfase1 2 4 5 2 4 2" xfId="22293"/>
    <cellStyle name="20% - Ênfase1 2 4 5 2 4 3" xfId="35850"/>
    <cellStyle name="20% - Ênfase1 2 4 5 2 5" xfId="13686"/>
    <cellStyle name="20% - Ênfase1 2 4 5 2 6" xfId="24435"/>
    <cellStyle name="20% - Ênfase1 2 4 5 2 7" xfId="27243"/>
    <cellStyle name="20% - Ênfase1 2 4 5 3" xfId="4077"/>
    <cellStyle name="20% - Ênfase1 2 4 5 3 2" xfId="8401"/>
    <cellStyle name="20% - Ênfase1 2 4 5 3 2 2" xfId="19115"/>
    <cellStyle name="20% - Ênfase1 2 4 5 3 2 3" xfId="32672"/>
    <cellStyle name="20% - Ênfase1 2 4 5 3 3" xfId="14792"/>
    <cellStyle name="20% - Ênfase1 2 4 5 3 4" xfId="28349"/>
    <cellStyle name="20% - Ênfase1 2 4 5 4" xfId="6222"/>
    <cellStyle name="20% - Ênfase1 2 4 5 4 2" xfId="16936"/>
    <cellStyle name="20% - Ênfase1 2 4 5 4 3" xfId="30493"/>
    <cellStyle name="20% - Ênfase1 2 4 5 5" xfId="10545"/>
    <cellStyle name="20% - Ênfase1 2 4 5 5 2" xfId="21259"/>
    <cellStyle name="20% - Ênfase1 2 4 5 5 3" xfId="34816"/>
    <cellStyle name="20% - Ênfase1 2 4 5 6" xfId="12613"/>
    <cellStyle name="20% - Ênfase1 2 4 5 7" xfId="23362"/>
    <cellStyle name="20% - Ênfase1 2 4 5 8" xfId="26169"/>
    <cellStyle name="20% - Ênfase1 2 4 6" xfId="2408"/>
    <cellStyle name="20% - Ênfase1 2 4 6 2" xfId="3487"/>
    <cellStyle name="20% - Ênfase1 2 4 6 2 2" xfId="5667"/>
    <cellStyle name="20% - Ênfase1 2 4 6 2 2 2" xfId="9990"/>
    <cellStyle name="20% - Ênfase1 2 4 6 2 2 2 2" xfId="20704"/>
    <cellStyle name="20% - Ênfase1 2 4 6 2 2 2 3" xfId="34261"/>
    <cellStyle name="20% - Ênfase1 2 4 6 2 2 3" xfId="16381"/>
    <cellStyle name="20% - Ênfase1 2 4 6 2 2 4" xfId="29938"/>
    <cellStyle name="20% - Ênfase1 2 4 6 2 3" xfId="7811"/>
    <cellStyle name="20% - Ênfase1 2 4 6 2 3 2" xfId="18525"/>
    <cellStyle name="20% - Ênfase1 2 4 6 2 3 3" xfId="32082"/>
    <cellStyle name="20% - Ênfase1 2 4 6 2 4" xfId="12095"/>
    <cellStyle name="20% - Ênfase1 2 4 6 2 4 2" xfId="22809"/>
    <cellStyle name="20% - Ênfase1 2 4 6 2 4 3" xfId="36366"/>
    <cellStyle name="20% - Ênfase1 2 4 6 2 5" xfId="14202"/>
    <cellStyle name="20% - Ênfase1 2 4 6 2 6" xfId="24951"/>
    <cellStyle name="20% - Ênfase1 2 4 6 2 7" xfId="27759"/>
    <cellStyle name="20% - Ênfase1 2 4 6 3" xfId="4593"/>
    <cellStyle name="20% - Ênfase1 2 4 6 3 2" xfId="8917"/>
    <cellStyle name="20% - Ênfase1 2 4 6 3 2 2" xfId="19631"/>
    <cellStyle name="20% - Ênfase1 2 4 6 3 2 3" xfId="33188"/>
    <cellStyle name="20% - Ênfase1 2 4 6 3 3" xfId="15308"/>
    <cellStyle name="20% - Ênfase1 2 4 6 3 4" xfId="28865"/>
    <cellStyle name="20% - Ênfase1 2 4 6 4" xfId="6738"/>
    <cellStyle name="20% - Ênfase1 2 4 6 4 2" xfId="17452"/>
    <cellStyle name="20% - Ênfase1 2 4 6 4 3" xfId="31009"/>
    <cellStyle name="20% - Ênfase1 2 4 6 5" xfId="11061"/>
    <cellStyle name="20% - Ênfase1 2 4 6 5 2" xfId="21775"/>
    <cellStyle name="20% - Ênfase1 2 4 6 5 3" xfId="35332"/>
    <cellStyle name="20% - Ênfase1 2 4 6 6" xfId="13129"/>
    <cellStyle name="20% - Ênfase1 2 4 6 7" xfId="23878"/>
    <cellStyle name="20% - Ênfase1 2 4 6 8" xfId="26685"/>
    <cellStyle name="20% - Ênfase1 2 5" xfId="111"/>
    <cellStyle name="20% - Ênfase1 2 5 2" xfId="1712"/>
    <cellStyle name="20% - Ênfase1 2 5 3" xfId="1382"/>
    <cellStyle name="20% - Ênfase1 2 5 3 2" xfId="2964"/>
    <cellStyle name="20% - Ênfase1 2 5 3 2 2" xfId="5144"/>
    <cellStyle name="20% - Ênfase1 2 5 3 2 2 2" xfId="9467"/>
    <cellStyle name="20% - Ênfase1 2 5 3 2 2 2 2" xfId="20181"/>
    <cellStyle name="20% - Ênfase1 2 5 3 2 2 2 3" xfId="33738"/>
    <cellStyle name="20% - Ênfase1 2 5 3 2 2 3" xfId="15858"/>
    <cellStyle name="20% - Ênfase1 2 5 3 2 2 4" xfId="29415"/>
    <cellStyle name="20% - Ênfase1 2 5 3 2 3" xfId="7288"/>
    <cellStyle name="20% - Ênfase1 2 5 3 2 3 2" xfId="18002"/>
    <cellStyle name="20% - Ênfase1 2 5 3 2 3 3" xfId="31559"/>
    <cellStyle name="20% - Ênfase1 2 5 3 2 4" xfId="11572"/>
    <cellStyle name="20% - Ênfase1 2 5 3 2 4 2" xfId="22286"/>
    <cellStyle name="20% - Ênfase1 2 5 3 2 4 3" xfId="35843"/>
    <cellStyle name="20% - Ênfase1 2 5 3 2 5" xfId="13679"/>
    <cellStyle name="20% - Ênfase1 2 5 3 2 6" xfId="24428"/>
    <cellStyle name="20% - Ênfase1 2 5 3 2 7" xfId="27236"/>
    <cellStyle name="20% - Ênfase1 2 5 3 3" xfId="4070"/>
    <cellStyle name="20% - Ênfase1 2 5 3 3 2" xfId="8394"/>
    <cellStyle name="20% - Ênfase1 2 5 3 3 2 2" xfId="19108"/>
    <cellStyle name="20% - Ênfase1 2 5 3 3 2 3" xfId="32665"/>
    <cellStyle name="20% - Ênfase1 2 5 3 3 3" xfId="14785"/>
    <cellStyle name="20% - Ênfase1 2 5 3 3 4" xfId="28342"/>
    <cellStyle name="20% - Ênfase1 2 5 3 4" xfId="6215"/>
    <cellStyle name="20% - Ênfase1 2 5 3 4 2" xfId="16929"/>
    <cellStyle name="20% - Ênfase1 2 5 3 4 3" xfId="30486"/>
    <cellStyle name="20% - Ênfase1 2 5 3 5" xfId="10538"/>
    <cellStyle name="20% - Ênfase1 2 5 3 5 2" xfId="21252"/>
    <cellStyle name="20% - Ênfase1 2 5 3 5 3" xfId="34809"/>
    <cellStyle name="20% - Ênfase1 2 5 3 6" xfId="12606"/>
    <cellStyle name="20% - Ênfase1 2 5 3 7" xfId="23355"/>
    <cellStyle name="20% - Ênfase1 2 5 3 8" xfId="26162"/>
    <cellStyle name="20% - Ênfase1 2 5 4" xfId="2401"/>
    <cellStyle name="20% - Ênfase1 2 5 4 2" xfId="3480"/>
    <cellStyle name="20% - Ênfase1 2 5 4 2 2" xfId="5660"/>
    <cellStyle name="20% - Ênfase1 2 5 4 2 2 2" xfId="9983"/>
    <cellStyle name="20% - Ênfase1 2 5 4 2 2 2 2" xfId="20697"/>
    <cellStyle name="20% - Ênfase1 2 5 4 2 2 2 3" xfId="34254"/>
    <cellStyle name="20% - Ênfase1 2 5 4 2 2 3" xfId="16374"/>
    <cellStyle name="20% - Ênfase1 2 5 4 2 2 4" xfId="29931"/>
    <cellStyle name="20% - Ênfase1 2 5 4 2 3" xfId="7804"/>
    <cellStyle name="20% - Ênfase1 2 5 4 2 3 2" xfId="18518"/>
    <cellStyle name="20% - Ênfase1 2 5 4 2 3 3" xfId="32075"/>
    <cellStyle name="20% - Ênfase1 2 5 4 2 4" xfId="12088"/>
    <cellStyle name="20% - Ênfase1 2 5 4 2 4 2" xfId="22802"/>
    <cellStyle name="20% - Ênfase1 2 5 4 2 4 3" xfId="36359"/>
    <cellStyle name="20% - Ênfase1 2 5 4 2 5" xfId="14195"/>
    <cellStyle name="20% - Ênfase1 2 5 4 2 6" xfId="24944"/>
    <cellStyle name="20% - Ênfase1 2 5 4 2 7" xfId="27752"/>
    <cellStyle name="20% - Ênfase1 2 5 4 3" xfId="4586"/>
    <cellStyle name="20% - Ênfase1 2 5 4 3 2" xfId="8910"/>
    <cellStyle name="20% - Ênfase1 2 5 4 3 2 2" xfId="19624"/>
    <cellStyle name="20% - Ênfase1 2 5 4 3 2 3" xfId="33181"/>
    <cellStyle name="20% - Ênfase1 2 5 4 3 3" xfId="15301"/>
    <cellStyle name="20% - Ênfase1 2 5 4 3 4" xfId="28858"/>
    <cellStyle name="20% - Ênfase1 2 5 4 4" xfId="6731"/>
    <cellStyle name="20% - Ênfase1 2 5 4 4 2" xfId="17445"/>
    <cellStyle name="20% - Ênfase1 2 5 4 4 3" xfId="31002"/>
    <cellStyle name="20% - Ênfase1 2 5 4 5" xfId="11054"/>
    <cellStyle name="20% - Ênfase1 2 5 4 5 2" xfId="21768"/>
    <cellStyle name="20% - Ênfase1 2 5 4 5 3" xfId="35325"/>
    <cellStyle name="20% - Ênfase1 2 5 4 6" xfId="13122"/>
    <cellStyle name="20% - Ênfase1 2 5 4 7" xfId="23871"/>
    <cellStyle name="20% - Ênfase1 2 5 4 8" xfId="26678"/>
    <cellStyle name="20% - Ênfase1 2 6" xfId="112"/>
    <cellStyle name="20% - Ênfase1 2 7" xfId="1703"/>
    <cellStyle name="20% - Ênfase1 2 8" xfId="1212"/>
    <cellStyle name="20% - Ênfase1 2 8 2" xfId="2881"/>
    <cellStyle name="20% - Ênfase1 2 8 2 2" xfId="5061"/>
    <cellStyle name="20% - Ênfase1 2 8 2 2 2" xfId="9384"/>
    <cellStyle name="20% - Ênfase1 2 8 2 2 2 2" xfId="20098"/>
    <cellStyle name="20% - Ênfase1 2 8 2 2 2 3" xfId="33655"/>
    <cellStyle name="20% - Ênfase1 2 8 2 2 3" xfId="15775"/>
    <cellStyle name="20% - Ênfase1 2 8 2 2 4" xfId="29332"/>
    <cellStyle name="20% - Ênfase1 2 8 2 3" xfId="7205"/>
    <cellStyle name="20% - Ênfase1 2 8 2 3 2" xfId="17919"/>
    <cellStyle name="20% - Ênfase1 2 8 2 3 3" xfId="31476"/>
    <cellStyle name="20% - Ênfase1 2 8 2 4" xfId="11489"/>
    <cellStyle name="20% - Ênfase1 2 8 2 4 2" xfId="22203"/>
    <cellStyle name="20% - Ênfase1 2 8 2 4 3" xfId="35760"/>
    <cellStyle name="20% - Ênfase1 2 8 2 5" xfId="13596"/>
    <cellStyle name="20% - Ênfase1 2 8 2 6" xfId="24345"/>
    <cellStyle name="20% - Ênfase1 2 8 2 7" xfId="27153"/>
    <cellStyle name="20% - Ênfase1 2 8 3" xfId="3987"/>
    <cellStyle name="20% - Ênfase1 2 8 3 2" xfId="8311"/>
    <cellStyle name="20% - Ênfase1 2 8 3 2 2" xfId="19025"/>
    <cellStyle name="20% - Ênfase1 2 8 3 2 3" xfId="32582"/>
    <cellStyle name="20% - Ênfase1 2 8 3 3" xfId="14702"/>
    <cellStyle name="20% - Ênfase1 2 8 3 4" xfId="28259"/>
    <cellStyle name="20% - Ênfase1 2 8 4" xfId="6132"/>
    <cellStyle name="20% - Ênfase1 2 8 4 2" xfId="16846"/>
    <cellStyle name="20% - Ênfase1 2 8 4 3" xfId="30403"/>
    <cellStyle name="20% - Ênfase1 2 8 5" xfId="10455"/>
    <cellStyle name="20% - Ênfase1 2 8 5 2" xfId="21169"/>
    <cellStyle name="20% - Ênfase1 2 8 5 3" xfId="34726"/>
    <cellStyle name="20% - Ênfase1 2 8 6" xfId="12523"/>
    <cellStyle name="20% - Ênfase1 2 8 7" xfId="23272"/>
    <cellStyle name="20% - Ênfase1 2 8 8" xfId="26079"/>
    <cellStyle name="20% - Ênfase1 2 9" xfId="2221"/>
    <cellStyle name="20% - Ênfase1 2 9 2" xfId="3301"/>
    <cellStyle name="20% - Ênfase1 2 9 2 2" xfId="5481"/>
    <cellStyle name="20% - Ênfase1 2 9 2 2 2" xfId="9804"/>
    <cellStyle name="20% - Ênfase1 2 9 2 2 2 2" xfId="20518"/>
    <cellStyle name="20% - Ênfase1 2 9 2 2 2 3" xfId="34075"/>
    <cellStyle name="20% - Ênfase1 2 9 2 2 3" xfId="16195"/>
    <cellStyle name="20% - Ênfase1 2 9 2 2 4" xfId="29752"/>
    <cellStyle name="20% - Ênfase1 2 9 2 3" xfId="7625"/>
    <cellStyle name="20% - Ênfase1 2 9 2 3 2" xfId="18339"/>
    <cellStyle name="20% - Ênfase1 2 9 2 3 3" xfId="31896"/>
    <cellStyle name="20% - Ênfase1 2 9 2 4" xfId="11909"/>
    <cellStyle name="20% - Ênfase1 2 9 2 4 2" xfId="22623"/>
    <cellStyle name="20% - Ênfase1 2 9 2 4 3" xfId="36180"/>
    <cellStyle name="20% - Ênfase1 2 9 2 5" xfId="14016"/>
    <cellStyle name="20% - Ênfase1 2 9 2 6" xfId="24765"/>
    <cellStyle name="20% - Ênfase1 2 9 2 7" xfId="27573"/>
    <cellStyle name="20% - Ênfase1 2 9 3" xfId="4407"/>
    <cellStyle name="20% - Ênfase1 2 9 3 2" xfId="8731"/>
    <cellStyle name="20% - Ênfase1 2 9 3 2 2" xfId="19445"/>
    <cellStyle name="20% - Ênfase1 2 9 3 2 3" xfId="33002"/>
    <cellStyle name="20% - Ênfase1 2 9 3 3" xfId="15122"/>
    <cellStyle name="20% - Ênfase1 2 9 3 4" xfId="28679"/>
    <cellStyle name="20% - Ênfase1 2 9 4" xfId="6552"/>
    <cellStyle name="20% - Ênfase1 2 9 4 2" xfId="17266"/>
    <cellStyle name="20% - Ênfase1 2 9 4 3" xfId="30823"/>
    <cellStyle name="20% - Ênfase1 2 9 5" xfId="10875"/>
    <cellStyle name="20% - Ênfase1 2 9 5 2" xfId="21589"/>
    <cellStyle name="20% - Ênfase1 2 9 5 3" xfId="35146"/>
    <cellStyle name="20% - Ênfase1 2 9 6" xfId="12943"/>
    <cellStyle name="20% - Ênfase1 2 9 7" xfId="23692"/>
    <cellStyle name="20% - Ênfase1 2 9 8" xfId="26499"/>
    <cellStyle name="20% - Ênfase1 20" xfId="3902"/>
    <cellStyle name="20% - Ênfase1 20 2" xfId="8226"/>
    <cellStyle name="20% - Ênfase1 20 2 2" xfId="18940"/>
    <cellStyle name="20% - Ênfase1 20 2 3" xfId="32497"/>
    <cellStyle name="20% - Ênfase1 20 3" xfId="14617"/>
    <cellStyle name="20% - Ênfase1 20 4" xfId="25370"/>
    <cellStyle name="20% - Ênfase1 20 5" xfId="28174"/>
    <cellStyle name="20% - Ênfase1 21" xfId="6082"/>
    <cellStyle name="20% - Ênfase1 21 2" xfId="16796"/>
    <cellStyle name="20% - Ênfase1 21 3" xfId="30353"/>
    <cellStyle name="20% - Ênfase1 22" xfId="10405"/>
    <cellStyle name="20% - Ênfase1 22 2" xfId="21119"/>
    <cellStyle name="20% - Ênfase1 22 3" xfId="34676"/>
    <cellStyle name="20% - Ênfase1 23" xfId="12473"/>
    <cellStyle name="20% - Ênfase1 24" xfId="23187"/>
    <cellStyle name="20% - Ênfase1 25" xfId="26012"/>
    <cellStyle name="20% - Ênfase1 26" xfId="26029"/>
    <cellStyle name="20% - Ênfase1 3" xfId="113"/>
    <cellStyle name="20% - Ênfase1 3 10" xfId="2319"/>
    <cellStyle name="20% - Ênfase1 3 10 2" xfId="3398"/>
    <cellStyle name="20% - Ênfase1 3 10 2 2" xfId="5578"/>
    <cellStyle name="20% - Ênfase1 3 10 2 2 2" xfId="9901"/>
    <cellStyle name="20% - Ênfase1 3 10 2 2 2 2" xfId="20615"/>
    <cellStyle name="20% - Ênfase1 3 10 2 2 2 3" xfId="34172"/>
    <cellStyle name="20% - Ênfase1 3 10 2 2 3" xfId="16292"/>
    <cellStyle name="20% - Ênfase1 3 10 2 2 4" xfId="29849"/>
    <cellStyle name="20% - Ênfase1 3 10 2 3" xfId="7722"/>
    <cellStyle name="20% - Ênfase1 3 10 2 3 2" xfId="18436"/>
    <cellStyle name="20% - Ênfase1 3 10 2 3 3" xfId="31993"/>
    <cellStyle name="20% - Ênfase1 3 10 2 4" xfId="12006"/>
    <cellStyle name="20% - Ênfase1 3 10 2 4 2" xfId="22720"/>
    <cellStyle name="20% - Ênfase1 3 10 2 4 3" xfId="36277"/>
    <cellStyle name="20% - Ênfase1 3 10 2 5" xfId="14113"/>
    <cellStyle name="20% - Ênfase1 3 10 2 6" xfId="24862"/>
    <cellStyle name="20% - Ênfase1 3 10 2 7" xfId="27670"/>
    <cellStyle name="20% - Ênfase1 3 10 3" xfId="4504"/>
    <cellStyle name="20% - Ênfase1 3 10 3 2" xfId="8828"/>
    <cellStyle name="20% - Ênfase1 3 10 3 2 2" xfId="19542"/>
    <cellStyle name="20% - Ênfase1 3 10 3 2 3" xfId="33099"/>
    <cellStyle name="20% - Ênfase1 3 10 3 3" xfId="15219"/>
    <cellStyle name="20% - Ênfase1 3 10 3 4" xfId="28776"/>
    <cellStyle name="20% - Ênfase1 3 10 4" xfId="6649"/>
    <cellStyle name="20% - Ênfase1 3 10 4 2" xfId="17363"/>
    <cellStyle name="20% - Ênfase1 3 10 4 3" xfId="30920"/>
    <cellStyle name="20% - Ênfase1 3 10 5" xfId="10972"/>
    <cellStyle name="20% - Ênfase1 3 10 5 2" xfId="21686"/>
    <cellStyle name="20% - Ênfase1 3 10 5 3" xfId="35243"/>
    <cellStyle name="20% - Ênfase1 3 10 6" xfId="13040"/>
    <cellStyle name="20% - Ênfase1 3 10 7" xfId="23789"/>
    <cellStyle name="20% - Ênfase1 3 10 8" xfId="26596"/>
    <cellStyle name="20% - Ênfase1 3 11" xfId="2739"/>
    <cellStyle name="20% - Ênfase1 3 11 2" xfId="3818"/>
    <cellStyle name="20% - Ênfase1 3 11 2 2" xfId="5998"/>
    <cellStyle name="20% - Ênfase1 3 11 2 2 2" xfId="10321"/>
    <cellStyle name="20% - Ênfase1 3 11 2 2 2 2" xfId="21035"/>
    <cellStyle name="20% - Ênfase1 3 11 2 2 2 3" xfId="34592"/>
    <cellStyle name="20% - Ênfase1 3 11 2 2 3" xfId="16712"/>
    <cellStyle name="20% - Ênfase1 3 11 2 2 4" xfId="30269"/>
    <cellStyle name="20% - Ênfase1 3 11 2 3" xfId="8142"/>
    <cellStyle name="20% - Ênfase1 3 11 2 3 2" xfId="18856"/>
    <cellStyle name="20% - Ênfase1 3 11 2 3 3" xfId="32413"/>
    <cellStyle name="20% - Ênfase1 3 11 2 4" xfId="12426"/>
    <cellStyle name="20% - Ênfase1 3 11 2 4 2" xfId="23140"/>
    <cellStyle name="20% - Ênfase1 3 11 2 4 3" xfId="36697"/>
    <cellStyle name="20% - Ênfase1 3 11 2 5" xfId="14533"/>
    <cellStyle name="20% - Ênfase1 3 11 2 6" xfId="25282"/>
    <cellStyle name="20% - Ênfase1 3 11 2 7" xfId="28090"/>
    <cellStyle name="20% - Ênfase1 3 11 3" xfId="4924"/>
    <cellStyle name="20% - Ênfase1 3 11 3 2" xfId="9248"/>
    <cellStyle name="20% - Ênfase1 3 11 3 2 2" xfId="19962"/>
    <cellStyle name="20% - Ênfase1 3 11 3 2 3" xfId="33519"/>
    <cellStyle name="20% - Ênfase1 3 11 3 3" xfId="15639"/>
    <cellStyle name="20% - Ênfase1 3 11 3 4" xfId="29196"/>
    <cellStyle name="20% - Ênfase1 3 11 4" xfId="7069"/>
    <cellStyle name="20% - Ênfase1 3 11 4 2" xfId="17783"/>
    <cellStyle name="20% - Ênfase1 3 11 4 3" xfId="31340"/>
    <cellStyle name="20% - Ênfase1 3 11 5" xfId="11392"/>
    <cellStyle name="20% - Ênfase1 3 11 5 2" xfId="22106"/>
    <cellStyle name="20% - Ênfase1 3 11 5 3" xfId="35663"/>
    <cellStyle name="20% - Ênfase1 3 11 6" xfId="13460"/>
    <cellStyle name="20% - Ênfase1 3 11 7" xfId="24209"/>
    <cellStyle name="20% - Ênfase1 3 11 8" xfId="27016"/>
    <cellStyle name="20% - Ênfase1 3 12" xfId="36756"/>
    <cellStyle name="20% - Ênfase1 3 2" xfId="114"/>
    <cellStyle name="20% - Ênfase1 3 2 2" xfId="115"/>
    <cellStyle name="20% - Ênfase1 3 2 2 2" xfId="116"/>
    <cellStyle name="20% - Ênfase1 3 2 2 3" xfId="117"/>
    <cellStyle name="20% - Ênfase1 3 2 2 4" xfId="1715"/>
    <cellStyle name="20% - Ênfase1 3 2 2 5" xfId="1392"/>
    <cellStyle name="20% - Ênfase1 3 2 2 5 2" xfId="2974"/>
    <cellStyle name="20% - Ênfase1 3 2 2 5 2 2" xfId="5154"/>
    <cellStyle name="20% - Ênfase1 3 2 2 5 2 2 2" xfId="9477"/>
    <cellStyle name="20% - Ênfase1 3 2 2 5 2 2 2 2" xfId="20191"/>
    <cellStyle name="20% - Ênfase1 3 2 2 5 2 2 2 3" xfId="33748"/>
    <cellStyle name="20% - Ênfase1 3 2 2 5 2 2 3" xfId="15868"/>
    <cellStyle name="20% - Ênfase1 3 2 2 5 2 2 4" xfId="29425"/>
    <cellStyle name="20% - Ênfase1 3 2 2 5 2 3" xfId="7298"/>
    <cellStyle name="20% - Ênfase1 3 2 2 5 2 3 2" xfId="18012"/>
    <cellStyle name="20% - Ênfase1 3 2 2 5 2 3 3" xfId="31569"/>
    <cellStyle name="20% - Ênfase1 3 2 2 5 2 4" xfId="11582"/>
    <cellStyle name="20% - Ênfase1 3 2 2 5 2 4 2" xfId="22296"/>
    <cellStyle name="20% - Ênfase1 3 2 2 5 2 4 3" xfId="35853"/>
    <cellStyle name="20% - Ênfase1 3 2 2 5 2 5" xfId="13689"/>
    <cellStyle name="20% - Ênfase1 3 2 2 5 2 6" xfId="24438"/>
    <cellStyle name="20% - Ênfase1 3 2 2 5 2 7" xfId="27246"/>
    <cellStyle name="20% - Ênfase1 3 2 2 5 3" xfId="4080"/>
    <cellStyle name="20% - Ênfase1 3 2 2 5 3 2" xfId="8404"/>
    <cellStyle name="20% - Ênfase1 3 2 2 5 3 2 2" xfId="19118"/>
    <cellStyle name="20% - Ênfase1 3 2 2 5 3 2 3" xfId="32675"/>
    <cellStyle name="20% - Ênfase1 3 2 2 5 3 3" xfId="14795"/>
    <cellStyle name="20% - Ênfase1 3 2 2 5 3 4" xfId="28352"/>
    <cellStyle name="20% - Ênfase1 3 2 2 5 4" xfId="6225"/>
    <cellStyle name="20% - Ênfase1 3 2 2 5 4 2" xfId="16939"/>
    <cellStyle name="20% - Ênfase1 3 2 2 5 4 3" xfId="30496"/>
    <cellStyle name="20% - Ênfase1 3 2 2 5 5" xfId="10548"/>
    <cellStyle name="20% - Ênfase1 3 2 2 5 5 2" xfId="21262"/>
    <cellStyle name="20% - Ênfase1 3 2 2 5 5 3" xfId="34819"/>
    <cellStyle name="20% - Ênfase1 3 2 2 5 6" xfId="12616"/>
    <cellStyle name="20% - Ênfase1 3 2 2 5 7" xfId="23365"/>
    <cellStyle name="20% - Ênfase1 3 2 2 5 8" xfId="26172"/>
    <cellStyle name="20% - Ênfase1 3 2 2 6" xfId="2411"/>
    <cellStyle name="20% - Ênfase1 3 2 2 6 2" xfId="3490"/>
    <cellStyle name="20% - Ênfase1 3 2 2 6 2 2" xfId="5670"/>
    <cellStyle name="20% - Ênfase1 3 2 2 6 2 2 2" xfId="9993"/>
    <cellStyle name="20% - Ênfase1 3 2 2 6 2 2 2 2" xfId="20707"/>
    <cellStyle name="20% - Ênfase1 3 2 2 6 2 2 2 3" xfId="34264"/>
    <cellStyle name="20% - Ênfase1 3 2 2 6 2 2 3" xfId="16384"/>
    <cellStyle name="20% - Ênfase1 3 2 2 6 2 2 4" xfId="29941"/>
    <cellStyle name="20% - Ênfase1 3 2 2 6 2 3" xfId="7814"/>
    <cellStyle name="20% - Ênfase1 3 2 2 6 2 3 2" xfId="18528"/>
    <cellStyle name="20% - Ênfase1 3 2 2 6 2 3 3" xfId="32085"/>
    <cellStyle name="20% - Ênfase1 3 2 2 6 2 4" xfId="12098"/>
    <cellStyle name="20% - Ênfase1 3 2 2 6 2 4 2" xfId="22812"/>
    <cellStyle name="20% - Ênfase1 3 2 2 6 2 4 3" xfId="36369"/>
    <cellStyle name="20% - Ênfase1 3 2 2 6 2 5" xfId="14205"/>
    <cellStyle name="20% - Ênfase1 3 2 2 6 2 6" xfId="24954"/>
    <cellStyle name="20% - Ênfase1 3 2 2 6 2 7" xfId="27762"/>
    <cellStyle name="20% - Ênfase1 3 2 2 6 3" xfId="4596"/>
    <cellStyle name="20% - Ênfase1 3 2 2 6 3 2" xfId="8920"/>
    <cellStyle name="20% - Ênfase1 3 2 2 6 3 2 2" xfId="19634"/>
    <cellStyle name="20% - Ênfase1 3 2 2 6 3 2 3" xfId="33191"/>
    <cellStyle name="20% - Ênfase1 3 2 2 6 3 3" xfId="15311"/>
    <cellStyle name="20% - Ênfase1 3 2 2 6 3 4" xfId="28868"/>
    <cellStyle name="20% - Ênfase1 3 2 2 6 4" xfId="6741"/>
    <cellStyle name="20% - Ênfase1 3 2 2 6 4 2" xfId="17455"/>
    <cellStyle name="20% - Ênfase1 3 2 2 6 4 3" xfId="31012"/>
    <cellStyle name="20% - Ênfase1 3 2 2 6 5" xfId="11064"/>
    <cellStyle name="20% - Ênfase1 3 2 2 6 5 2" xfId="21778"/>
    <cellStyle name="20% - Ênfase1 3 2 2 6 5 3" xfId="35335"/>
    <cellStyle name="20% - Ênfase1 3 2 2 6 6" xfId="13132"/>
    <cellStyle name="20% - Ênfase1 3 2 2 6 7" xfId="23881"/>
    <cellStyle name="20% - Ênfase1 3 2 2 6 8" xfId="26688"/>
    <cellStyle name="20% - Ênfase1 3 2 3" xfId="118"/>
    <cellStyle name="20% - Ênfase1 3 2 3 2" xfId="1716"/>
    <cellStyle name="20% - Ênfase1 3 2 3 3" xfId="1391"/>
    <cellStyle name="20% - Ênfase1 3 2 3 3 2" xfId="2973"/>
    <cellStyle name="20% - Ênfase1 3 2 3 3 2 2" xfId="5153"/>
    <cellStyle name="20% - Ênfase1 3 2 3 3 2 2 2" xfId="9476"/>
    <cellStyle name="20% - Ênfase1 3 2 3 3 2 2 2 2" xfId="20190"/>
    <cellStyle name="20% - Ênfase1 3 2 3 3 2 2 2 3" xfId="33747"/>
    <cellStyle name="20% - Ênfase1 3 2 3 3 2 2 3" xfId="15867"/>
    <cellStyle name="20% - Ênfase1 3 2 3 3 2 2 4" xfId="29424"/>
    <cellStyle name="20% - Ênfase1 3 2 3 3 2 3" xfId="7297"/>
    <cellStyle name="20% - Ênfase1 3 2 3 3 2 3 2" xfId="18011"/>
    <cellStyle name="20% - Ênfase1 3 2 3 3 2 3 3" xfId="31568"/>
    <cellStyle name="20% - Ênfase1 3 2 3 3 2 4" xfId="11581"/>
    <cellStyle name="20% - Ênfase1 3 2 3 3 2 4 2" xfId="22295"/>
    <cellStyle name="20% - Ênfase1 3 2 3 3 2 4 3" xfId="35852"/>
    <cellStyle name="20% - Ênfase1 3 2 3 3 2 5" xfId="13688"/>
    <cellStyle name="20% - Ênfase1 3 2 3 3 2 6" xfId="24437"/>
    <cellStyle name="20% - Ênfase1 3 2 3 3 2 7" xfId="27245"/>
    <cellStyle name="20% - Ênfase1 3 2 3 3 3" xfId="4079"/>
    <cellStyle name="20% - Ênfase1 3 2 3 3 3 2" xfId="8403"/>
    <cellStyle name="20% - Ênfase1 3 2 3 3 3 2 2" xfId="19117"/>
    <cellStyle name="20% - Ênfase1 3 2 3 3 3 2 3" xfId="32674"/>
    <cellStyle name="20% - Ênfase1 3 2 3 3 3 3" xfId="14794"/>
    <cellStyle name="20% - Ênfase1 3 2 3 3 3 4" xfId="28351"/>
    <cellStyle name="20% - Ênfase1 3 2 3 3 4" xfId="6224"/>
    <cellStyle name="20% - Ênfase1 3 2 3 3 4 2" xfId="16938"/>
    <cellStyle name="20% - Ênfase1 3 2 3 3 4 3" xfId="30495"/>
    <cellStyle name="20% - Ênfase1 3 2 3 3 5" xfId="10547"/>
    <cellStyle name="20% - Ênfase1 3 2 3 3 5 2" xfId="21261"/>
    <cellStyle name="20% - Ênfase1 3 2 3 3 5 3" xfId="34818"/>
    <cellStyle name="20% - Ênfase1 3 2 3 3 6" xfId="12615"/>
    <cellStyle name="20% - Ênfase1 3 2 3 3 7" xfId="23364"/>
    <cellStyle name="20% - Ênfase1 3 2 3 3 8" xfId="26171"/>
    <cellStyle name="20% - Ênfase1 3 2 3 4" xfId="2410"/>
    <cellStyle name="20% - Ênfase1 3 2 3 4 2" xfId="3489"/>
    <cellStyle name="20% - Ênfase1 3 2 3 4 2 2" xfId="5669"/>
    <cellStyle name="20% - Ênfase1 3 2 3 4 2 2 2" xfId="9992"/>
    <cellStyle name="20% - Ênfase1 3 2 3 4 2 2 2 2" xfId="20706"/>
    <cellStyle name="20% - Ênfase1 3 2 3 4 2 2 2 3" xfId="34263"/>
    <cellStyle name="20% - Ênfase1 3 2 3 4 2 2 3" xfId="16383"/>
    <cellStyle name="20% - Ênfase1 3 2 3 4 2 2 4" xfId="29940"/>
    <cellStyle name="20% - Ênfase1 3 2 3 4 2 3" xfId="7813"/>
    <cellStyle name="20% - Ênfase1 3 2 3 4 2 3 2" xfId="18527"/>
    <cellStyle name="20% - Ênfase1 3 2 3 4 2 3 3" xfId="32084"/>
    <cellStyle name="20% - Ênfase1 3 2 3 4 2 4" xfId="12097"/>
    <cellStyle name="20% - Ênfase1 3 2 3 4 2 4 2" xfId="22811"/>
    <cellStyle name="20% - Ênfase1 3 2 3 4 2 4 3" xfId="36368"/>
    <cellStyle name="20% - Ênfase1 3 2 3 4 2 5" xfId="14204"/>
    <cellStyle name="20% - Ênfase1 3 2 3 4 2 6" xfId="24953"/>
    <cellStyle name="20% - Ênfase1 3 2 3 4 2 7" xfId="27761"/>
    <cellStyle name="20% - Ênfase1 3 2 3 4 3" xfId="4595"/>
    <cellStyle name="20% - Ênfase1 3 2 3 4 3 2" xfId="8919"/>
    <cellStyle name="20% - Ênfase1 3 2 3 4 3 2 2" xfId="19633"/>
    <cellStyle name="20% - Ênfase1 3 2 3 4 3 2 3" xfId="33190"/>
    <cellStyle name="20% - Ênfase1 3 2 3 4 3 3" xfId="15310"/>
    <cellStyle name="20% - Ênfase1 3 2 3 4 3 4" xfId="28867"/>
    <cellStyle name="20% - Ênfase1 3 2 3 4 4" xfId="6740"/>
    <cellStyle name="20% - Ênfase1 3 2 3 4 4 2" xfId="17454"/>
    <cellStyle name="20% - Ênfase1 3 2 3 4 4 3" xfId="31011"/>
    <cellStyle name="20% - Ênfase1 3 2 3 4 5" xfId="11063"/>
    <cellStyle name="20% - Ênfase1 3 2 3 4 5 2" xfId="21777"/>
    <cellStyle name="20% - Ênfase1 3 2 3 4 5 3" xfId="35334"/>
    <cellStyle name="20% - Ênfase1 3 2 3 4 6" xfId="13131"/>
    <cellStyle name="20% - Ênfase1 3 2 3 4 7" xfId="23880"/>
    <cellStyle name="20% - Ênfase1 3 2 3 4 8" xfId="26687"/>
    <cellStyle name="20% - Ênfase1 3 2 4" xfId="119"/>
    <cellStyle name="20% - Ênfase1 3 2 5" xfId="1714"/>
    <cellStyle name="20% - Ênfase1 3 2 6" xfId="1325"/>
    <cellStyle name="20% - Ênfase1 3 2 6 2" xfId="2916"/>
    <cellStyle name="20% - Ênfase1 3 2 6 2 2" xfId="5096"/>
    <cellStyle name="20% - Ênfase1 3 2 6 2 2 2" xfId="9419"/>
    <cellStyle name="20% - Ênfase1 3 2 6 2 2 2 2" xfId="20133"/>
    <cellStyle name="20% - Ênfase1 3 2 6 2 2 2 3" xfId="33690"/>
    <cellStyle name="20% - Ênfase1 3 2 6 2 2 3" xfId="15810"/>
    <cellStyle name="20% - Ênfase1 3 2 6 2 2 4" xfId="29367"/>
    <cellStyle name="20% - Ênfase1 3 2 6 2 3" xfId="7240"/>
    <cellStyle name="20% - Ênfase1 3 2 6 2 3 2" xfId="17954"/>
    <cellStyle name="20% - Ênfase1 3 2 6 2 3 3" xfId="31511"/>
    <cellStyle name="20% - Ênfase1 3 2 6 2 4" xfId="11524"/>
    <cellStyle name="20% - Ênfase1 3 2 6 2 4 2" xfId="22238"/>
    <cellStyle name="20% - Ênfase1 3 2 6 2 4 3" xfId="35795"/>
    <cellStyle name="20% - Ênfase1 3 2 6 2 5" xfId="13631"/>
    <cellStyle name="20% - Ênfase1 3 2 6 2 6" xfId="24380"/>
    <cellStyle name="20% - Ênfase1 3 2 6 2 7" xfId="27188"/>
    <cellStyle name="20% - Ênfase1 3 2 6 3" xfId="4022"/>
    <cellStyle name="20% - Ênfase1 3 2 6 3 2" xfId="8346"/>
    <cellStyle name="20% - Ênfase1 3 2 6 3 2 2" xfId="19060"/>
    <cellStyle name="20% - Ênfase1 3 2 6 3 2 3" xfId="32617"/>
    <cellStyle name="20% - Ênfase1 3 2 6 3 3" xfId="14737"/>
    <cellStyle name="20% - Ênfase1 3 2 6 3 4" xfId="28294"/>
    <cellStyle name="20% - Ênfase1 3 2 6 4" xfId="6167"/>
    <cellStyle name="20% - Ênfase1 3 2 6 4 2" xfId="16881"/>
    <cellStyle name="20% - Ênfase1 3 2 6 4 3" xfId="30438"/>
    <cellStyle name="20% - Ênfase1 3 2 6 5" xfId="10490"/>
    <cellStyle name="20% - Ênfase1 3 2 6 5 2" xfId="21204"/>
    <cellStyle name="20% - Ênfase1 3 2 6 5 3" xfId="34761"/>
    <cellStyle name="20% - Ênfase1 3 2 6 6" xfId="12558"/>
    <cellStyle name="20% - Ênfase1 3 2 6 7" xfId="23307"/>
    <cellStyle name="20% - Ênfase1 3 2 6 8" xfId="26114"/>
    <cellStyle name="20% - Ênfase1 3 2 7" xfId="2353"/>
    <cellStyle name="20% - Ênfase1 3 2 7 2" xfId="3432"/>
    <cellStyle name="20% - Ênfase1 3 2 7 2 2" xfId="5612"/>
    <cellStyle name="20% - Ênfase1 3 2 7 2 2 2" xfId="9935"/>
    <cellStyle name="20% - Ênfase1 3 2 7 2 2 2 2" xfId="20649"/>
    <cellStyle name="20% - Ênfase1 3 2 7 2 2 2 3" xfId="34206"/>
    <cellStyle name="20% - Ênfase1 3 2 7 2 2 3" xfId="16326"/>
    <cellStyle name="20% - Ênfase1 3 2 7 2 2 4" xfId="29883"/>
    <cellStyle name="20% - Ênfase1 3 2 7 2 3" xfId="7756"/>
    <cellStyle name="20% - Ênfase1 3 2 7 2 3 2" xfId="18470"/>
    <cellStyle name="20% - Ênfase1 3 2 7 2 3 3" xfId="32027"/>
    <cellStyle name="20% - Ênfase1 3 2 7 2 4" xfId="12040"/>
    <cellStyle name="20% - Ênfase1 3 2 7 2 4 2" xfId="22754"/>
    <cellStyle name="20% - Ênfase1 3 2 7 2 4 3" xfId="36311"/>
    <cellStyle name="20% - Ênfase1 3 2 7 2 5" xfId="14147"/>
    <cellStyle name="20% - Ênfase1 3 2 7 2 6" xfId="24896"/>
    <cellStyle name="20% - Ênfase1 3 2 7 2 7" xfId="27704"/>
    <cellStyle name="20% - Ênfase1 3 2 7 3" xfId="4538"/>
    <cellStyle name="20% - Ênfase1 3 2 7 3 2" xfId="8862"/>
    <cellStyle name="20% - Ênfase1 3 2 7 3 2 2" xfId="19576"/>
    <cellStyle name="20% - Ênfase1 3 2 7 3 2 3" xfId="33133"/>
    <cellStyle name="20% - Ênfase1 3 2 7 3 3" xfId="15253"/>
    <cellStyle name="20% - Ênfase1 3 2 7 3 4" xfId="28810"/>
    <cellStyle name="20% - Ênfase1 3 2 7 4" xfId="6683"/>
    <cellStyle name="20% - Ênfase1 3 2 7 4 2" xfId="17397"/>
    <cellStyle name="20% - Ênfase1 3 2 7 4 3" xfId="30954"/>
    <cellStyle name="20% - Ênfase1 3 2 7 5" xfId="11006"/>
    <cellStyle name="20% - Ênfase1 3 2 7 5 2" xfId="21720"/>
    <cellStyle name="20% - Ênfase1 3 2 7 5 3" xfId="35277"/>
    <cellStyle name="20% - Ênfase1 3 2 7 6" xfId="13074"/>
    <cellStyle name="20% - Ênfase1 3 2 7 7" xfId="23823"/>
    <cellStyle name="20% - Ênfase1 3 2 7 8" xfId="26630"/>
    <cellStyle name="20% - Ênfase1 3 3" xfId="120"/>
    <cellStyle name="20% - Ênfase1 3 3 2" xfId="121"/>
    <cellStyle name="20% - Ênfase1 3 3 2 2" xfId="122"/>
    <cellStyle name="20% - Ênfase1 3 3 2 3" xfId="123"/>
    <cellStyle name="20% - Ênfase1 3 3 2 4" xfId="1718"/>
    <cellStyle name="20% - Ênfase1 3 3 2 5" xfId="1394"/>
    <cellStyle name="20% - Ênfase1 3 3 2 5 2" xfId="2976"/>
    <cellStyle name="20% - Ênfase1 3 3 2 5 2 2" xfId="5156"/>
    <cellStyle name="20% - Ênfase1 3 3 2 5 2 2 2" xfId="9479"/>
    <cellStyle name="20% - Ênfase1 3 3 2 5 2 2 2 2" xfId="20193"/>
    <cellStyle name="20% - Ênfase1 3 3 2 5 2 2 2 3" xfId="33750"/>
    <cellStyle name="20% - Ênfase1 3 3 2 5 2 2 3" xfId="15870"/>
    <cellStyle name="20% - Ênfase1 3 3 2 5 2 2 4" xfId="29427"/>
    <cellStyle name="20% - Ênfase1 3 3 2 5 2 3" xfId="7300"/>
    <cellStyle name="20% - Ênfase1 3 3 2 5 2 3 2" xfId="18014"/>
    <cellStyle name="20% - Ênfase1 3 3 2 5 2 3 3" xfId="31571"/>
    <cellStyle name="20% - Ênfase1 3 3 2 5 2 4" xfId="11584"/>
    <cellStyle name="20% - Ênfase1 3 3 2 5 2 4 2" xfId="22298"/>
    <cellStyle name="20% - Ênfase1 3 3 2 5 2 4 3" xfId="35855"/>
    <cellStyle name="20% - Ênfase1 3 3 2 5 2 5" xfId="13691"/>
    <cellStyle name="20% - Ênfase1 3 3 2 5 2 6" xfId="24440"/>
    <cellStyle name="20% - Ênfase1 3 3 2 5 2 7" xfId="27248"/>
    <cellStyle name="20% - Ênfase1 3 3 2 5 3" xfId="4082"/>
    <cellStyle name="20% - Ênfase1 3 3 2 5 3 2" xfId="8406"/>
    <cellStyle name="20% - Ênfase1 3 3 2 5 3 2 2" xfId="19120"/>
    <cellStyle name="20% - Ênfase1 3 3 2 5 3 2 3" xfId="32677"/>
    <cellStyle name="20% - Ênfase1 3 3 2 5 3 3" xfId="14797"/>
    <cellStyle name="20% - Ênfase1 3 3 2 5 3 4" xfId="28354"/>
    <cellStyle name="20% - Ênfase1 3 3 2 5 4" xfId="6227"/>
    <cellStyle name="20% - Ênfase1 3 3 2 5 4 2" xfId="16941"/>
    <cellStyle name="20% - Ênfase1 3 3 2 5 4 3" xfId="30498"/>
    <cellStyle name="20% - Ênfase1 3 3 2 5 5" xfId="10550"/>
    <cellStyle name="20% - Ênfase1 3 3 2 5 5 2" xfId="21264"/>
    <cellStyle name="20% - Ênfase1 3 3 2 5 5 3" xfId="34821"/>
    <cellStyle name="20% - Ênfase1 3 3 2 5 6" xfId="12618"/>
    <cellStyle name="20% - Ênfase1 3 3 2 5 7" xfId="23367"/>
    <cellStyle name="20% - Ênfase1 3 3 2 5 8" xfId="26174"/>
    <cellStyle name="20% - Ênfase1 3 3 2 6" xfId="2413"/>
    <cellStyle name="20% - Ênfase1 3 3 2 6 2" xfId="3492"/>
    <cellStyle name="20% - Ênfase1 3 3 2 6 2 2" xfId="5672"/>
    <cellStyle name="20% - Ênfase1 3 3 2 6 2 2 2" xfId="9995"/>
    <cellStyle name="20% - Ênfase1 3 3 2 6 2 2 2 2" xfId="20709"/>
    <cellStyle name="20% - Ênfase1 3 3 2 6 2 2 2 3" xfId="34266"/>
    <cellStyle name="20% - Ênfase1 3 3 2 6 2 2 3" xfId="16386"/>
    <cellStyle name="20% - Ênfase1 3 3 2 6 2 2 4" xfId="29943"/>
    <cellStyle name="20% - Ênfase1 3 3 2 6 2 3" xfId="7816"/>
    <cellStyle name="20% - Ênfase1 3 3 2 6 2 3 2" xfId="18530"/>
    <cellStyle name="20% - Ênfase1 3 3 2 6 2 3 3" xfId="32087"/>
    <cellStyle name="20% - Ênfase1 3 3 2 6 2 4" xfId="12100"/>
    <cellStyle name="20% - Ênfase1 3 3 2 6 2 4 2" xfId="22814"/>
    <cellStyle name="20% - Ênfase1 3 3 2 6 2 4 3" xfId="36371"/>
    <cellStyle name="20% - Ênfase1 3 3 2 6 2 5" xfId="14207"/>
    <cellStyle name="20% - Ênfase1 3 3 2 6 2 6" xfId="24956"/>
    <cellStyle name="20% - Ênfase1 3 3 2 6 2 7" xfId="27764"/>
    <cellStyle name="20% - Ênfase1 3 3 2 6 3" xfId="4598"/>
    <cellStyle name="20% - Ênfase1 3 3 2 6 3 2" xfId="8922"/>
    <cellStyle name="20% - Ênfase1 3 3 2 6 3 2 2" xfId="19636"/>
    <cellStyle name="20% - Ênfase1 3 3 2 6 3 2 3" xfId="33193"/>
    <cellStyle name="20% - Ênfase1 3 3 2 6 3 3" xfId="15313"/>
    <cellStyle name="20% - Ênfase1 3 3 2 6 3 4" xfId="28870"/>
    <cellStyle name="20% - Ênfase1 3 3 2 6 4" xfId="6743"/>
    <cellStyle name="20% - Ênfase1 3 3 2 6 4 2" xfId="17457"/>
    <cellStyle name="20% - Ênfase1 3 3 2 6 4 3" xfId="31014"/>
    <cellStyle name="20% - Ênfase1 3 3 2 6 5" xfId="11066"/>
    <cellStyle name="20% - Ênfase1 3 3 2 6 5 2" xfId="21780"/>
    <cellStyle name="20% - Ênfase1 3 3 2 6 5 3" xfId="35337"/>
    <cellStyle name="20% - Ênfase1 3 3 2 6 6" xfId="13134"/>
    <cellStyle name="20% - Ênfase1 3 3 2 6 7" xfId="23883"/>
    <cellStyle name="20% - Ênfase1 3 3 2 6 8" xfId="26690"/>
    <cellStyle name="20% - Ênfase1 3 3 3" xfId="124"/>
    <cellStyle name="20% - Ênfase1 3 3 4" xfId="125"/>
    <cellStyle name="20% - Ênfase1 3 3 5" xfId="1717"/>
    <cellStyle name="20% - Ênfase1 3 3 6" xfId="1393"/>
    <cellStyle name="20% - Ênfase1 3 3 6 2" xfId="2975"/>
    <cellStyle name="20% - Ênfase1 3 3 6 2 2" xfId="5155"/>
    <cellStyle name="20% - Ênfase1 3 3 6 2 2 2" xfId="9478"/>
    <cellStyle name="20% - Ênfase1 3 3 6 2 2 2 2" xfId="20192"/>
    <cellStyle name="20% - Ênfase1 3 3 6 2 2 2 3" xfId="33749"/>
    <cellStyle name="20% - Ênfase1 3 3 6 2 2 3" xfId="15869"/>
    <cellStyle name="20% - Ênfase1 3 3 6 2 2 4" xfId="29426"/>
    <cellStyle name="20% - Ênfase1 3 3 6 2 3" xfId="7299"/>
    <cellStyle name="20% - Ênfase1 3 3 6 2 3 2" xfId="18013"/>
    <cellStyle name="20% - Ênfase1 3 3 6 2 3 3" xfId="31570"/>
    <cellStyle name="20% - Ênfase1 3 3 6 2 4" xfId="11583"/>
    <cellStyle name="20% - Ênfase1 3 3 6 2 4 2" xfId="22297"/>
    <cellStyle name="20% - Ênfase1 3 3 6 2 4 3" xfId="35854"/>
    <cellStyle name="20% - Ênfase1 3 3 6 2 5" xfId="13690"/>
    <cellStyle name="20% - Ênfase1 3 3 6 2 6" xfId="24439"/>
    <cellStyle name="20% - Ênfase1 3 3 6 2 7" xfId="27247"/>
    <cellStyle name="20% - Ênfase1 3 3 6 3" xfId="4081"/>
    <cellStyle name="20% - Ênfase1 3 3 6 3 2" xfId="8405"/>
    <cellStyle name="20% - Ênfase1 3 3 6 3 2 2" xfId="19119"/>
    <cellStyle name="20% - Ênfase1 3 3 6 3 2 3" xfId="32676"/>
    <cellStyle name="20% - Ênfase1 3 3 6 3 3" xfId="14796"/>
    <cellStyle name="20% - Ênfase1 3 3 6 3 4" xfId="28353"/>
    <cellStyle name="20% - Ênfase1 3 3 6 4" xfId="6226"/>
    <cellStyle name="20% - Ênfase1 3 3 6 4 2" xfId="16940"/>
    <cellStyle name="20% - Ênfase1 3 3 6 4 3" xfId="30497"/>
    <cellStyle name="20% - Ênfase1 3 3 6 5" xfId="10549"/>
    <cellStyle name="20% - Ênfase1 3 3 6 5 2" xfId="21263"/>
    <cellStyle name="20% - Ênfase1 3 3 6 5 3" xfId="34820"/>
    <cellStyle name="20% - Ênfase1 3 3 6 6" xfId="12617"/>
    <cellStyle name="20% - Ênfase1 3 3 6 7" xfId="23366"/>
    <cellStyle name="20% - Ênfase1 3 3 6 8" xfId="26173"/>
    <cellStyle name="20% - Ênfase1 3 3 7" xfId="2412"/>
    <cellStyle name="20% - Ênfase1 3 3 7 2" xfId="3491"/>
    <cellStyle name="20% - Ênfase1 3 3 7 2 2" xfId="5671"/>
    <cellStyle name="20% - Ênfase1 3 3 7 2 2 2" xfId="9994"/>
    <cellStyle name="20% - Ênfase1 3 3 7 2 2 2 2" xfId="20708"/>
    <cellStyle name="20% - Ênfase1 3 3 7 2 2 2 3" xfId="34265"/>
    <cellStyle name="20% - Ênfase1 3 3 7 2 2 3" xfId="16385"/>
    <cellStyle name="20% - Ênfase1 3 3 7 2 2 4" xfId="29942"/>
    <cellStyle name="20% - Ênfase1 3 3 7 2 3" xfId="7815"/>
    <cellStyle name="20% - Ênfase1 3 3 7 2 3 2" xfId="18529"/>
    <cellStyle name="20% - Ênfase1 3 3 7 2 3 3" xfId="32086"/>
    <cellStyle name="20% - Ênfase1 3 3 7 2 4" xfId="12099"/>
    <cellStyle name="20% - Ênfase1 3 3 7 2 4 2" xfId="22813"/>
    <cellStyle name="20% - Ênfase1 3 3 7 2 4 3" xfId="36370"/>
    <cellStyle name="20% - Ênfase1 3 3 7 2 5" xfId="14206"/>
    <cellStyle name="20% - Ênfase1 3 3 7 2 6" xfId="24955"/>
    <cellStyle name="20% - Ênfase1 3 3 7 2 7" xfId="27763"/>
    <cellStyle name="20% - Ênfase1 3 3 7 3" xfId="4597"/>
    <cellStyle name="20% - Ênfase1 3 3 7 3 2" xfId="8921"/>
    <cellStyle name="20% - Ênfase1 3 3 7 3 2 2" xfId="19635"/>
    <cellStyle name="20% - Ênfase1 3 3 7 3 2 3" xfId="33192"/>
    <cellStyle name="20% - Ênfase1 3 3 7 3 3" xfId="15312"/>
    <cellStyle name="20% - Ênfase1 3 3 7 3 4" xfId="28869"/>
    <cellStyle name="20% - Ênfase1 3 3 7 4" xfId="6742"/>
    <cellStyle name="20% - Ênfase1 3 3 7 4 2" xfId="17456"/>
    <cellStyle name="20% - Ênfase1 3 3 7 4 3" xfId="31013"/>
    <cellStyle name="20% - Ênfase1 3 3 7 5" xfId="11065"/>
    <cellStyle name="20% - Ênfase1 3 3 7 5 2" xfId="21779"/>
    <cellStyle name="20% - Ênfase1 3 3 7 5 3" xfId="35336"/>
    <cellStyle name="20% - Ênfase1 3 3 7 6" xfId="13133"/>
    <cellStyle name="20% - Ênfase1 3 3 7 7" xfId="23882"/>
    <cellStyle name="20% - Ênfase1 3 3 7 8" xfId="26689"/>
    <cellStyle name="20% - Ênfase1 3 4" xfId="126"/>
    <cellStyle name="20% - Ênfase1 3 4 2" xfId="127"/>
    <cellStyle name="20% - Ênfase1 3 4 3" xfId="128"/>
    <cellStyle name="20% - Ênfase1 3 4 4" xfId="1719"/>
    <cellStyle name="20% - Ênfase1 3 4 5" xfId="1395"/>
    <cellStyle name="20% - Ênfase1 3 4 5 2" xfId="2977"/>
    <cellStyle name="20% - Ênfase1 3 4 5 2 2" xfId="5157"/>
    <cellStyle name="20% - Ênfase1 3 4 5 2 2 2" xfId="9480"/>
    <cellStyle name="20% - Ênfase1 3 4 5 2 2 2 2" xfId="20194"/>
    <cellStyle name="20% - Ênfase1 3 4 5 2 2 2 3" xfId="33751"/>
    <cellStyle name="20% - Ênfase1 3 4 5 2 2 3" xfId="15871"/>
    <cellStyle name="20% - Ênfase1 3 4 5 2 2 4" xfId="29428"/>
    <cellStyle name="20% - Ênfase1 3 4 5 2 3" xfId="7301"/>
    <cellStyle name="20% - Ênfase1 3 4 5 2 3 2" xfId="18015"/>
    <cellStyle name="20% - Ênfase1 3 4 5 2 3 3" xfId="31572"/>
    <cellStyle name="20% - Ênfase1 3 4 5 2 4" xfId="11585"/>
    <cellStyle name="20% - Ênfase1 3 4 5 2 4 2" xfId="22299"/>
    <cellStyle name="20% - Ênfase1 3 4 5 2 4 3" xfId="35856"/>
    <cellStyle name="20% - Ênfase1 3 4 5 2 5" xfId="13692"/>
    <cellStyle name="20% - Ênfase1 3 4 5 2 6" xfId="24441"/>
    <cellStyle name="20% - Ênfase1 3 4 5 2 7" xfId="27249"/>
    <cellStyle name="20% - Ênfase1 3 4 5 3" xfId="4083"/>
    <cellStyle name="20% - Ênfase1 3 4 5 3 2" xfId="8407"/>
    <cellStyle name="20% - Ênfase1 3 4 5 3 2 2" xfId="19121"/>
    <cellStyle name="20% - Ênfase1 3 4 5 3 2 3" xfId="32678"/>
    <cellStyle name="20% - Ênfase1 3 4 5 3 3" xfId="14798"/>
    <cellStyle name="20% - Ênfase1 3 4 5 3 4" xfId="28355"/>
    <cellStyle name="20% - Ênfase1 3 4 5 4" xfId="6228"/>
    <cellStyle name="20% - Ênfase1 3 4 5 4 2" xfId="16942"/>
    <cellStyle name="20% - Ênfase1 3 4 5 4 3" xfId="30499"/>
    <cellStyle name="20% - Ênfase1 3 4 5 5" xfId="10551"/>
    <cellStyle name="20% - Ênfase1 3 4 5 5 2" xfId="21265"/>
    <cellStyle name="20% - Ênfase1 3 4 5 5 3" xfId="34822"/>
    <cellStyle name="20% - Ênfase1 3 4 5 6" xfId="12619"/>
    <cellStyle name="20% - Ênfase1 3 4 5 7" xfId="23368"/>
    <cellStyle name="20% - Ênfase1 3 4 5 8" xfId="26175"/>
    <cellStyle name="20% - Ênfase1 3 4 6" xfId="2414"/>
    <cellStyle name="20% - Ênfase1 3 4 6 2" xfId="3493"/>
    <cellStyle name="20% - Ênfase1 3 4 6 2 2" xfId="5673"/>
    <cellStyle name="20% - Ênfase1 3 4 6 2 2 2" xfId="9996"/>
    <cellStyle name="20% - Ênfase1 3 4 6 2 2 2 2" xfId="20710"/>
    <cellStyle name="20% - Ênfase1 3 4 6 2 2 2 3" xfId="34267"/>
    <cellStyle name="20% - Ênfase1 3 4 6 2 2 3" xfId="16387"/>
    <cellStyle name="20% - Ênfase1 3 4 6 2 2 4" xfId="29944"/>
    <cellStyle name="20% - Ênfase1 3 4 6 2 3" xfId="7817"/>
    <cellStyle name="20% - Ênfase1 3 4 6 2 3 2" xfId="18531"/>
    <cellStyle name="20% - Ênfase1 3 4 6 2 3 3" xfId="32088"/>
    <cellStyle name="20% - Ênfase1 3 4 6 2 4" xfId="12101"/>
    <cellStyle name="20% - Ênfase1 3 4 6 2 4 2" xfId="22815"/>
    <cellStyle name="20% - Ênfase1 3 4 6 2 4 3" xfId="36372"/>
    <cellStyle name="20% - Ênfase1 3 4 6 2 5" xfId="14208"/>
    <cellStyle name="20% - Ênfase1 3 4 6 2 6" xfId="24957"/>
    <cellStyle name="20% - Ênfase1 3 4 6 2 7" xfId="27765"/>
    <cellStyle name="20% - Ênfase1 3 4 6 3" xfId="4599"/>
    <cellStyle name="20% - Ênfase1 3 4 6 3 2" xfId="8923"/>
    <cellStyle name="20% - Ênfase1 3 4 6 3 2 2" xfId="19637"/>
    <cellStyle name="20% - Ênfase1 3 4 6 3 2 3" xfId="33194"/>
    <cellStyle name="20% - Ênfase1 3 4 6 3 3" xfId="15314"/>
    <cellStyle name="20% - Ênfase1 3 4 6 3 4" xfId="28871"/>
    <cellStyle name="20% - Ênfase1 3 4 6 4" xfId="6744"/>
    <cellStyle name="20% - Ênfase1 3 4 6 4 2" xfId="17458"/>
    <cellStyle name="20% - Ênfase1 3 4 6 4 3" xfId="31015"/>
    <cellStyle name="20% - Ênfase1 3 4 6 5" xfId="11067"/>
    <cellStyle name="20% - Ênfase1 3 4 6 5 2" xfId="21781"/>
    <cellStyle name="20% - Ênfase1 3 4 6 5 3" xfId="35338"/>
    <cellStyle name="20% - Ênfase1 3 4 6 6" xfId="13135"/>
    <cellStyle name="20% - Ênfase1 3 4 6 7" xfId="23884"/>
    <cellStyle name="20% - Ênfase1 3 4 6 8" xfId="26691"/>
    <cellStyle name="20% - Ênfase1 3 5" xfId="129"/>
    <cellStyle name="20% - Ênfase1 3 5 2" xfId="1720"/>
    <cellStyle name="20% - Ênfase1 3 5 3" xfId="1390"/>
    <cellStyle name="20% - Ênfase1 3 5 3 2" xfId="2972"/>
    <cellStyle name="20% - Ênfase1 3 5 3 2 2" xfId="5152"/>
    <cellStyle name="20% - Ênfase1 3 5 3 2 2 2" xfId="9475"/>
    <cellStyle name="20% - Ênfase1 3 5 3 2 2 2 2" xfId="20189"/>
    <cellStyle name="20% - Ênfase1 3 5 3 2 2 2 3" xfId="33746"/>
    <cellStyle name="20% - Ênfase1 3 5 3 2 2 3" xfId="15866"/>
    <cellStyle name="20% - Ênfase1 3 5 3 2 2 4" xfId="29423"/>
    <cellStyle name="20% - Ênfase1 3 5 3 2 3" xfId="7296"/>
    <cellStyle name="20% - Ênfase1 3 5 3 2 3 2" xfId="18010"/>
    <cellStyle name="20% - Ênfase1 3 5 3 2 3 3" xfId="31567"/>
    <cellStyle name="20% - Ênfase1 3 5 3 2 4" xfId="11580"/>
    <cellStyle name="20% - Ênfase1 3 5 3 2 4 2" xfId="22294"/>
    <cellStyle name="20% - Ênfase1 3 5 3 2 4 3" xfId="35851"/>
    <cellStyle name="20% - Ênfase1 3 5 3 2 5" xfId="13687"/>
    <cellStyle name="20% - Ênfase1 3 5 3 2 6" xfId="24436"/>
    <cellStyle name="20% - Ênfase1 3 5 3 2 7" xfId="27244"/>
    <cellStyle name="20% - Ênfase1 3 5 3 3" xfId="4078"/>
    <cellStyle name="20% - Ênfase1 3 5 3 3 2" xfId="8402"/>
    <cellStyle name="20% - Ênfase1 3 5 3 3 2 2" xfId="19116"/>
    <cellStyle name="20% - Ênfase1 3 5 3 3 2 3" xfId="32673"/>
    <cellStyle name="20% - Ênfase1 3 5 3 3 3" xfId="14793"/>
    <cellStyle name="20% - Ênfase1 3 5 3 3 4" xfId="28350"/>
    <cellStyle name="20% - Ênfase1 3 5 3 4" xfId="6223"/>
    <cellStyle name="20% - Ênfase1 3 5 3 4 2" xfId="16937"/>
    <cellStyle name="20% - Ênfase1 3 5 3 4 3" xfId="30494"/>
    <cellStyle name="20% - Ênfase1 3 5 3 5" xfId="10546"/>
    <cellStyle name="20% - Ênfase1 3 5 3 5 2" xfId="21260"/>
    <cellStyle name="20% - Ênfase1 3 5 3 5 3" xfId="34817"/>
    <cellStyle name="20% - Ênfase1 3 5 3 6" xfId="12614"/>
    <cellStyle name="20% - Ênfase1 3 5 3 7" xfId="23363"/>
    <cellStyle name="20% - Ênfase1 3 5 3 8" xfId="26170"/>
    <cellStyle name="20% - Ênfase1 3 5 4" xfId="2409"/>
    <cellStyle name="20% - Ênfase1 3 5 4 2" xfId="3488"/>
    <cellStyle name="20% - Ênfase1 3 5 4 2 2" xfId="5668"/>
    <cellStyle name="20% - Ênfase1 3 5 4 2 2 2" xfId="9991"/>
    <cellStyle name="20% - Ênfase1 3 5 4 2 2 2 2" xfId="20705"/>
    <cellStyle name="20% - Ênfase1 3 5 4 2 2 2 3" xfId="34262"/>
    <cellStyle name="20% - Ênfase1 3 5 4 2 2 3" xfId="16382"/>
    <cellStyle name="20% - Ênfase1 3 5 4 2 2 4" xfId="29939"/>
    <cellStyle name="20% - Ênfase1 3 5 4 2 3" xfId="7812"/>
    <cellStyle name="20% - Ênfase1 3 5 4 2 3 2" xfId="18526"/>
    <cellStyle name="20% - Ênfase1 3 5 4 2 3 3" xfId="32083"/>
    <cellStyle name="20% - Ênfase1 3 5 4 2 4" xfId="12096"/>
    <cellStyle name="20% - Ênfase1 3 5 4 2 4 2" xfId="22810"/>
    <cellStyle name="20% - Ênfase1 3 5 4 2 4 3" xfId="36367"/>
    <cellStyle name="20% - Ênfase1 3 5 4 2 5" xfId="14203"/>
    <cellStyle name="20% - Ênfase1 3 5 4 2 6" xfId="24952"/>
    <cellStyle name="20% - Ênfase1 3 5 4 2 7" xfId="27760"/>
    <cellStyle name="20% - Ênfase1 3 5 4 3" xfId="4594"/>
    <cellStyle name="20% - Ênfase1 3 5 4 3 2" xfId="8918"/>
    <cellStyle name="20% - Ênfase1 3 5 4 3 2 2" xfId="19632"/>
    <cellStyle name="20% - Ênfase1 3 5 4 3 2 3" xfId="33189"/>
    <cellStyle name="20% - Ênfase1 3 5 4 3 3" xfId="15309"/>
    <cellStyle name="20% - Ênfase1 3 5 4 3 4" xfId="28866"/>
    <cellStyle name="20% - Ênfase1 3 5 4 4" xfId="6739"/>
    <cellStyle name="20% - Ênfase1 3 5 4 4 2" xfId="17453"/>
    <cellStyle name="20% - Ênfase1 3 5 4 4 3" xfId="31010"/>
    <cellStyle name="20% - Ênfase1 3 5 4 5" xfId="11062"/>
    <cellStyle name="20% - Ênfase1 3 5 4 5 2" xfId="21776"/>
    <cellStyle name="20% - Ênfase1 3 5 4 5 3" xfId="35333"/>
    <cellStyle name="20% - Ênfase1 3 5 4 6" xfId="13130"/>
    <cellStyle name="20% - Ênfase1 3 5 4 7" xfId="23879"/>
    <cellStyle name="20% - Ênfase1 3 5 4 8" xfId="26686"/>
    <cellStyle name="20% - Ênfase1 3 6" xfId="130"/>
    <cellStyle name="20% - Ênfase1 3 7" xfId="1713"/>
    <cellStyle name="20% - Ênfase1 3 8" xfId="1213"/>
    <cellStyle name="20% - Ênfase1 3 8 2" xfId="2882"/>
    <cellStyle name="20% - Ênfase1 3 8 2 2" xfId="5062"/>
    <cellStyle name="20% - Ênfase1 3 8 2 2 2" xfId="9385"/>
    <cellStyle name="20% - Ênfase1 3 8 2 2 2 2" xfId="20099"/>
    <cellStyle name="20% - Ênfase1 3 8 2 2 2 3" xfId="33656"/>
    <cellStyle name="20% - Ênfase1 3 8 2 2 3" xfId="15776"/>
    <cellStyle name="20% - Ênfase1 3 8 2 2 4" xfId="29333"/>
    <cellStyle name="20% - Ênfase1 3 8 2 3" xfId="7206"/>
    <cellStyle name="20% - Ênfase1 3 8 2 3 2" xfId="17920"/>
    <cellStyle name="20% - Ênfase1 3 8 2 3 3" xfId="31477"/>
    <cellStyle name="20% - Ênfase1 3 8 2 4" xfId="11490"/>
    <cellStyle name="20% - Ênfase1 3 8 2 4 2" xfId="22204"/>
    <cellStyle name="20% - Ênfase1 3 8 2 4 3" xfId="35761"/>
    <cellStyle name="20% - Ênfase1 3 8 2 5" xfId="13597"/>
    <cellStyle name="20% - Ênfase1 3 8 2 6" xfId="24346"/>
    <cellStyle name="20% - Ênfase1 3 8 2 7" xfId="27154"/>
    <cellStyle name="20% - Ênfase1 3 8 3" xfId="3988"/>
    <cellStyle name="20% - Ênfase1 3 8 3 2" xfId="8312"/>
    <cellStyle name="20% - Ênfase1 3 8 3 2 2" xfId="19026"/>
    <cellStyle name="20% - Ênfase1 3 8 3 2 3" xfId="32583"/>
    <cellStyle name="20% - Ênfase1 3 8 3 3" xfId="14703"/>
    <cellStyle name="20% - Ênfase1 3 8 3 4" xfId="28260"/>
    <cellStyle name="20% - Ênfase1 3 8 4" xfId="6133"/>
    <cellStyle name="20% - Ênfase1 3 8 4 2" xfId="16847"/>
    <cellStyle name="20% - Ênfase1 3 8 4 3" xfId="30404"/>
    <cellStyle name="20% - Ênfase1 3 8 5" xfId="10456"/>
    <cellStyle name="20% - Ênfase1 3 8 5 2" xfId="21170"/>
    <cellStyle name="20% - Ênfase1 3 8 5 3" xfId="34727"/>
    <cellStyle name="20% - Ênfase1 3 8 6" xfId="12524"/>
    <cellStyle name="20% - Ênfase1 3 8 7" xfId="23273"/>
    <cellStyle name="20% - Ênfase1 3 8 8" xfId="26080"/>
    <cellStyle name="20% - Ênfase1 3 9" xfId="2222"/>
    <cellStyle name="20% - Ênfase1 3 9 2" xfId="3302"/>
    <cellStyle name="20% - Ênfase1 3 9 2 2" xfId="5482"/>
    <cellStyle name="20% - Ênfase1 3 9 2 2 2" xfId="9805"/>
    <cellStyle name="20% - Ênfase1 3 9 2 2 2 2" xfId="20519"/>
    <cellStyle name="20% - Ênfase1 3 9 2 2 2 3" xfId="34076"/>
    <cellStyle name="20% - Ênfase1 3 9 2 2 3" xfId="16196"/>
    <cellStyle name="20% - Ênfase1 3 9 2 2 4" xfId="29753"/>
    <cellStyle name="20% - Ênfase1 3 9 2 3" xfId="7626"/>
    <cellStyle name="20% - Ênfase1 3 9 2 3 2" xfId="18340"/>
    <cellStyle name="20% - Ênfase1 3 9 2 3 3" xfId="31897"/>
    <cellStyle name="20% - Ênfase1 3 9 2 4" xfId="11910"/>
    <cellStyle name="20% - Ênfase1 3 9 2 4 2" xfId="22624"/>
    <cellStyle name="20% - Ênfase1 3 9 2 4 3" xfId="36181"/>
    <cellStyle name="20% - Ênfase1 3 9 2 5" xfId="14017"/>
    <cellStyle name="20% - Ênfase1 3 9 2 6" xfId="24766"/>
    <cellStyle name="20% - Ênfase1 3 9 2 7" xfId="27574"/>
    <cellStyle name="20% - Ênfase1 3 9 3" xfId="4408"/>
    <cellStyle name="20% - Ênfase1 3 9 3 2" xfId="8732"/>
    <cellStyle name="20% - Ênfase1 3 9 3 2 2" xfId="19446"/>
    <cellStyle name="20% - Ênfase1 3 9 3 2 3" xfId="33003"/>
    <cellStyle name="20% - Ênfase1 3 9 3 3" xfId="15123"/>
    <cellStyle name="20% - Ênfase1 3 9 3 4" xfId="28680"/>
    <cellStyle name="20% - Ênfase1 3 9 4" xfId="6553"/>
    <cellStyle name="20% - Ênfase1 3 9 4 2" xfId="17267"/>
    <cellStyle name="20% - Ênfase1 3 9 4 3" xfId="30824"/>
    <cellStyle name="20% - Ênfase1 3 9 5" xfId="10876"/>
    <cellStyle name="20% - Ênfase1 3 9 5 2" xfId="21590"/>
    <cellStyle name="20% - Ênfase1 3 9 5 3" xfId="35147"/>
    <cellStyle name="20% - Ênfase1 3 9 6" xfId="12944"/>
    <cellStyle name="20% - Ênfase1 3 9 7" xfId="23693"/>
    <cellStyle name="20% - Ênfase1 3 9 8" xfId="26500"/>
    <cellStyle name="20% - Ênfase1 4" xfId="131"/>
    <cellStyle name="20% - Ênfase1 4 2" xfId="132"/>
    <cellStyle name="20% - Ênfase1 4 2 2" xfId="133"/>
    <cellStyle name="20% - Ênfase1 4 2 3" xfId="134"/>
    <cellStyle name="20% - Ênfase1 4 2 4" xfId="1722"/>
    <cellStyle name="20% - Ênfase1 4 2 5" xfId="1397"/>
    <cellStyle name="20% - Ênfase1 4 2 5 2" xfId="2979"/>
    <cellStyle name="20% - Ênfase1 4 2 5 2 2" xfId="5159"/>
    <cellStyle name="20% - Ênfase1 4 2 5 2 2 2" xfId="9482"/>
    <cellStyle name="20% - Ênfase1 4 2 5 2 2 2 2" xfId="20196"/>
    <cellStyle name="20% - Ênfase1 4 2 5 2 2 2 3" xfId="33753"/>
    <cellStyle name="20% - Ênfase1 4 2 5 2 2 3" xfId="15873"/>
    <cellStyle name="20% - Ênfase1 4 2 5 2 2 4" xfId="29430"/>
    <cellStyle name="20% - Ênfase1 4 2 5 2 3" xfId="7303"/>
    <cellStyle name="20% - Ênfase1 4 2 5 2 3 2" xfId="18017"/>
    <cellStyle name="20% - Ênfase1 4 2 5 2 3 3" xfId="31574"/>
    <cellStyle name="20% - Ênfase1 4 2 5 2 4" xfId="11587"/>
    <cellStyle name="20% - Ênfase1 4 2 5 2 4 2" xfId="22301"/>
    <cellStyle name="20% - Ênfase1 4 2 5 2 4 3" xfId="35858"/>
    <cellStyle name="20% - Ênfase1 4 2 5 2 5" xfId="13694"/>
    <cellStyle name="20% - Ênfase1 4 2 5 2 6" xfId="24443"/>
    <cellStyle name="20% - Ênfase1 4 2 5 2 7" xfId="27251"/>
    <cellStyle name="20% - Ênfase1 4 2 5 3" xfId="4085"/>
    <cellStyle name="20% - Ênfase1 4 2 5 3 2" xfId="8409"/>
    <cellStyle name="20% - Ênfase1 4 2 5 3 2 2" xfId="19123"/>
    <cellStyle name="20% - Ênfase1 4 2 5 3 2 3" xfId="32680"/>
    <cellStyle name="20% - Ênfase1 4 2 5 3 3" xfId="14800"/>
    <cellStyle name="20% - Ênfase1 4 2 5 3 4" xfId="28357"/>
    <cellStyle name="20% - Ênfase1 4 2 5 4" xfId="6230"/>
    <cellStyle name="20% - Ênfase1 4 2 5 4 2" xfId="16944"/>
    <cellStyle name="20% - Ênfase1 4 2 5 4 3" xfId="30501"/>
    <cellStyle name="20% - Ênfase1 4 2 5 5" xfId="10553"/>
    <cellStyle name="20% - Ênfase1 4 2 5 5 2" xfId="21267"/>
    <cellStyle name="20% - Ênfase1 4 2 5 5 3" xfId="34824"/>
    <cellStyle name="20% - Ênfase1 4 2 5 6" xfId="12621"/>
    <cellStyle name="20% - Ênfase1 4 2 5 7" xfId="23370"/>
    <cellStyle name="20% - Ênfase1 4 2 5 8" xfId="26177"/>
    <cellStyle name="20% - Ênfase1 4 2 6" xfId="2416"/>
    <cellStyle name="20% - Ênfase1 4 2 6 2" xfId="3495"/>
    <cellStyle name="20% - Ênfase1 4 2 6 2 2" xfId="5675"/>
    <cellStyle name="20% - Ênfase1 4 2 6 2 2 2" xfId="9998"/>
    <cellStyle name="20% - Ênfase1 4 2 6 2 2 2 2" xfId="20712"/>
    <cellStyle name="20% - Ênfase1 4 2 6 2 2 2 3" xfId="34269"/>
    <cellStyle name="20% - Ênfase1 4 2 6 2 2 3" xfId="16389"/>
    <cellStyle name="20% - Ênfase1 4 2 6 2 2 4" xfId="29946"/>
    <cellStyle name="20% - Ênfase1 4 2 6 2 3" xfId="7819"/>
    <cellStyle name="20% - Ênfase1 4 2 6 2 3 2" xfId="18533"/>
    <cellStyle name="20% - Ênfase1 4 2 6 2 3 3" xfId="32090"/>
    <cellStyle name="20% - Ênfase1 4 2 6 2 4" xfId="12103"/>
    <cellStyle name="20% - Ênfase1 4 2 6 2 4 2" xfId="22817"/>
    <cellStyle name="20% - Ênfase1 4 2 6 2 4 3" xfId="36374"/>
    <cellStyle name="20% - Ênfase1 4 2 6 2 5" xfId="14210"/>
    <cellStyle name="20% - Ênfase1 4 2 6 2 6" xfId="24959"/>
    <cellStyle name="20% - Ênfase1 4 2 6 2 7" xfId="27767"/>
    <cellStyle name="20% - Ênfase1 4 2 6 3" xfId="4601"/>
    <cellStyle name="20% - Ênfase1 4 2 6 3 2" xfId="8925"/>
    <cellStyle name="20% - Ênfase1 4 2 6 3 2 2" xfId="19639"/>
    <cellStyle name="20% - Ênfase1 4 2 6 3 2 3" xfId="33196"/>
    <cellStyle name="20% - Ênfase1 4 2 6 3 3" xfId="15316"/>
    <cellStyle name="20% - Ênfase1 4 2 6 3 4" xfId="28873"/>
    <cellStyle name="20% - Ênfase1 4 2 6 4" xfId="6746"/>
    <cellStyle name="20% - Ênfase1 4 2 6 4 2" xfId="17460"/>
    <cellStyle name="20% - Ênfase1 4 2 6 4 3" xfId="31017"/>
    <cellStyle name="20% - Ênfase1 4 2 6 5" xfId="11069"/>
    <cellStyle name="20% - Ênfase1 4 2 6 5 2" xfId="21783"/>
    <cellStyle name="20% - Ênfase1 4 2 6 5 3" xfId="35340"/>
    <cellStyle name="20% - Ênfase1 4 2 6 6" xfId="13137"/>
    <cellStyle name="20% - Ênfase1 4 2 6 7" xfId="23886"/>
    <cellStyle name="20% - Ênfase1 4 2 6 8" xfId="26693"/>
    <cellStyle name="20% - Ênfase1 4 3" xfId="135"/>
    <cellStyle name="20% - Ênfase1 4 4" xfId="136"/>
    <cellStyle name="20% - Ênfase1 4 5" xfId="1721"/>
    <cellStyle name="20% - Ênfase1 4 6" xfId="1396"/>
    <cellStyle name="20% - Ênfase1 4 6 2" xfId="2978"/>
    <cellStyle name="20% - Ênfase1 4 6 2 2" xfId="5158"/>
    <cellStyle name="20% - Ênfase1 4 6 2 2 2" xfId="9481"/>
    <cellStyle name="20% - Ênfase1 4 6 2 2 2 2" xfId="20195"/>
    <cellStyle name="20% - Ênfase1 4 6 2 2 2 3" xfId="33752"/>
    <cellStyle name="20% - Ênfase1 4 6 2 2 3" xfId="15872"/>
    <cellStyle name="20% - Ênfase1 4 6 2 2 4" xfId="29429"/>
    <cellStyle name="20% - Ênfase1 4 6 2 3" xfId="7302"/>
    <cellStyle name="20% - Ênfase1 4 6 2 3 2" xfId="18016"/>
    <cellStyle name="20% - Ênfase1 4 6 2 3 3" xfId="31573"/>
    <cellStyle name="20% - Ênfase1 4 6 2 4" xfId="11586"/>
    <cellStyle name="20% - Ênfase1 4 6 2 4 2" xfId="22300"/>
    <cellStyle name="20% - Ênfase1 4 6 2 4 3" xfId="35857"/>
    <cellStyle name="20% - Ênfase1 4 6 2 5" xfId="13693"/>
    <cellStyle name="20% - Ênfase1 4 6 2 6" xfId="24442"/>
    <cellStyle name="20% - Ênfase1 4 6 2 7" xfId="27250"/>
    <cellStyle name="20% - Ênfase1 4 6 3" xfId="4084"/>
    <cellStyle name="20% - Ênfase1 4 6 3 2" xfId="8408"/>
    <cellStyle name="20% - Ênfase1 4 6 3 2 2" xfId="19122"/>
    <cellStyle name="20% - Ênfase1 4 6 3 2 3" xfId="32679"/>
    <cellStyle name="20% - Ênfase1 4 6 3 3" xfId="14799"/>
    <cellStyle name="20% - Ênfase1 4 6 3 4" xfId="28356"/>
    <cellStyle name="20% - Ênfase1 4 6 4" xfId="6229"/>
    <cellStyle name="20% - Ênfase1 4 6 4 2" xfId="16943"/>
    <cellStyle name="20% - Ênfase1 4 6 4 3" xfId="30500"/>
    <cellStyle name="20% - Ênfase1 4 6 5" xfId="10552"/>
    <cellStyle name="20% - Ênfase1 4 6 5 2" xfId="21266"/>
    <cellStyle name="20% - Ênfase1 4 6 5 3" xfId="34823"/>
    <cellStyle name="20% - Ênfase1 4 6 6" xfId="12620"/>
    <cellStyle name="20% - Ênfase1 4 6 7" xfId="23369"/>
    <cellStyle name="20% - Ênfase1 4 6 8" xfId="26176"/>
    <cellStyle name="20% - Ênfase1 4 7" xfId="2415"/>
    <cellStyle name="20% - Ênfase1 4 7 2" xfId="3494"/>
    <cellStyle name="20% - Ênfase1 4 7 2 2" xfId="5674"/>
    <cellStyle name="20% - Ênfase1 4 7 2 2 2" xfId="9997"/>
    <cellStyle name="20% - Ênfase1 4 7 2 2 2 2" xfId="20711"/>
    <cellStyle name="20% - Ênfase1 4 7 2 2 2 3" xfId="34268"/>
    <cellStyle name="20% - Ênfase1 4 7 2 2 3" xfId="16388"/>
    <cellStyle name="20% - Ênfase1 4 7 2 2 4" xfId="29945"/>
    <cellStyle name="20% - Ênfase1 4 7 2 3" xfId="7818"/>
    <cellStyle name="20% - Ênfase1 4 7 2 3 2" xfId="18532"/>
    <cellStyle name="20% - Ênfase1 4 7 2 3 3" xfId="32089"/>
    <cellStyle name="20% - Ênfase1 4 7 2 4" xfId="12102"/>
    <cellStyle name="20% - Ênfase1 4 7 2 4 2" xfId="22816"/>
    <cellStyle name="20% - Ênfase1 4 7 2 4 3" xfId="36373"/>
    <cellStyle name="20% - Ênfase1 4 7 2 5" xfId="14209"/>
    <cellStyle name="20% - Ênfase1 4 7 2 6" xfId="24958"/>
    <cellStyle name="20% - Ênfase1 4 7 2 7" xfId="27766"/>
    <cellStyle name="20% - Ênfase1 4 7 3" xfId="4600"/>
    <cellStyle name="20% - Ênfase1 4 7 3 2" xfId="8924"/>
    <cellStyle name="20% - Ênfase1 4 7 3 2 2" xfId="19638"/>
    <cellStyle name="20% - Ênfase1 4 7 3 2 3" xfId="33195"/>
    <cellStyle name="20% - Ênfase1 4 7 3 3" xfId="15315"/>
    <cellStyle name="20% - Ênfase1 4 7 3 4" xfId="28872"/>
    <cellStyle name="20% - Ênfase1 4 7 4" xfId="6745"/>
    <cellStyle name="20% - Ênfase1 4 7 4 2" xfId="17459"/>
    <cellStyle name="20% - Ênfase1 4 7 4 3" xfId="31016"/>
    <cellStyle name="20% - Ênfase1 4 7 5" xfId="11068"/>
    <cellStyle name="20% - Ênfase1 4 7 5 2" xfId="21782"/>
    <cellStyle name="20% - Ênfase1 4 7 5 3" xfId="35339"/>
    <cellStyle name="20% - Ênfase1 4 7 6" xfId="13136"/>
    <cellStyle name="20% - Ênfase1 4 7 7" xfId="23885"/>
    <cellStyle name="20% - Ênfase1 4 7 8" xfId="26692"/>
    <cellStyle name="20% - Ênfase1 4 8" xfId="36757"/>
    <cellStyle name="20% - Ênfase1 5" xfId="137"/>
    <cellStyle name="20% - Ênfase1 5 2" xfId="138"/>
    <cellStyle name="20% - Ênfase1 5 2 2" xfId="139"/>
    <cellStyle name="20% - Ênfase1 5 2 3" xfId="140"/>
    <cellStyle name="20% - Ênfase1 5 2 4" xfId="1724"/>
    <cellStyle name="20% - Ênfase1 5 2 5" xfId="1399"/>
    <cellStyle name="20% - Ênfase1 5 2 5 2" xfId="2981"/>
    <cellStyle name="20% - Ênfase1 5 2 5 2 2" xfId="5161"/>
    <cellStyle name="20% - Ênfase1 5 2 5 2 2 2" xfId="9484"/>
    <cellStyle name="20% - Ênfase1 5 2 5 2 2 2 2" xfId="20198"/>
    <cellStyle name="20% - Ênfase1 5 2 5 2 2 2 3" xfId="33755"/>
    <cellStyle name="20% - Ênfase1 5 2 5 2 2 3" xfId="15875"/>
    <cellStyle name="20% - Ênfase1 5 2 5 2 2 4" xfId="29432"/>
    <cellStyle name="20% - Ênfase1 5 2 5 2 3" xfId="7305"/>
    <cellStyle name="20% - Ênfase1 5 2 5 2 3 2" xfId="18019"/>
    <cellStyle name="20% - Ênfase1 5 2 5 2 3 3" xfId="31576"/>
    <cellStyle name="20% - Ênfase1 5 2 5 2 4" xfId="11589"/>
    <cellStyle name="20% - Ênfase1 5 2 5 2 4 2" xfId="22303"/>
    <cellStyle name="20% - Ênfase1 5 2 5 2 4 3" xfId="35860"/>
    <cellStyle name="20% - Ênfase1 5 2 5 2 5" xfId="13696"/>
    <cellStyle name="20% - Ênfase1 5 2 5 2 6" xfId="24445"/>
    <cellStyle name="20% - Ênfase1 5 2 5 2 7" xfId="27253"/>
    <cellStyle name="20% - Ênfase1 5 2 5 3" xfId="4087"/>
    <cellStyle name="20% - Ênfase1 5 2 5 3 2" xfId="8411"/>
    <cellStyle name="20% - Ênfase1 5 2 5 3 2 2" xfId="19125"/>
    <cellStyle name="20% - Ênfase1 5 2 5 3 2 3" xfId="32682"/>
    <cellStyle name="20% - Ênfase1 5 2 5 3 3" xfId="14802"/>
    <cellStyle name="20% - Ênfase1 5 2 5 3 4" xfId="28359"/>
    <cellStyle name="20% - Ênfase1 5 2 5 4" xfId="6232"/>
    <cellStyle name="20% - Ênfase1 5 2 5 4 2" xfId="16946"/>
    <cellStyle name="20% - Ênfase1 5 2 5 4 3" xfId="30503"/>
    <cellStyle name="20% - Ênfase1 5 2 5 5" xfId="10555"/>
    <cellStyle name="20% - Ênfase1 5 2 5 5 2" xfId="21269"/>
    <cellStyle name="20% - Ênfase1 5 2 5 5 3" xfId="34826"/>
    <cellStyle name="20% - Ênfase1 5 2 5 6" xfId="12623"/>
    <cellStyle name="20% - Ênfase1 5 2 5 7" xfId="23372"/>
    <cellStyle name="20% - Ênfase1 5 2 5 8" xfId="26179"/>
    <cellStyle name="20% - Ênfase1 5 2 6" xfId="2418"/>
    <cellStyle name="20% - Ênfase1 5 2 6 2" xfId="3497"/>
    <cellStyle name="20% - Ênfase1 5 2 6 2 2" xfId="5677"/>
    <cellStyle name="20% - Ênfase1 5 2 6 2 2 2" xfId="10000"/>
    <cellStyle name="20% - Ênfase1 5 2 6 2 2 2 2" xfId="20714"/>
    <cellStyle name="20% - Ênfase1 5 2 6 2 2 2 3" xfId="34271"/>
    <cellStyle name="20% - Ênfase1 5 2 6 2 2 3" xfId="16391"/>
    <cellStyle name="20% - Ênfase1 5 2 6 2 2 4" xfId="29948"/>
    <cellStyle name="20% - Ênfase1 5 2 6 2 3" xfId="7821"/>
    <cellStyle name="20% - Ênfase1 5 2 6 2 3 2" xfId="18535"/>
    <cellStyle name="20% - Ênfase1 5 2 6 2 3 3" xfId="32092"/>
    <cellStyle name="20% - Ênfase1 5 2 6 2 4" xfId="12105"/>
    <cellStyle name="20% - Ênfase1 5 2 6 2 4 2" xfId="22819"/>
    <cellStyle name="20% - Ênfase1 5 2 6 2 4 3" xfId="36376"/>
    <cellStyle name="20% - Ênfase1 5 2 6 2 5" xfId="14212"/>
    <cellStyle name="20% - Ênfase1 5 2 6 2 6" xfId="24961"/>
    <cellStyle name="20% - Ênfase1 5 2 6 2 7" xfId="27769"/>
    <cellStyle name="20% - Ênfase1 5 2 6 3" xfId="4603"/>
    <cellStyle name="20% - Ênfase1 5 2 6 3 2" xfId="8927"/>
    <cellStyle name="20% - Ênfase1 5 2 6 3 2 2" xfId="19641"/>
    <cellStyle name="20% - Ênfase1 5 2 6 3 2 3" xfId="33198"/>
    <cellStyle name="20% - Ênfase1 5 2 6 3 3" xfId="15318"/>
    <cellStyle name="20% - Ênfase1 5 2 6 3 4" xfId="28875"/>
    <cellStyle name="20% - Ênfase1 5 2 6 4" xfId="6748"/>
    <cellStyle name="20% - Ênfase1 5 2 6 4 2" xfId="17462"/>
    <cellStyle name="20% - Ênfase1 5 2 6 4 3" xfId="31019"/>
    <cellStyle name="20% - Ênfase1 5 2 6 5" xfId="11071"/>
    <cellStyle name="20% - Ênfase1 5 2 6 5 2" xfId="21785"/>
    <cellStyle name="20% - Ênfase1 5 2 6 5 3" xfId="35342"/>
    <cellStyle name="20% - Ênfase1 5 2 6 6" xfId="13139"/>
    <cellStyle name="20% - Ênfase1 5 2 6 7" xfId="23888"/>
    <cellStyle name="20% - Ênfase1 5 2 6 8" xfId="26695"/>
    <cellStyle name="20% - Ênfase1 5 3" xfId="141"/>
    <cellStyle name="20% - Ênfase1 5 4" xfId="142"/>
    <cellStyle name="20% - Ênfase1 5 5" xfId="1723"/>
    <cellStyle name="20% - Ênfase1 5 6" xfId="1398"/>
    <cellStyle name="20% - Ênfase1 5 6 2" xfId="2980"/>
    <cellStyle name="20% - Ênfase1 5 6 2 2" xfId="5160"/>
    <cellStyle name="20% - Ênfase1 5 6 2 2 2" xfId="9483"/>
    <cellStyle name="20% - Ênfase1 5 6 2 2 2 2" xfId="20197"/>
    <cellStyle name="20% - Ênfase1 5 6 2 2 2 3" xfId="33754"/>
    <cellStyle name="20% - Ênfase1 5 6 2 2 3" xfId="15874"/>
    <cellStyle name="20% - Ênfase1 5 6 2 2 4" xfId="29431"/>
    <cellStyle name="20% - Ênfase1 5 6 2 3" xfId="7304"/>
    <cellStyle name="20% - Ênfase1 5 6 2 3 2" xfId="18018"/>
    <cellStyle name="20% - Ênfase1 5 6 2 3 3" xfId="31575"/>
    <cellStyle name="20% - Ênfase1 5 6 2 4" xfId="11588"/>
    <cellStyle name="20% - Ênfase1 5 6 2 4 2" xfId="22302"/>
    <cellStyle name="20% - Ênfase1 5 6 2 4 3" xfId="35859"/>
    <cellStyle name="20% - Ênfase1 5 6 2 5" xfId="13695"/>
    <cellStyle name="20% - Ênfase1 5 6 2 6" xfId="24444"/>
    <cellStyle name="20% - Ênfase1 5 6 2 7" xfId="27252"/>
    <cellStyle name="20% - Ênfase1 5 6 3" xfId="4086"/>
    <cellStyle name="20% - Ênfase1 5 6 3 2" xfId="8410"/>
    <cellStyle name="20% - Ênfase1 5 6 3 2 2" xfId="19124"/>
    <cellStyle name="20% - Ênfase1 5 6 3 2 3" xfId="32681"/>
    <cellStyle name="20% - Ênfase1 5 6 3 3" xfId="14801"/>
    <cellStyle name="20% - Ênfase1 5 6 3 4" xfId="28358"/>
    <cellStyle name="20% - Ênfase1 5 6 4" xfId="6231"/>
    <cellStyle name="20% - Ênfase1 5 6 4 2" xfId="16945"/>
    <cellStyle name="20% - Ênfase1 5 6 4 3" xfId="30502"/>
    <cellStyle name="20% - Ênfase1 5 6 5" xfId="10554"/>
    <cellStyle name="20% - Ênfase1 5 6 5 2" xfId="21268"/>
    <cellStyle name="20% - Ênfase1 5 6 5 3" xfId="34825"/>
    <cellStyle name="20% - Ênfase1 5 6 6" xfId="12622"/>
    <cellStyle name="20% - Ênfase1 5 6 7" xfId="23371"/>
    <cellStyle name="20% - Ênfase1 5 6 8" xfId="26178"/>
    <cellStyle name="20% - Ênfase1 5 7" xfId="2417"/>
    <cellStyle name="20% - Ênfase1 5 7 2" xfId="3496"/>
    <cellStyle name="20% - Ênfase1 5 7 2 2" xfId="5676"/>
    <cellStyle name="20% - Ênfase1 5 7 2 2 2" xfId="9999"/>
    <cellStyle name="20% - Ênfase1 5 7 2 2 2 2" xfId="20713"/>
    <cellStyle name="20% - Ênfase1 5 7 2 2 2 3" xfId="34270"/>
    <cellStyle name="20% - Ênfase1 5 7 2 2 3" xfId="16390"/>
    <cellStyle name="20% - Ênfase1 5 7 2 2 4" xfId="29947"/>
    <cellStyle name="20% - Ênfase1 5 7 2 3" xfId="7820"/>
    <cellStyle name="20% - Ênfase1 5 7 2 3 2" xfId="18534"/>
    <cellStyle name="20% - Ênfase1 5 7 2 3 3" xfId="32091"/>
    <cellStyle name="20% - Ênfase1 5 7 2 4" xfId="12104"/>
    <cellStyle name="20% - Ênfase1 5 7 2 4 2" xfId="22818"/>
    <cellStyle name="20% - Ênfase1 5 7 2 4 3" xfId="36375"/>
    <cellStyle name="20% - Ênfase1 5 7 2 5" xfId="14211"/>
    <cellStyle name="20% - Ênfase1 5 7 2 6" xfId="24960"/>
    <cellStyle name="20% - Ênfase1 5 7 2 7" xfId="27768"/>
    <cellStyle name="20% - Ênfase1 5 7 3" xfId="4602"/>
    <cellStyle name="20% - Ênfase1 5 7 3 2" xfId="8926"/>
    <cellStyle name="20% - Ênfase1 5 7 3 2 2" xfId="19640"/>
    <cellStyle name="20% - Ênfase1 5 7 3 2 3" xfId="33197"/>
    <cellStyle name="20% - Ênfase1 5 7 3 3" xfId="15317"/>
    <cellStyle name="20% - Ênfase1 5 7 3 4" xfId="28874"/>
    <cellStyle name="20% - Ênfase1 5 7 4" xfId="6747"/>
    <cellStyle name="20% - Ênfase1 5 7 4 2" xfId="17461"/>
    <cellStyle name="20% - Ênfase1 5 7 4 3" xfId="31018"/>
    <cellStyle name="20% - Ênfase1 5 7 5" xfId="11070"/>
    <cellStyle name="20% - Ênfase1 5 7 5 2" xfId="21784"/>
    <cellStyle name="20% - Ênfase1 5 7 5 3" xfId="35341"/>
    <cellStyle name="20% - Ênfase1 5 7 6" xfId="13138"/>
    <cellStyle name="20% - Ênfase1 5 7 7" xfId="23887"/>
    <cellStyle name="20% - Ênfase1 5 7 8" xfId="26694"/>
    <cellStyle name="20% - Ênfase1 6" xfId="143"/>
    <cellStyle name="20% - Ênfase1 6 2" xfId="144"/>
    <cellStyle name="20% - Ênfase1 6 3" xfId="145"/>
    <cellStyle name="20% - Ênfase1 6 4" xfId="1725"/>
    <cellStyle name="20% - Ênfase1 6 5" xfId="1400"/>
    <cellStyle name="20% - Ênfase1 6 5 2" xfId="2982"/>
    <cellStyle name="20% - Ênfase1 6 5 2 2" xfId="5162"/>
    <cellStyle name="20% - Ênfase1 6 5 2 2 2" xfId="9485"/>
    <cellStyle name="20% - Ênfase1 6 5 2 2 2 2" xfId="20199"/>
    <cellStyle name="20% - Ênfase1 6 5 2 2 2 3" xfId="33756"/>
    <cellStyle name="20% - Ênfase1 6 5 2 2 3" xfId="15876"/>
    <cellStyle name="20% - Ênfase1 6 5 2 2 4" xfId="29433"/>
    <cellStyle name="20% - Ênfase1 6 5 2 3" xfId="7306"/>
    <cellStyle name="20% - Ênfase1 6 5 2 3 2" xfId="18020"/>
    <cellStyle name="20% - Ênfase1 6 5 2 3 3" xfId="31577"/>
    <cellStyle name="20% - Ênfase1 6 5 2 4" xfId="11590"/>
    <cellStyle name="20% - Ênfase1 6 5 2 4 2" xfId="22304"/>
    <cellStyle name="20% - Ênfase1 6 5 2 4 3" xfId="35861"/>
    <cellStyle name="20% - Ênfase1 6 5 2 5" xfId="13697"/>
    <cellStyle name="20% - Ênfase1 6 5 2 6" xfId="24446"/>
    <cellStyle name="20% - Ênfase1 6 5 2 7" xfId="27254"/>
    <cellStyle name="20% - Ênfase1 6 5 3" xfId="4088"/>
    <cellStyle name="20% - Ênfase1 6 5 3 2" xfId="8412"/>
    <cellStyle name="20% - Ênfase1 6 5 3 2 2" xfId="19126"/>
    <cellStyle name="20% - Ênfase1 6 5 3 2 3" xfId="32683"/>
    <cellStyle name="20% - Ênfase1 6 5 3 3" xfId="14803"/>
    <cellStyle name="20% - Ênfase1 6 5 3 4" xfId="28360"/>
    <cellStyle name="20% - Ênfase1 6 5 4" xfId="6233"/>
    <cellStyle name="20% - Ênfase1 6 5 4 2" xfId="16947"/>
    <cellStyle name="20% - Ênfase1 6 5 4 3" xfId="30504"/>
    <cellStyle name="20% - Ênfase1 6 5 5" xfId="10556"/>
    <cellStyle name="20% - Ênfase1 6 5 5 2" xfId="21270"/>
    <cellStyle name="20% - Ênfase1 6 5 5 3" xfId="34827"/>
    <cellStyle name="20% - Ênfase1 6 5 6" xfId="12624"/>
    <cellStyle name="20% - Ênfase1 6 5 7" xfId="23373"/>
    <cellStyle name="20% - Ênfase1 6 5 8" xfId="26180"/>
    <cellStyle name="20% - Ênfase1 6 6" xfId="2419"/>
    <cellStyle name="20% - Ênfase1 6 6 2" xfId="3498"/>
    <cellStyle name="20% - Ênfase1 6 6 2 2" xfId="5678"/>
    <cellStyle name="20% - Ênfase1 6 6 2 2 2" xfId="10001"/>
    <cellStyle name="20% - Ênfase1 6 6 2 2 2 2" xfId="20715"/>
    <cellStyle name="20% - Ênfase1 6 6 2 2 2 3" xfId="34272"/>
    <cellStyle name="20% - Ênfase1 6 6 2 2 3" xfId="16392"/>
    <cellStyle name="20% - Ênfase1 6 6 2 2 4" xfId="29949"/>
    <cellStyle name="20% - Ênfase1 6 6 2 3" xfId="7822"/>
    <cellStyle name="20% - Ênfase1 6 6 2 3 2" xfId="18536"/>
    <cellStyle name="20% - Ênfase1 6 6 2 3 3" xfId="32093"/>
    <cellStyle name="20% - Ênfase1 6 6 2 4" xfId="12106"/>
    <cellStyle name="20% - Ênfase1 6 6 2 4 2" xfId="22820"/>
    <cellStyle name="20% - Ênfase1 6 6 2 4 3" xfId="36377"/>
    <cellStyle name="20% - Ênfase1 6 6 2 5" xfId="14213"/>
    <cellStyle name="20% - Ênfase1 6 6 2 6" xfId="24962"/>
    <cellStyle name="20% - Ênfase1 6 6 2 7" xfId="27770"/>
    <cellStyle name="20% - Ênfase1 6 6 3" xfId="4604"/>
    <cellStyle name="20% - Ênfase1 6 6 3 2" xfId="8928"/>
    <cellStyle name="20% - Ênfase1 6 6 3 2 2" xfId="19642"/>
    <cellStyle name="20% - Ênfase1 6 6 3 2 3" xfId="33199"/>
    <cellStyle name="20% - Ênfase1 6 6 3 3" xfId="15319"/>
    <cellStyle name="20% - Ênfase1 6 6 3 4" xfId="28876"/>
    <cellStyle name="20% - Ênfase1 6 6 4" xfId="6749"/>
    <cellStyle name="20% - Ênfase1 6 6 4 2" xfId="17463"/>
    <cellStyle name="20% - Ênfase1 6 6 4 3" xfId="31020"/>
    <cellStyle name="20% - Ênfase1 6 6 5" xfId="11072"/>
    <cellStyle name="20% - Ênfase1 6 6 5 2" xfId="21786"/>
    <cellStyle name="20% - Ênfase1 6 6 5 3" xfId="35343"/>
    <cellStyle name="20% - Ênfase1 6 6 6" xfId="13140"/>
    <cellStyle name="20% - Ênfase1 6 6 7" xfId="23889"/>
    <cellStyle name="20% - Ênfase1 6 6 8" xfId="26696"/>
    <cellStyle name="20% - Ênfase1 7" xfId="146"/>
    <cellStyle name="20% - Ênfase1 7 2" xfId="1726"/>
    <cellStyle name="20% - Ênfase1 7 3" xfId="1366"/>
    <cellStyle name="20% - Ênfase1 7 3 2" xfId="2948"/>
    <cellStyle name="20% - Ênfase1 7 3 2 2" xfId="5128"/>
    <cellStyle name="20% - Ênfase1 7 3 2 2 2" xfId="9451"/>
    <cellStyle name="20% - Ênfase1 7 3 2 2 2 2" xfId="20165"/>
    <cellStyle name="20% - Ênfase1 7 3 2 2 2 3" xfId="33722"/>
    <cellStyle name="20% - Ênfase1 7 3 2 2 3" xfId="15842"/>
    <cellStyle name="20% - Ênfase1 7 3 2 2 4" xfId="29399"/>
    <cellStyle name="20% - Ênfase1 7 3 2 3" xfId="7272"/>
    <cellStyle name="20% - Ênfase1 7 3 2 3 2" xfId="17986"/>
    <cellStyle name="20% - Ênfase1 7 3 2 3 3" xfId="31543"/>
    <cellStyle name="20% - Ênfase1 7 3 2 4" xfId="11556"/>
    <cellStyle name="20% - Ênfase1 7 3 2 4 2" xfId="22270"/>
    <cellStyle name="20% - Ênfase1 7 3 2 4 3" xfId="35827"/>
    <cellStyle name="20% - Ênfase1 7 3 2 5" xfId="13663"/>
    <cellStyle name="20% - Ênfase1 7 3 2 6" xfId="24412"/>
    <cellStyle name="20% - Ênfase1 7 3 2 7" xfId="27220"/>
    <cellStyle name="20% - Ênfase1 7 3 3" xfId="4054"/>
    <cellStyle name="20% - Ênfase1 7 3 3 2" xfId="8378"/>
    <cellStyle name="20% - Ênfase1 7 3 3 2 2" xfId="19092"/>
    <cellStyle name="20% - Ênfase1 7 3 3 2 3" xfId="32649"/>
    <cellStyle name="20% - Ênfase1 7 3 3 3" xfId="14769"/>
    <cellStyle name="20% - Ênfase1 7 3 3 4" xfId="28326"/>
    <cellStyle name="20% - Ênfase1 7 3 4" xfId="6199"/>
    <cellStyle name="20% - Ênfase1 7 3 4 2" xfId="16913"/>
    <cellStyle name="20% - Ênfase1 7 3 4 3" xfId="30470"/>
    <cellStyle name="20% - Ênfase1 7 3 5" xfId="10522"/>
    <cellStyle name="20% - Ênfase1 7 3 5 2" xfId="21236"/>
    <cellStyle name="20% - Ênfase1 7 3 5 3" xfId="34793"/>
    <cellStyle name="20% - Ênfase1 7 3 6" xfId="12590"/>
    <cellStyle name="20% - Ênfase1 7 3 7" xfId="23339"/>
    <cellStyle name="20% - Ênfase1 7 3 8" xfId="26146"/>
    <cellStyle name="20% - Ênfase1 7 4" xfId="2385"/>
    <cellStyle name="20% - Ênfase1 7 4 2" xfId="3464"/>
    <cellStyle name="20% - Ênfase1 7 4 2 2" xfId="5644"/>
    <cellStyle name="20% - Ênfase1 7 4 2 2 2" xfId="9967"/>
    <cellStyle name="20% - Ênfase1 7 4 2 2 2 2" xfId="20681"/>
    <cellStyle name="20% - Ênfase1 7 4 2 2 2 3" xfId="34238"/>
    <cellStyle name="20% - Ênfase1 7 4 2 2 3" xfId="16358"/>
    <cellStyle name="20% - Ênfase1 7 4 2 2 4" xfId="29915"/>
    <cellStyle name="20% - Ênfase1 7 4 2 3" xfId="7788"/>
    <cellStyle name="20% - Ênfase1 7 4 2 3 2" xfId="18502"/>
    <cellStyle name="20% - Ênfase1 7 4 2 3 3" xfId="32059"/>
    <cellStyle name="20% - Ênfase1 7 4 2 4" xfId="12072"/>
    <cellStyle name="20% - Ênfase1 7 4 2 4 2" xfId="22786"/>
    <cellStyle name="20% - Ênfase1 7 4 2 4 3" xfId="36343"/>
    <cellStyle name="20% - Ênfase1 7 4 2 5" xfId="14179"/>
    <cellStyle name="20% - Ênfase1 7 4 2 6" xfId="24928"/>
    <cellStyle name="20% - Ênfase1 7 4 2 7" xfId="27736"/>
    <cellStyle name="20% - Ênfase1 7 4 3" xfId="4570"/>
    <cellStyle name="20% - Ênfase1 7 4 3 2" xfId="8894"/>
    <cellStyle name="20% - Ênfase1 7 4 3 2 2" xfId="19608"/>
    <cellStyle name="20% - Ênfase1 7 4 3 2 3" xfId="33165"/>
    <cellStyle name="20% - Ênfase1 7 4 3 3" xfId="15285"/>
    <cellStyle name="20% - Ênfase1 7 4 3 4" xfId="28842"/>
    <cellStyle name="20% - Ênfase1 7 4 4" xfId="6715"/>
    <cellStyle name="20% - Ênfase1 7 4 4 2" xfId="17429"/>
    <cellStyle name="20% - Ênfase1 7 4 4 3" xfId="30986"/>
    <cellStyle name="20% - Ênfase1 7 4 5" xfId="11038"/>
    <cellStyle name="20% - Ênfase1 7 4 5 2" xfId="21752"/>
    <cellStyle name="20% - Ênfase1 7 4 5 3" xfId="35309"/>
    <cellStyle name="20% - Ênfase1 7 4 6" xfId="13106"/>
    <cellStyle name="20% - Ênfase1 7 4 7" xfId="23855"/>
    <cellStyle name="20% - Ênfase1 7 4 8" xfId="26662"/>
    <cellStyle name="20% - Ênfase1 8" xfId="147"/>
    <cellStyle name="20% - Ênfase1 9" xfId="148"/>
    <cellStyle name="20% - Ênfase2" xfId="24" builtinId="34" customBuiltin="1"/>
    <cellStyle name="20% - Ênfase2 10" xfId="1160"/>
    <cellStyle name="20% - Ênfase2 10 10" xfId="10423"/>
    <cellStyle name="20% - Ênfase2 10 10 2" xfId="21137"/>
    <cellStyle name="20% - Ênfase2 10 10 3" xfId="34694"/>
    <cellStyle name="20% - Ênfase2 10 11" xfId="12491"/>
    <cellStyle name="20% - Ênfase2 10 12" xfId="23205"/>
    <cellStyle name="20% - Ênfase2 10 13" xfId="26047"/>
    <cellStyle name="20% - Ênfase2 10 2" xfId="2199"/>
    <cellStyle name="20% - Ênfase2 10 2 2" xfId="3282"/>
    <cellStyle name="20% - Ênfase2 10 2 2 2" xfId="5462"/>
    <cellStyle name="20% - Ênfase2 10 2 2 2 2" xfId="9785"/>
    <cellStyle name="20% - Ênfase2 10 2 2 2 2 2" xfId="20499"/>
    <cellStyle name="20% - Ênfase2 10 2 2 2 2 3" xfId="34056"/>
    <cellStyle name="20% - Ênfase2 10 2 2 2 3" xfId="16176"/>
    <cellStyle name="20% - Ênfase2 10 2 2 2 4" xfId="29733"/>
    <cellStyle name="20% - Ênfase2 10 2 2 3" xfId="7606"/>
    <cellStyle name="20% - Ênfase2 10 2 2 3 2" xfId="18320"/>
    <cellStyle name="20% - Ênfase2 10 2 2 3 3" xfId="31877"/>
    <cellStyle name="20% - Ênfase2 10 2 2 4" xfId="11890"/>
    <cellStyle name="20% - Ênfase2 10 2 2 4 2" xfId="22604"/>
    <cellStyle name="20% - Ênfase2 10 2 2 4 3" xfId="36161"/>
    <cellStyle name="20% - Ênfase2 10 2 2 5" xfId="13997"/>
    <cellStyle name="20% - Ênfase2 10 2 2 6" xfId="24746"/>
    <cellStyle name="20% - Ênfase2 10 2 2 7" xfId="27554"/>
    <cellStyle name="20% - Ênfase2 10 2 3" xfId="4388"/>
    <cellStyle name="20% - Ênfase2 10 2 3 2" xfId="8712"/>
    <cellStyle name="20% - Ênfase2 10 2 3 2 2" xfId="19426"/>
    <cellStyle name="20% - Ênfase2 10 2 3 2 3" xfId="32983"/>
    <cellStyle name="20% - Ênfase2 10 2 3 3" xfId="15103"/>
    <cellStyle name="20% - Ênfase2 10 2 3 4" xfId="28660"/>
    <cellStyle name="20% - Ênfase2 10 2 4" xfId="6533"/>
    <cellStyle name="20% - Ênfase2 10 2 4 2" xfId="17247"/>
    <cellStyle name="20% - Ênfase2 10 2 4 3" xfId="30804"/>
    <cellStyle name="20% - Ênfase2 10 2 5" xfId="10856"/>
    <cellStyle name="20% - Ênfase2 10 2 5 2" xfId="21570"/>
    <cellStyle name="20% - Ênfase2 10 2 5 3" xfId="35127"/>
    <cellStyle name="20% - Ênfase2 10 2 6" xfId="12924"/>
    <cellStyle name="20% - Ênfase2 10 2 7" xfId="23673"/>
    <cellStyle name="20% - Ênfase2 10 2 8" xfId="26480"/>
    <cellStyle name="20% - Ênfase2 10 3" xfId="2286"/>
    <cellStyle name="20% - Ênfase2 10 3 2" xfId="3365"/>
    <cellStyle name="20% - Ênfase2 10 3 2 2" xfId="5545"/>
    <cellStyle name="20% - Ênfase2 10 3 2 2 2" xfId="9868"/>
    <cellStyle name="20% - Ênfase2 10 3 2 2 2 2" xfId="20582"/>
    <cellStyle name="20% - Ênfase2 10 3 2 2 2 3" xfId="34139"/>
    <cellStyle name="20% - Ênfase2 10 3 2 2 3" xfId="16259"/>
    <cellStyle name="20% - Ênfase2 10 3 2 2 4" xfId="29816"/>
    <cellStyle name="20% - Ênfase2 10 3 2 3" xfId="7689"/>
    <cellStyle name="20% - Ênfase2 10 3 2 3 2" xfId="18403"/>
    <cellStyle name="20% - Ênfase2 10 3 2 3 3" xfId="31960"/>
    <cellStyle name="20% - Ênfase2 10 3 2 4" xfId="11973"/>
    <cellStyle name="20% - Ênfase2 10 3 2 4 2" xfId="22687"/>
    <cellStyle name="20% - Ênfase2 10 3 2 4 3" xfId="36244"/>
    <cellStyle name="20% - Ênfase2 10 3 2 5" xfId="14080"/>
    <cellStyle name="20% - Ênfase2 10 3 2 6" xfId="24829"/>
    <cellStyle name="20% - Ênfase2 10 3 2 7" xfId="27637"/>
    <cellStyle name="20% - Ênfase2 10 3 3" xfId="4471"/>
    <cellStyle name="20% - Ênfase2 10 3 3 2" xfId="8795"/>
    <cellStyle name="20% - Ênfase2 10 3 3 2 2" xfId="19509"/>
    <cellStyle name="20% - Ênfase2 10 3 3 2 3" xfId="33066"/>
    <cellStyle name="20% - Ênfase2 10 3 3 3" xfId="15186"/>
    <cellStyle name="20% - Ênfase2 10 3 3 4" xfId="28743"/>
    <cellStyle name="20% - Ênfase2 10 3 4" xfId="6616"/>
    <cellStyle name="20% - Ênfase2 10 3 4 2" xfId="17330"/>
    <cellStyle name="20% - Ênfase2 10 3 4 3" xfId="30887"/>
    <cellStyle name="20% - Ênfase2 10 3 5" xfId="10939"/>
    <cellStyle name="20% - Ênfase2 10 3 5 2" xfId="21653"/>
    <cellStyle name="20% - Ênfase2 10 3 5 3" xfId="35210"/>
    <cellStyle name="20% - Ênfase2 10 3 6" xfId="13007"/>
    <cellStyle name="20% - Ênfase2 10 3 7" xfId="23756"/>
    <cellStyle name="20% - Ênfase2 10 3 8" xfId="26563"/>
    <cellStyle name="20% - Ênfase2 10 4" xfId="2719"/>
    <cellStyle name="20% - Ênfase2 10 4 2" xfId="3798"/>
    <cellStyle name="20% - Ênfase2 10 4 2 2" xfId="5978"/>
    <cellStyle name="20% - Ênfase2 10 4 2 2 2" xfId="10301"/>
    <cellStyle name="20% - Ênfase2 10 4 2 2 2 2" xfId="21015"/>
    <cellStyle name="20% - Ênfase2 10 4 2 2 2 3" xfId="34572"/>
    <cellStyle name="20% - Ênfase2 10 4 2 2 3" xfId="16692"/>
    <cellStyle name="20% - Ênfase2 10 4 2 2 4" xfId="30249"/>
    <cellStyle name="20% - Ênfase2 10 4 2 3" xfId="8122"/>
    <cellStyle name="20% - Ênfase2 10 4 2 3 2" xfId="18836"/>
    <cellStyle name="20% - Ênfase2 10 4 2 3 3" xfId="32393"/>
    <cellStyle name="20% - Ênfase2 10 4 2 4" xfId="12406"/>
    <cellStyle name="20% - Ênfase2 10 4 2 4 2" xfId="23120"/>
    <cellStyle name="20% - Ênfase2 10 4 2 4 3" xfId="36677"/>
    <cellStyle name="20% - Ênfase2 10 4 2 5" xfId="14513"/>
    <cellStyle name="20% - Ênfase2 10 4 2 6" xfId="25262"/>
    <cellStyle name="20% - Ênfase2 10 4 2 7" xfId="28070"/>
    <cellStyle name="20% - Ênfase2 10 4 3" xfId="4904"/>
    <cellStyle name="20% - Ênfase2 10 4 3 2" xfId="9228"/>
    <cellStyle name="20% - Ênfase2 10 4 3 2 2" xfId="19942"/>
    <cellStyle name="20% - Ênfase2 10 4 3 2 3" xfId="33499"/>
    <cellStyle name="20% - Ênfase2 10 4 3 3" xfId="15619"/>
    <cellStyle name="20% - Ênfase2 10 4 3 4" xfId="29176"/>
    <cellStyle name="20% - Ênfase2 10 4 4" xfId="7049"/>
    <cellStyle name="20% - Ênfase2 10 4 4 2" xfId="17763"/>
    <cellStyle name="20% - Ênfase2 10 4 4 3" xfId="31320"/>
    <cellStyle name="20% - Ênfase2 10 4 5" xfId="11372"/>
    <cellStyle name="20% - Ênfase2 10 4 5 2" xfId="22086"/>
    <cellStyle name="20% - Ênfase2 10 4 5 3" xfId="35643"/>
    <cellStyle name="20% - Ênfase2 10 4 6" xfId="13440"/>
    <cellStyle name="20% - Ênfase2 10 4 7" xfId="24189"/>
    <cellStyle name="20% - Ênfase2 10 4 8" xfId="26996"/>
    <cellStyle name="20% - Ênfase2 10 5" xfId="2804"/>
    <cellStyle name="20% - Ênfase2 10 5 2" xfId="3883"/>
    <cellStyle name="20% - Ênfase2 10 5 2 2" xfId="6063"/>
    <cellStyle name="20% - Ênfase2 10 5 2 2 2" xfId="10386"/>
    <cellStyle name="20% - Ênfase2 10 5 2 2 2 2" xfId="21100"/>
    <cellStyle name="20% - Ênfase2 10 5 2 2 2 3" xfId="34657"/>
    <cellStyle name="20% - Ênfase2 10 5 2 2 3" xfId="16777"/>
    <cellStyle name="20% - Ênfase2 10 5 2 2 4" xfId="30334"/>
    <cellStyle name="20% - Ênfase2 10 5 2 3" xfId="8207"/>
    <cellStyle name="20% - Ênfase2 10 5 2 3 2" xfId="18921"/>
    <cellStyle name="20% - Ênfase2 10 5 2 3 3" xfId="32478"/>
    <cellStyle name="20% - Ênfase2 10 5 2 4" xfId="14598"/>
    <cellStyle name="20% - Ênfase2 10 5 2 5" xfId="25347"/>
    <cellStyle name="20% - Ênfase2 10 5 2 6" xfId="28155"/>
    <cellStyle name="20% - Ênfase2 10 5 3" xfId="4989"/>
    <cellStyle name="20% - Ênfase2 10 5 3 2" xfId="9313"/>
    <cellStyle name="20% - Ênfase2 10 5 3 2 2" xfId="20027"/>
    <cellStyle name="20% - Ênfase2 10 5 3 2 3" xfId="33584"/>
    <cellStyle name="20% - Ênfase2 10 5 3 3" xfId="15704"/>
    <cellStyle name="20% - Ênfase2 10 5 3 4" xfId="29261"/>
    <cellStyle name="20% - Ênfase2 10 5 4" xfId="7134"/>
    <cellStyle name="20% - Ênfase2 10 5 4 2" xfId="17848"/>
    <cellStyle name="20% - Ênfase2 10 5 4 3" xfId="31405"/>
    <cellStyle name="20% - Ênfase2 10 5 5" xfId="11457"/>
    <cellStyle name="20% - Ênfase2 10 5 5 2" xfId="22171"/>
    <cellStyle name="20% - Ênfase2 10 5 5 3" xfId="35728"/>
    <cellStyle name="20% - Ênfase2 10 5 6" xfId="13525"/>
    <cellStyle name="20% - Ênfase2 10 5 7" xfId="24274"/>
    <cellStyle name="20% - Ênfase2 10 5 8" xfId="27081"/>
    <cellStyle name="20% - Ênfase2 10 6" xfId="2849"/>
    <cellStyle name="20% - Ênfase2 10 6 2" xfId="5029"/>
    <cellStyle name="20% - Ênfase2 10 6 2 2" xfId="9352"/>
    <cellStyle name="20% - Ênfase2 10 6 2 2 2" xfId="20066"/>
    <cellStyle name="20% - Ênfase2 10 6 2 2 3" xfId="33623"/>
    <cellStyle name="20% - Ênfase2 10 6 2 3" xfId="15743"/>
    <cellStyle name="20% - Ênfase2 10 6 2 4" xfId="29300"/>
    <cellStyle name="20% - Ênfase2 10 6 3" xfId="7173"/>
    <cellStyle name="20% - Ênfase2 10 6 3 2" xfId="17887"/>
    <cellStyle name="20% - Ênfase2 10 6 3 3" xfId="31444"/>
    <cellStyle name="20% - Ênfase2 10 6 4" xfId="13564"/>
    <cellStyle name="20% - Ênfase2 10 6 5" xfId="24313"/>
    <cellStyle name="20% - Ênfase2 10 6 6" xfId="27121"/>
    <cellStyle name="20% - Ênfase2 10 7" xfId="3955"/>
    <cellStyle name="20% - Ênfase2 10 7 2" xfId="8279"/>
    <cellStyle name="20% - Ênfase2 10 7 2 2" xfId="18993"/>
    <cellStyle name="20% - Ênfase2 10 7 2 3" xfId="32550"/>
    <cellStyle name="20% - Ênfase2 10 7 3" xfId="14670"/>
    <cellStyle name="20% - Ênfase2 10 7 4" xfId="23240"/>
    <cellStyle name="20% - Ênfase2 10 7 5" xfId="28227"/>
    <cellStyle name="20% - Ênfase2 10 8" xfId="3920"/>
    <cellStyle name="20% - Ênfase2 10 8 2" xfId="8244"/>
    <cellStyle name="20% - Ênfase2 10 8 2 2" xfId="18958"/>
    <cellStyle name="20% - Ênfase2 10 8 2 3" xfId="32515"/>
    <cellStyle name="20% - Ênfase2 10 8 3" xfId="14635"/>
    <cellStyle name="20% - Ênfase2 10 8 4" xfId="28192"/>
    <cellStyle name="20% - Ênfase2 10 9" xfId="6100"/>
    <cellStyle name="20% - Ênfase2 10 9 2" xfId="16814"/>
    <cellStyle name="20% - Ênfase2 10 9 3" xfId="30371"/>
    <cellStyle name="20% - Ênfase2 11" xfId="2182"/>
    <cellStyle name="20% - Ênfase2 11 2" xfId="2703"/>
    <cellStyle name="20% - Ênfase2 11 2 2" xfId="3782"/>
    <cellStyle name="20% - Ênfase2 11 2 2 2" xfId="5962"/>
    <cellStyle name="20% - Ênfase2 11 2 2 2 2" xfId="10285"/>
    <cellStyle name="20% - Ênfase2 11 2 2 2 2 2" xfId="20999"/>
    <cellStyle name="20% - Ênfase2 11 2 2 2 2 3" xfId="34556"/>
    <cellStyle name="20% - Ênfase2 11 2 2 2 3" xfId="16676"/>
    <cellStyle name="20% - Ênfase2 11 2 2 2 4" xfId="30233"/>
    <cellStyle name="20% - Ênfase2 11 2 2 3" xfId="8106"/>
    <cellStyle name="20% - Ênfase2 11 2 2 3 2" xfId="18820"/>
    <cellStyle name="20% - Ênfase2 11 2 2 3 3" xfId="32377"/>
    <cellStyle name="20% - Ênfase2 11 2 2 4" xfId="12390"/>
    <cellStyle name="20% - Ênfase2 11 2 2 4 2" xfId="23104"/>
    <cellStyle name="20% - Ênfase2 11 2 2 4 3" xfId="36661"/>
    <cellStyle name="20% - Ênfase2 11 2 2 5" xfId="14497"/>
    <cellStyle name="20% - Ênfase2 11 2 2 6" xfId="25246"/>
    <cellStyle name="20% - Ênfase2 11 2 2 7" xfId="28054"/>
    <cellStyle name="20% - Ênfase2 11 2 3" xfId="4888"/>
    <cellStyle name="20% - Ênfase2 11 2 3 2" xfId="9212"/>
    <cellStyle name="20% - Ênfase2 11 2 3 2 2" xfId="19926"/>
    <cellStyle name="20% - Ênfase2 11 2 3 2 3" xfId="33483"/>
    <cellStyle name="20% - Ênfase2 11 2 3 3" xfId="15603"/>
    <cellStyle name="20% - Ênfase2 11 2 3 4" xfId="29160"/>
    <cellStyle name="20% - Ênfase2 11 2 4" xfId="7033"/>
    <cellStyle name="20% - Ênfase2 11 2 4 2" xfId="17747"/>
    <cellStyle name="20% - Ênfase2 11 2 4 3" xfId="31304"/>
    <cellStyle name="20% - Ênfase2 11 2 5" xfId="11356"/>
    <cellStyle name="20% - Ênfase2 11 2 5 2" xfId="22070"/>
    <cellStyle name="20% - Ênfase2 11 2 5 3" xfId="35627"/>
    <cellStyle name="20% - Ênfase2 11 2 6" xfId="13424"/>
    <cellStyle name="20% - Ênfase2 11 2 7" xfId="24173"/>
    <cellStyle name="20% - Ênfase2 11 2 8" xfId="26980"/>
    <cellStyle name="20% - Ênfase2 11 3" xfId="3266"/>
    <cellStyle name="20% - Ênfase2 11 3 2" xfId="5446"/>
    <cellStyle name="20% - Ênfase2 11 3 2 2" xfId="9769"/>
    <cellStyle name="20% - Ênfase2 11 3 2 2 2" xfId="20483"/>
    <cellStyle name="20% - Ênfase2 11 3 2 2 3" xfId="34040"/>
    <cellStyle name="20% - Ênfase2 11 3 2 3" xfId="16160"/>
    <cellStyle name="20% - Ênfase2 11 3 2 4" xfId="29717"/>
    <cellStyle name="20% - Ênfase2 11 3 3" xfId="7590"/>
    <cellStyle name="20% - Ênfase2 11 3 3 2" xfId="18304"/>
    <cellStyle name="20% - Ênfase2 11 3 3 3" xfId="31861"/>
    <cellStyle name="20% - Ênfase2 11 3 4" xfId="11874"/>
    <cellStyle name="20% - Ênfase2 11 3 4 2" xfId="22588"/>
    <cellStyle name="20% - Ênfase2 11 3 4 3" xfId="36145"/>
    <cellStyle name="20% - Ênfase2 11 3 5" xfId="13981"/>
    <cellStyle name="20% - Ênfase2 11 3 6" xfId="24730"/>
    <cellStyle name="20% - Ênfase2 11 3 7" xfId="27538"/>
    <cellStyle name="20% - Ênfase2 11 4" xfId="4372"/>
    <cellStyle name="20% - Ênfase2 11 4 2" xfId="8696"/>
    <cellStyle name="20% - Ênfase2 11 4 2 2" xfId="19410"/>
    <cellStyle name="20% - Ênfase2 11 4 2 3" xfId="32967"/>
    <cellStyle name="20% - Ênfase2 11 4 3" xfId="15087"/>
    <cellStyle name="20% - Ênfase2 11 4 4" xfId="28644"/>
    <cellStyle name="20% - Ênfase2 11 5" xfId="6517"/>
    <cellStyle name="20% - Ênfase2 11 5 2" xfId="17231"/>
    <cellStyle name="20% - Ênfase2 11 5 3" xfId="30788"/>
    <cellStyle name="20% - Ênfase2 11 6" xfId="10840"/>
    <cellStyle name="20% - Ênfase2 11 6 2" xfId="21554"/>
    <cellStyle name="20% - Ênfase2 11 6 3" xfId="35111"/>
    <cellStyle name="20% - Ênfase2 11 7" xfId="12908"/>
    <cellStyle name="20% - Ênfase2 11 8" xfId="23657"/>
    <cellStyle name="20% - Ênfase2 11 9" xfId="26464"/>
    <cellStyle name="20% - Ênfase2 12" xfId="1198"/>
    <cellStyle name="20% - Ênfase2 12 2" xfId="2868"/>
    <cellStyle name="20% - Ênfase2 12 2 2" xfId="5048"/>
    <cellStyle name="20% - Ênfase2 12 2 2 2" xfId="9371"/>
    <cellStyle name="20% - Ênfase2 12 2 2 2 2" xfId="20085"/>
    <cellStyle name="20% - Ênfase2 12 2 2 2 3" xfId="33642"/>
    <cellStyle name="20% - Ênfase2 12 2 2 3" xfId="15762"/>
    <cellStyle name="20% - Ênfase2 12 2 2 4" xfId="29319"/>
    <cellStyle name="20% - Ênfase2 12 2 3" xfId="7192"/>
    <cellStyle name="20% - Ênfase2 12 2 3 2" xfId="17906"/>
    <cellStyle name="20% - Ênfase2 12 2 3 3" xfId="31463"/>
    <cellStyle name="20% - Ênfase2 12 2 4" xfId="11476"/>
    <cellStyle name="20% - Ênfase2 12 2 4 2" xfId="22190"/>
    <cellStyle name="20% - Ênfase2 12 2 4 3" xfId="35747"/>
    <cellStyle name="20% - Ênfase2 12 2 5" xfId="13583"/>
    <cellStyle name="20% - Ênfase2 12 2 6" xfId="24332"/>
    <cellStyle name="20% - Ênfase2 12 2 7" xfId="27140"/>
    <cellStyle name="20% - Ênfase2 12 3" xfId="3974"/>
    <cellStyle name="20% - Ênfase2 12 3 2" xfId="8298"/>
    <cellStyle name="20% - Ênfase2 12 3 2 2" xfId="19012"/>
    <cellStyle name="20% - Ênfase2 12 3 2 3" xfId="32569"/>
    <cellStyle name="20% - Ênfase2 12 3 3" xfId="14689"/>
    <cellStyle name="20% - Ênfase2 12 3 4" xfId="28246"/>
    <cellStyle name="20% - Ênfase2 12 4" xfId="6119"/>
    <cellStyle name="20% - Ênfase2 12 4 2" xfId="16833"/>
    <cellStyle name="20% - Ênfase2 12 4 3" xfId="30390"/>
    <cellStyle name="20% - Ênfase2 12 5" xfId="10442"/>
    <cellStyle name="20% - Ênfase2 12 5 2" xfId="21156"/>
    <cellStyle name="20% - Ênfase2 12 5 3" xfId="34713"/>
    <cellStyle name="20% - Ênfase2 12 6" xfId="12510"/>
    <cellStyle name="20% - Ênfase2 12 7" xfId="23259"/>
    <cellStyle name="20% - Ênfase2 12 8" xfId="26066"/>
    <cellStyle name="20% - Ênfase2 13" xfId="2256"/>
    <cellStyle name="20% - Ênfase2 13 2" xfId="3335"/>
    <cellStyle name="20% - Ênfase2 13 2 2" xfId="5515"/>
    <cellStyle name="20% - Ênfase2 13 2 2 2" xfId="9838"/>
    <cellStyle name="20% - Ênfase2 13 2 2 2 2" xfId="20552"/>
    <cellStyle name="20% - Ênfase2 13 2 2 2 3" xfId="34109"/>
    <cellStyle name="20% - Ênfase2 13 2 2 3" xfId="16229"/>
    <cellStyle name="20% - Ênfase2 13 2 2 4" xfId="29786"/>
    <cellStyle name="20% - Ênfase2 13 2 3" xfId="7659"/>
    <cellStyle name="20% - Ênfase2 13 2 3 2" xfId="18373"/>
    <cellStyle name="20% - Ênfase2 13 2 3 3" xfId="31930"/>
    <cellStyle name="20% - Ênfase2 13 2 4" xfId="11943"/>
    <cellStyle name="20% - Ênfase2 13 2 4 2" xfId="22657"/>
    <cellStyle name="20% - Ênfase2 13 2 4 3" xfId="36214"/>
    <cellStyle name="20% - Ênfase2 13 2 5" xfId="14050"/>
    <cellStyle name="20% - Ênfase2 13 2 6" xfId="24799"/>
    <cellStyle name="20% - Ênfase2 13 2 7" xfId="27607"/>
    <cellStyle name="20% - Ênfase2 13 3" xfId="4441"/>
    <cellStyle name="20% - Ênfase2 13 3 2" xfId="8765"/>
    <cellStyle name="20% - Ênfase2 13 3 2 2" xfId="19479"/>
    <cellStyle name="20% - Ênfase2 13 3 2 3" xfId="33036"/>
    <cellStyle name="20% - Ênfase2 13 3 3" xfId="15156"/>
    <cellStyle name="20% - Ênfase2 13 3 4" xfId="28713"/>
    <cellStyle name="20% - Ênfase2 13 4" xfId="6586"/>
    <cellStyle name="20% - Ênfase2 13 4 2" xfId="17300"/>
    <cellStyle name="20% - Ênfase2 13 4 3" xfId="30857"/>
    <cellStyle name="20% - Ênfase2 13 5" xfId="10909"/>
    <cellStyle name="20% - Ênfase2 13 5 2" xfId="21623"/>
    <cellStyle name="20% - Ênfase2 13 5 3" xfId="35180"/>
    <cellStyle name="20% - Ênfase2 13 6" xfId="12977"/>
    <cellStyle name="20% - Ênfase2 13 7" xfId="23726"/>
    <cellStyle name="20% - Ênfase2 13 8" xfId="26533"/>
    <cellStyle name="20% - Ênfase2 14" xfId="2270"/>
    <cellStyle name="20% - Ênfase2 14 2" xfId="3349"/>
    <cellStyle name="20% - Ênfase2 14 2 2" xfId="5529"/>
    <cellStyle name="20% - Ênfase2 14 2 2 2" xfId="9852"/>
    <cellStyle name="20% - Ênfase2 14 2 2 2 2" xfId="20566"/>
    <cellStyle name="20% - Ênfase2 14 2 2 2 3" xfId="34123"/>
    <cellStyle name="20% - Ênfase2 14 2 2 3" xfId="16243"/>
    <cellStyle name="20% - Ênfase2 14 2 2 4" xfId="29800"/>
    <cellStyle name="20% - Ênfase2 14 2 3" xfId="7673"/>
    <cellStyle name="20% - Ênfase2 14 2 3 2" xfId="18387"/>
    <cellStyle name="20% - Ênfase2 14 2 3 3" xfId="31944"/>
    <cellStyle name="20% - Ênfase2 14 2 4" xfId="11957"/>
    <cellStyle name="20% - Ênfase2 14 2 4 2" xfId="22671"/>
    <cellStyle name="20% - Ênfase2 14 2 4 3" xfId="36228"/>
    <cellStyle name="20% - Ênfase2 14 2 5" xfId="14064"/>
    <cellStyle name="20% - Ênfase2 14 2 6" xfId="24813"/>
    <cellStyle name="20% - Ênfase2 14 2 7" xfId="27621"/>
    <cellStyle name="20% - Ênfase2 14 3" xfId="4455"/>
    <cellStyle name="20% - Ênfase2 14 3 2" xfId="8779"/>
    <cellStyle name="20% - Ênfase2 14 3 2 2" xfId="19493"/>
    <cellStyle name="20% - Ênfase2 14 3 2 3" xfId="33050"/>
    <cellStyle name="20% - Ênfase2 14 3 3" xfId="15170"/>
    <cellStyle name="20% - Ênfase2 14 3 4" xfId="28727"/>
    <cellStyle name="20% - Ênfase2 14 4" xfId="6600"/>
    <cellStyle name="20% - Ênfase2 14 4 2" xfId="17314"/>
    <cellStyle name="20% - Ênfase2 14 4 3" xfId="30871"/>
    <cellStyle name="20% - Ênfase2 14 5" xfId="10923"/>
    <cellStyle name="20% - Ênfase2 14 5 2" xfId="21637"/>
    <cellStyle name="20% - Ênfase2 14 5 3" xfId="35194"/>
    <cellStyle name="20% - Ênfase2 14 6" xfId="12991"/>
    <cellStyle name="20% - Ênfase2 14 7" xfId="23740"/>
    <cellStyle name="20% - Ênfase2 14 8" xfId="26547"/>
    <cellStyle name="20% - Ênfase2 15" xfId="2305"/>
    <cellStyle name="20% - Ênfase2 15 2" xfId="3384"/>
    <cellStyle name="20% - Ênfase2 15 2 2" xfId="5564"/>
    <cellStyle name="20% - Ênfase2 15 2 2 2" xfId="9887"/>
    <cellStyle name="20% - Ênfase2 15 2 2 2 2" xfId="20601"/>
    <cellStyle name="20% - Ênfase2 15 2 2 2 3" xfId="34158"/>
    <cellStyle name="20% - Ênfase2 15 2 2 3" xfId="16278"/>
    <cellStyle name="20% - Ênfase2 15 2 2 4" xfId="29835"/>
    <cellStyle name="20% - Ênfase2 15 2 3" xfId="7708"/>
    <cellStyle name="20% - Ênfase2 15 2 3 2" xfId="18422"/>
    <cellStyle name="20% - Ênfase2 15 2 3 3" xfId="31979"/>
    <cellStyle name="20% - Ênfase2 15 2 4" xfId="11992"/>
    <cellStyle name="20% - Ênfase2 15 2 4 2" xfId="22706"/>
    <cellStyle name="20% - Ênfase2 15 2 4 3" xfId="36263"/>
    <cellStyle name="20% - Ênfase2 15 2 5" xfId="14099"/>
    <cellStyle name="20% - Ênfase2 15 2 6" xfId="24848"/>
    <cellStyle name="20% - Ênfase2 15 2 7" xfId="27656"/>
    <cellStyle name="20% - Ênfase2 15 3" xfId="4490"/>
    <cellStyle name="20% - Ênfase2 15 3 2" xfId="8814"/>
    <cellStyle name="20% - Ênfase2 15 3 2 2" xfId="19528"/>
    <cellStyle name="20% - Ênfase2 15 3 2 3" xfId="33085"/>
    <cellStyle name="20% - Ênfase2 15 3 3" xfId="15205"/>
    <cellStyle name="20% - Ênfase2 15 3 4" xfId="28762"/>
    <cellStyle name="20% - Ênfase2 15 4" xfId="6635"/>
    <cellStyle name="20% - Ênfase2 15 4 2" xfId="17349"/>
    <cellStyle name="20% - Ênfase2 15 4 3" xfId="30906"/>
    <cellStyle name="20% - Ênfase2 15 5" xfId="10958"/>
    <cellStyle name="20% - Ênfase2 15 5 2" xfId="21672"/>
    <cellStyle name="20% - Ênfase2 15 5 3" xfId="35229"/>
    <cellStyle name="20% - Ênfase2 15 6" xfId="13026"/>
    <cellStyle name="20% - Ênfase2 15 7" xfId="23775"/>
    <cellStyle name="20% - Ênfase2 15 8" xfId="26582"/>
    <cellStyle name="20% - Ênfase2 16" xfId="2772"/>
    <cellStyle name="20% - Ênfase2 16 2" xfId="3851"/>
    <cellStyle name="20% - Ênfase2 16 2 2" xfId="6031"/>
    <cellStyle name="20% - Ênfase2 16 2 2 2" xfId="10354"/>
    <cellStyle name="20% - Ênfase2 16 2 2 2 2" xfId="21068"/>
    <cellStyle name="20% - Ênfase2 16 2 2 2 3" xfId="34625"/>
    <cellStyle name="20% - Ênfase2 16 2 2 3" xfId="16745"/>
    <cellStyle name="20% - Ênfase2 16 2 2 4" xfId="30302"/>
    <cellStyle name="20% - Ênfase2 16 2 3" xfId="8175"/>
    <cellStyle name="20% - Ênfase2 16 2 3 2" xfId="18889"/>
    <cellStyle name="20% - Ênfase2 16 2 3 3" xfId="32446"/>
    <cellStyle name="20% - Ênfase2 16 2 4" xfId="12459"/>
    <cellStyle name="20% - Ênfase2 16 2 4 2" xfId="23173"/>
    <cellStyle name="20% - Ênfase2 16 2 4 3" xfId="36730"/>
    <cellStyle name="20% - Ênfase2 16 2 5" xfId="14566"/>
    <cellStyle name="20% - Ênfase2 16 2 6" xfId="25315"/>
    <cellStyle name="20% - Ênfase2 16 2 7" xfId="28123"/>
    <cellStyle name="20% - Ênfase2 16 3" xfId="4957"/>
    <cellStyle name="20% - Ênfase2 16 3 2" xfId="9281"/>
    <cellStyle name="20% - Ênfase2 16 3 2 2" xfId="19995"/>
    <cellStyle name="20% - Ênfase2 16 3 2 3" xfId="33552"/>
    <cellStyle name="20% - Ênfase2 16 3 3" xfId="15672"/>
    <cellStyle name="20% - Ênfase2 16 3 4" xfId="29229"/>
    <cellStyle name="20% - Ênfase2 16 4" xfId="7102"/>
    <cellStyle name="20% - Ênfase2 16 4 2" xfId="17816"/>
    <cellStyle name="20% - Ênfase2 16 4 3" xfId="31373"/>
    <cellStyle name="20% - Ênfase2 16 5" xfId="11425"/>
    <cellStyle name="20% - Ênfase2 16 5 2" xfId="22139"/>
    <cellStyle name="20% - Ênfase2 16 5 3" xfId="35696"/>
    <cellStyle name="20% - Ênfase2 16 6" xfId="13493"/>
    <cellStyle name="20% - Ênfase2 16 7" xfId="24242"/>
    <cellStyle name="20% - Ênfase2 16 8" xfId="27049"/>
    <cellStyle name="20% - Ênfase2 17" xfId="2788"/>
    <cellStyle name="20% - Ênfase2 17 2" xfId="3867"/>
    <cellStyle name="20% - Ênfase2 17 2 2" xfId="6047"/>
    <cellStyle name="20% - Ênfase2 17 2 2 2" xfId="10370"/>
    <cellStyle name="20% - Ênfase2 17 2 2 2 2" xfId="21084"/>
    <cellStyle name="20% - Ênfase2 17 2 2 2 3" xfId="34641"/>
    <cellStyle name="20% - Ênfase2 17 2 2 3" xfId="16761"/>
    <cellStyle name="20% - Ênfase2 17 2 2 4" xfId="30318"/>
    <cellStyle name="20% - Ênfase2 17 2 3" xfId="8191"/>
    <cellStyle name="20% - Ênfase2 17 2 3 2" xfId="18905"/>
    <cellStyle name="20% - Ênfase2 17 2 3 3" xfId="32462"/>
    <cellStyle name="20% - Ênfase2 17 2 4" xfId="14582"/>
    <cellStyle name="20% - Ênfase2 17 2 5" xfId="25331"/>
    <cellStyle name="20% - Ênfase2 17 2 6" xfId="28139"/>
    <cellStyle name="20% - Ênfase2 17 3" xfId="4973"/>
    <cellStyle name="20% - Ênfase2 17 3 2" xfId="9297"/>
    <cellStyle name="20% - Ênfase2 17 3 2 2" xfId="20011"/>
    <cellStyle name="20% - Ênfase2 17 3 2 3" xfId="33568"/>
    <cellStyle name="20% - Ênfase2 17 3 3" xfId="15688"/>
    <cellStyle name="20% - Ênfase2 17 3 4" xfId="29245"/>
    <cellStyle name="20% - Ênfase2 17 4" xfId="7118"/>
    <cellStyle name="20% - Ênfase2 17 4 2" xfId="17832"/>
    <cellStyle name="20% - Ênfase2 17 4 3" xfId="31389"/>
    <cellStyle name="20% - Ênfase2 17 5" xfId="11441"/>
    <cellStyle name="20% - Ênfase2 17 5 2" xfId="22155"/>
    <cellStyle name="20% - Ênfase2 17 5 3" xfId="35712"/>
    <cellStyle name="20% - Ênfase2 17 6" xfId="13509"/>
    <cellStyle name="20% - Ênfase2 17 7" xfId="24258"/>
    <cellStyle name="20% - Ênfase2 17 8" xfId="27065"/>
    <cellStyle name="20% - Ênfase2 18" xfId="2827"/>
    <cellStyle name="20% - Ênfase2 18 2" xfId="5013"/>
    <cellStyle name="20% - Ênfase2 18 2 2" xfId="9336"/>
    <cellStyle name="20% - Ênfase2 18 2 2 2" xfId="20050"/>
    <cellStyle name="20% - Ênfase2 18 2 2 3" xfId="33607"/>
    <cellStyle name="20% - Ênfase2 18 2 3" xfId="15727"/>
    <cellStyle name="20% - Ênfase2 18 2 4" xfId="29284"/>
    <cellStyle name="20% - Ênfase2 18 3" xfId="7157"/>
    <cellStyle name="20% - Ênfase2 18 3 2" xfId="17871"/>
    <cellStyle name="20% - Ênfase2 18 3 3" xfId="31428"/>
    <cellStyle name="20% - Ênfase2 18 4" xfId="13548"/>
    <cellStyle name="20% - Ênfase2 18 5" xfId="24297"/>
    <cellStyle name="20% - Ênfase2 18 6" xfId="27105"/>
    <cellStyle name="20% - Ênfase2 19" xfId="3939"/>
    <cellStyle name="20% - Ênfase2 19 2" xfId="8263"/>
    <cellStyle name="20% - Ênfase2 19 2 2" xfId="18977"/>
    <cellStyle name="20% - Ênfase2 19 2 3" xfId="32534"/>
    <cellStyle name="20% - Ênfase2 19 3" xfId="14654"/>
    <cellStyle name="20% - Ênfase2 19 4" xfId="23224"/>
    <cellStyle name="20% - Ênfase2 19 5" xfId="28211"/>
    <cellStyle name="20% - Ênfase2 2" xfId="64"/>
    <cellStyle name="20% - Ênfase2 2 10" xfId="2320"/>
    <cellStyle name="20% - Ênfase2 2 10 2" xfId="3399"/>
    <cellStyle name="20% - Ênfase2 2 10 2 2" xfId="5579"/>
    <cellStyle name="20% - Ênfase2 2 10 2 2 2" xfId="9902"/>
    <cellStyle name="20% - Ênfase2 2 10 2 2 2 2" xfId="20616"/>
    <cellStyle name="20% - Ênfase2 2 10 2 2 2 3" xfId="34173"/>
    <cellStyle name="20% - Ênfase2 2 10 2 2 3" xfId="16293"/>
    <cellStyle name="20% - Ênfase2 2 10 2 2 4" xfId="29850"/>
    <cellStyle name="20% - Ênfase2 2 10 2 3" xfId="7723"/>
    <cellStyle name="20% - Ênfase2 2 10 2 3 2" xfId="18437"/>
    <cellStyle name="20% - Ênfase2 2 10 2 3 3" xfId="31994"/>
    <cellStyle name="20% - Ênfase2 2 10 2 4" xfId="12007"/>
    <cellStyle name="20% - Ênfase2 2 10 2 4 2" xfId="22721"/>
    <cellStyle name="20% - Ênfase2 2 10 2 4 3" xfId="36278"/>
    <cellStyle name="20% - Ênfase2 2 10 2 5" xfId="14114"/>
    <cellStyle name="20% - Ênfase2 2 10 2 6" xfId="24863"/>
    <cellStyle name="20% - Ênfase2 2 10 2 7" xfId="27671"/>
    <cellStyle name="20% - Ênfase2 2 10 3" xfId="4505"/>
    <cellStyle name="20% - Ênfase2 2 10 3 2" xfId="8829"/>
    <cellStyle name="20% - Ênfase2 2 10 3 2 2" xfId="19543"/>
    <cellStyle name="20% - Ênfase2 2 10 3 2 3" xfId="33100"/>
    <cellStyle name="20% - Ênfase2 2 10 3 3" xfId="15220"/>
    <cellStyle name="20% - Ênfase2 2 10 3 4" xfId="28777"/>
    <cellStyle name="20% - Ênfase2 2 10 4" xfId="6650"/>
    <cellStyle name="20% - Ênfase2 2 10 4 2" xfId="17364"/>
    <cellStyle name="20% - Ênfase2 2 10 4 3" xfId="30921"/>
    <cellStyle name="20% - Ênfase2 2 10 5" xfId="10973"/>
    <cellStyle name="20% - Ênfase2 2 10 5 2" xfId="21687"/>
    <cellStyle name="20% - Ênfase2 2 10 5 3" xfId="35244"/>
    <cellStyle name="20% - Ênfase2 2 10 6" xfId="13041"/>
    <cellStyle name="20% - Ênfase2 2 10 7" xfId="23790"/>
    <cellStyle name="20% - Ênfase2 2 10 8" xfId="26597"/>
    <cellStyle name="20% - Ênfase2 2 11" xfId="2740"/>
    <cellStyle name="20% - Ênfase2 2 11 2" xfId="3819"/>
    <cellStyle name="20% - Ênfase2 2 11 2 2" xfId="5999"/>
    <cellStyle name="20% - Ênfase2 2 11 2 2 2" xfId="10322"/>
    <cellStyle name="20% - Ênfase2 2 11 2 2 2 2" xfId="21036"/>
    <cellStyle name="20% - Ênfase2 2 11 2 2 2 3" xfId="34593"/>
    <cellStyle name="20% - Ênfase2 2 11 2 2 3" xfId="16713"/>
    <cellStyle name="20% - Ênfase2 2 11 2 2 4" xfId="30270"/>
    <cellStyle name="20% - Ênfase2 2 11 2 3" xfId="8143"/>
    <cellStyle name="20% - Ênfase2 2 11 2 3 2" xfId="18857"/>
    <cellStyle name="20% - Ênfase2 2 11 2 3 3" xfId="32414"/>
    <cellStyle name="20% - Ênfase2 2 11 2 4" xfId="12427"/>
    <cellStyle name="20% - Ênfase2 2 11 2 4 2" xfId="23141"/>
    <cellStyle name="20% - Ênfase2 2 11 2 4 3" xfId="36698"/>
    <cellStyle name="20% - Ênfase2 2 11 2 5" xfId="14534"/>
    <cellStyle name="20% - Ênfase2 2 11 2 6" xfId="25283"/>
    <cellStyle name="20% - Ênfase2 2 11 2 7" xfId="28091"/>
    <cellStyle name="20% - Ênfase2 2 11 3" xfId="4925"/>
    <cellStyle name="20% - Ênfase2 2 11 3 2" xfId="9249"/>
    <cellStyle name="20% - Ênfase2 2 11 3 2 2" xfId="19963"/>
    <cellStyle name="20% - Ênfase2 2 11 3 2 3" xfId="33520"/>
    <cellStyle name="20% - Ênfase2 2 11 3 3" xfId="15640"/>
    <cellStyle name="20% - Ênfase2 2 11 3 4" xfId="29197"/>
    <cellStyle name="20% - Ênfase2 2 11 4" xfId="7070"/>
    <cellStyle name="20% - Ênfase2 2 11 4 2" xfId="17784"/>
    <cellStyle name="20% - Ênfase2 2 11 4 3" xfId="31341"/>
    <cellStyle name="20% - Ênfase2 2 11 5" xfId="11393"/>
    <cellStyle name="20% - Ênfase2 2 11 5 2" xfId="22107"/>
    <cellStyle name="20% - Ênfase2 2 11 5 3" xfId="35664"/>
    <cellStyle name="20% - Ênfase2 2 11 6" xfId="13461"/>
    <cellStyle name="20% - Ênfase2 2 11 7" xfId="24210"/>
    <cellStyle name="20% - Ênfase2 2 11 8" xfId="27017"/>
    <cellStyle name="20% - Ênfase2 2 12" xfId="149"/>
    <cellStyle name="20% - Ênfase2 2 2" xfId="150"/>
    <cellStyle name="20% - Ênfase2 2 2 2" xfId="151"/>
    <cellStyle name="20% - Ênfase2 2 2 2 2" xfId="152"/>
    <cellStyle name="20% - Ênfase2 2 2 2 2 2" xfId="153"/>
    <cellStyle name="20% - Ênfase2 2 2 2 2 3" xfId="154"/>
    <cellStyle name="20% - Ênfase2 2 2 2 2 4" xfId="1730"/>
    <cellStyle name="20% - Ênfase2 2 2 2 2 5" xfId="1404"/>
    <cellStyle name="20% - Ênfase2 2 2 2 2 5 2" xfId="2986"/>
    <cellStyle name="20% - Ênfase2 2 2 2 2 5 2 2" xfId="5166"/>
    <cellStyle name="20% - Ênfase2 2 2 2 2 5 2 2 2" xfId="9489"/>
    <cellStyle name="20% - Ênfase2 2 2 2 2 5 2 2 2 2" xfId="20203"/>
    <cellStyle name="20% - Ênfase2 2 2 2 2 5 2 2 2 3" xfId="33760"/>
    <cellStyle name="20% - Ênfase2 2 2 2 2 5 2 2 3" xfId="15880"/>
    <cellStyle name="20% - Ênfase2 2 2 2 2 5 2 2 4" xfId="29437"/>
    <cellStyle name="20% - Ênfase2 2 2 2 2 5 2 3" xfId="7310"/>
    <cellStyle name="20% - Ênfase2 2 2 2 2 5 2 3 2" xfId="18024"/>
    <cellStyle name="20% - Ênfase2 2 2 2 2 5 2 3 3" xfId="31581"/>
    <cellStyle name="20% - Ênfase2 2 2 2 2 5 2 4" xfId="11594"/>
    <cellStyle name="20% - Ênfase2 2 2 2 2 5 2 4 2" xfId="22308"/>
    <cellStyle name="20% - Ênfase2 2 2 2 2 5 2 4 3" xfId="35865"/>
    <cellStyle name="20% - Ênfase2 2 2 2 2 5 2 5" xfId="13701"/>
    <cellStyle name="20% - Ênfase2 2 2 2 2 5 2 6" xfId="24450"/>
    <cellStyle name="20% - Ênfase2 2 2 2 2 5 2 7" xfId="27258"/>
    <cellStyle name="20% - Ênfase2 2 2 2 2 5 3" xfId="4092"/>
    <cellStyle name="20% - Ênfase2 2 2 2 2 5 3 2" xfId="8416"/>
    <cellStyle name="20% - Ênfase2 2 2 2 2 5 3 2 2" xfId="19130"/>
    <cellStyle name="20% - Ênfase2 2 2 2 2 5 3 2 3" xfId="32687"/>
    <cellStyle name="20% - Ênfase2 2 2 2 2 5 3 3" xfId="14807"/>
    <cellStyle name="20% - Ênfase2 2 2 2 2 5 3 4" xfId="28364"/>
    <cellStyle name="20% - Ênfase2 2 2 2 2 5 4" xfId="6237"/>
    <cellStyle name="20% - Ênfase2 2 2 2 2 5 4 2" xfId="16951"/>
    <cellStyle name="20% - Ênfase2 2 2 2 2 5 4 3" xfId="30508"/>
    <cellStyle name="20% - Ênfase2 2 2 2 2 5 5" xfId="10560"/>
    <cellStyle name="20% - Ênfase2 2 2 2 2 5 5 2" xfId="21274"/>
    <cellStyle name="20% - Ênfase2 2 2 2 2 5 5 3" xfId="34831"/>
    <cellStyle name="20% - Ênfase2 2 2 2 2 5 6" xfId="12628"/>
    <cellStyle name="20% - Ênfase2 2 2 2 2 5 7" xfId="23377"/>
    <cellStyle name="20% - Ênfase2 2 2 2 2 5 8" xfId="26184"/>
    <cellStyle name="20% - Ênfase2 2 2 2 2 6" xfId="2423"/>
    <cellStyle name="20% - Ênfase2 2 2 2 2 6 2" xfId="3502"/>
    <cellStyle name="20% - Ênfase2 2 2 2 2 6 2 2" xfId="5682"/>
    <cellStyle name="20% - Ênfase2 2 2 2 2 6 2 2 2" xfId="10005"/>
    <cellStyle name="20% - Ênfase2 2 2 2 2 6 2 2 2 2" xfId="20719"/>
    <cellStyle name="20% - Ênfase2 2 2 2 2 6 2 2 2 3" xfId="34276"/>
    <cellStyle name="20% - Ênfase2 2 2 2 2 6 2 2 3" xfId="16396"/>
    <cellStyle name="20% - Ênfase2 2 2 2 2 6 2 2 4" xfId="29953"/>
    <cellStyle name="20% - Ênfase2 2 2 2 2 6 2 3" xfId="7826"/>
    <cellStyle name="20% - Ênfase2 2 2 2 2 6 2 3 2" xfId="18540"/>
    <cellStyle name="20% - Ênfase2 2 2 2 2 6 2 3 3" xfId="32097"/>
    <cellStyle name="20% - Ênfase2 2 2 2 2 6 2 4" xfId="12110"/>
    <cellStyle name="20% - Ênfase2 2 2 2 2 6 2 4 2" xfId="22824"/>
    <cellStyle name="20% - Ênfase2 2 2 2 2 6 2 4 3" xfId="36381"/>
    <cellStyle name="20% - Ênfase2 2 2 2 2 6 2 5" xfId="14217"/>
    <cellStyle name="20% - Ênfase2 2 2 2 2 6 2 6" xfId="24966"/>
    <cellStyle name="20% - Ênfase2 2 2 2 2 6 2 7" xfId="27774"/>
    <cellStyle name="20% - Ênfase2 2 2 2 2 6 3" xfId="4608"/>
    <cellStyle name="20% - Ênfase2 2 2 2 2 6 3 2" xfId="8932"/>
    <cellStyle name="20% - Ênfase2 2 2 2 2 6 3 2 2" xfId="19646"/>
    <cellStyle name="20% - Ênfase2 2 2 2 2 6 3 2 3" xfId="33203"/>
    <cellStyle name="20% - Ênfase2 2 2 2 2 6 3 3" xfId="15323"/>
    <cellStyle name="20% - Ênfase2 2 2 2 2 6 3 4" xfId="28880"/>
    <cellStyle name="20% - Ênfase2 2 2 2 2 6 4" xfId="6753"/>
    <cellStyle name="20% - Ênfase2 2 2 2 2 6 4 2" xfId="17467"/>
    <cellStyle name="20% - Ênfase2 2 2 2 2 6 4 3" xfId="31024"/>
    <cellStyle name="20% - Ênfase2 2 2 2 2 6 5" xfId="11076"/>
    <cellStyle name="20% - Ênfase2 2 2 2 2 6 5 2" xfId="21790"/>
    <cellStyle name="20% - Ênfase2 2 2 2 2 6 5 3" xfId="35347"/>
    <cellStyle name="20% - Ênfase2 2 2 2 2 6 6" xfId="13144"/>
    <cellStyle name="20% - Ênfase2 2 2 2 2 6 7" xfId="23893"/>
    <cellStyle name="20% - Ênfase2 2 2 2 2 6 8" xfId="26700"/>
    <cellStyle name="20% - Ênfase2 2 2 2 3" xfId="155"/>
    <cellStyle name="20% - Ênfase2 2 2 2 4" xfId="156"/>
    <cellStyle name="20% - Ênfase2 2 2 2 5" xfId="1729"/>
    <cellStyle name="20% - Ênfase2 2 2 2 6" xfId="1403"/>
    <cellStyle name="20% - Ênfase2 2 2 2 6 2" xfId="2985"/>
    <cellStyle name="20% - Ênfase2 2 2 2 6 2 2" xfId="5165"/>
    <cellStyle name="20% - Ênfase2 2 2 2 6 2 2 2" xfId="9488"/>
    <cellStyle name="20% - Ênfase2 2 2 2 6 2 2 2 2" xfId="20202"/>
    <cellStyle name="20% - Ênfase2 2 2 2 6 2 2 2 3" xfId="33759"/>
    <cellStyle name="20% - Ênfase2 2 2 2 6 2 2 3" xfId="15879"/>
    <cellStyle name="20% - Ênfase2 2 2 2 6 2 2 4" xfId="29436"/>
    <cellStyle name="20% - Ênfase2 2 2 2 6 2 3" xfId="7309"/>
    <cellStyle name="20% - Ênfase2 2 2 2 6 2 3 2" xfId="18023"/>
    <cellStyle name="20% - Ênfase2 2 2 2 6 2 3 3" xfId="31580"/>
    <cellStyle name="20% - Ênfase2 2 2 2 6 2 4" xfId="11593"/>
    <cellStyle name="20% - Ênfase2 2 2 2 6 2 4 2" xfId="22307"/>
    <cellStyle name="20% - Ênfase2 2 2 2 6 2 4 3" xfId="35864"/>
    <cellStyle name="20% - Ênfase2 2 2 2 6 2 5" xfId="13700"/>
    <cellStyle name="20% - Ênfase2 2 2 2 6 2 6" xfId="24449"/>
    <cellStyle name="20% - Ênfase2 2 2 2 6 2 7" xfId="27257"/>
    <cellStyle name="20% - Ênfase2 2 2 2 6 3" xfId="4091"/>
    <cellStyle name="20% - Ênfase2 2 2 2 6 3 2" xfId="8415"/>
    <cellStyle name="20% - Ênfase2 2 2 2 6 3 2 2" xfId="19129"/>
    <cellStyle name="20% - Ênfase2 2 2 2 6 3 2 3" xfId="32686"/>
    <cellStyle name="20% - Ênfase2 2 2 2 6 3 3" xfId="14806"/>
    <cellStyle name="20% - Ênfase2 2 2 2 6 3 4" xfId="28363"/>
    <cellStyle name="20% - Ênfase2 2 2 2 6 4" xfId="6236"/>
    <cellStyle name="20% - Ênfase2 2 2 2 6 4 2" xfId="16950"/>
    <cellStyle name="20% - Ênfase2 2 2 2 6 4 3" xfId="30507"/>
    <cellStyle name="20% - Ênfase2 2 2 2 6 5" xfId="10559"/>
    <cellStyle name="20% - Ênfase2 2 2 2 6 5 2" xfId="21273"/>
    <cellStyle name="20% - Ênfase2 2 2 2 6 5 3" xfId="34830"/>
    <cellStyle name="20% - Ênfase2 2 2 2 6 6" xfId="12627"/>
    <cellStyle name="20% - Ênfase2 2 2 2 6 7" xfId="23376"/>
    <cellStyle name="20% - Ênfase2 2 2 2 6 8" xfId="26183"/>
    <cellStyle name="20% - Ênfase2 2 2 2 7" xfId="2422"/>
    <cellStyle name="20% - Ênfase2 2 2 2 7 2" xfId="3501"/>
    <cellStyle name="20% - Ênfase2 2 2 2 7 2 2" xfId="5681"/>
    <cellStyle name="20% - Ênfase2 2 2 2 7 2 2 2" xfId="10004"/>
    <cellStyle name="20% - Ênfase2 2 2 2 7 2 2 2 2" xfId="20718"/>
    <cellStyle name="20% - Ênfase2 2 2 2 7 2 2 2 3" xfId="34275"/>
    <cellStyle name="20% - Ênfase2 2 2 2 7 2 2 3" xfId="16395"/>
    <cellStyle name="20% - Ênfase2 2 2 2 7 2 2 4" xfId="29952"/>
    <cellStyle name="20% - Ênfase2 2 2 2 7 2 3" xfId="7825"/>
    <cellStyle name="20% - Ênfase2 2 2 2 7 2 3 2" xfId="18539"/>
    <cellStyle name="20% - Ênfase2 2 2 2 7 2 3 3" xfId="32096"/>
    <cellStyle name="20% - Ênfase2 2 2 2 7 2 4" xfId="12109"/>
    <cellStyle name="20% - Ênfase2 2 2 2 7 2 4 2" xfId="22823"/>
    <cellStyle name="20% - Ênfase2 2 2 2 7 2 4 3" xfId="36380"/>
    <cellStyle name="20% - Ênfase2 2 2 2 7 2 5" xfId="14216"/>
    <cellStyle name="20% - Ênfase2 2 2 2 7 2 6" xfId="24965"/>
    <cellStyle name="20% - Ênfase2 2 2 2 7 2 7" xfId="27773"/>
    <cellStyle name="20% - Ênfase2 2 2 2 7 3" xfId="4607"/>
    <cellStyle name="20% - Ênfase2 2 2 2 7 3 2" xfId="8931"/>
    <cellStyle name="20% - Ênfase2 2 2 2 7 3 2 2" xfId="19645"/>
    <cellStyle name="20% - Ênfase2 2 2 2 7 3 2 3" xfId="33202"/>
    <cellStyle name="20% - Ênfase2 2 2 2 7 3 3" xfId="15322"/>
    <cellStyle name="20% - Ênfase2 2 2 2 7 3 4" xfId="28879"/>
    <cellStyle name="20% - Ênfase2 2 2 2 7 4" xfId="6752"/>
    <cellStyle name="20% - Ênfase2 2 2 2 7 4 2" xfId="17466"/>
    <cellStyle name="20% - Ênfase2 2 2 2 7 4 3" xfId="31023"/>
    <cellStyle name="20% - Ênfase2 2 2 2 7 5" xfId="11075"/>
    <cellStyle name="20% - Ênfase2 2 2 2 7 5 2" xfId="21789"/>
    <cellStyle name="20% - Ênfase2 2 2 2 7 5 3" xfId="35346"/>
    <cellStyle name="20% - Ênfase2 2 2 2 7 6" xfId="13143"/>
    <cellStyle name="20% - Ênfase2 2 2 2 7 7" xfId="23892"/>
    <cellStyle name="20% - Ênfase2 2 2 2 7 8" xfId="26699"/>
    <cellStyle name="20% - Ênfase2 2 2 3" xfId="157"/>
    <cellStyle name="20% - Ênfase2 2 2 3 2" xfId="158"/>
    <cellStyle name="20% - Ênfase2 2 2 3 3" xfId="159"/>
    <cellStyle name="20% - Ênfase2 2 2 3 4" xfId="1731"/>
    <cellStyle name="20% - Ênfase2 2 2 3 5" xfId="1405"/>
    <cellStyle name="20% - Ênfase2 2 2 3 5 2" xfId="2987"/>
    <cellStyle name="20% - Ênfase2 2 2 3 5 2 2" xfId="5167"/>
    <cellStyle name="20% - Ênfase2 2 2 3 5 2 2 2" xfId="9490"/>
    <cellStyle name="20% - Ênfase2 2 2 3 5 2 2 2 2" xfId="20204"/>
    <cellStyle name="20% - Ênfase2 2 2 3 5 2 2 2 3" xfId="33761"/>
    <cellStyle name="20% - Ênfase2 2 2 3 5 2 2 3" xfId="15881"/>
    <cellStyle name="20% - Ênfase2 2 2 3 5 2 2 4" xfId="29438"/>
    <cellStyle name="20% - Ênfase2 2 2 3 5 2 3" xfId="7311"/>
    <cellStyle name="20% - Ênfase2 2 2 3 5 2 3 2" xfId="18025"/>
    <cellStyle name="20% - Ênfase2 2 2 3 5 2 3 3" xfId="31582"/>
    <cellStyle name="20% - Ênfase2 2 2 3 5 2 4" xfId="11595"/>
    <cellStyle name="20% - Ênfase2 2 2 3 5 2 4 2" xfId="22309"/>
    <cellStyle name="20% - Ênfase2 2 2 3 5 2 4 3" xfId="35866"/>
    <cellStyle name="20% - Ênfase2 2 2 3 5 2 5" xfId="13702"/>
    <cellStyle name="20% - Ênfase2 2 2 3 5 2 6" xfId="24451"/>
    <cellStyle name="20% - Ênfase2 2 2 3 5 2 7" xfId="27259"/>
    <cellStyle name="20% - Ênfase2 2 2 3 5 3" xfId="4093"/>
    <cellStyle name="20% - Ênfase2 2 2 3 5 3 2" xfId="8417"/>
    <cellStyle name="20% - Ênfase2 2 2 3 5 3 2 2" xfId="19131"/>
    <cellStyle name="20% - Ênfase2 2 2 3 5 3 2 3" xfId="32688"/>
    <cellStyle name="20% - Ênfase2 2 2 3 5 3 3" xfId="14808"/>
    <cellStyle name="20% - Ênfase2 2 2 3 5 3 4" xfId="28365"/>
    <cellStyle name="20% - Ênfase2 2 2 3 5 4" xfId="6238"/>
    <cellStyle name="20% - Ênfase2 2 2 3 5 4 2" xfId="16952"/>
    <cellStyle name="20% - Ênfase2 2 2 3 5 4 3" xfId="30509"/>
    <cellStyle name="20% - Ênfase2 2 2 3 5 5" xfId="10561"/>
    <cellStyle name="20% - Ênfase2 2 2 3 5 5 2" xfId="21275"/>
    <cellStyle name="20% - Ênfase2 2 2 3 5 5 3" xfId="34832"/>
    <cellStyle name="20% - Ênfase2 2 2 3 5 6" xfId="12629"/>
    <cellStyle name="20% - Ênfase2 2 2 3 5 7" xfId="23378"/>
    <cellStyle name="20% - Ênfase2 2 2 3 5 8" xfId="26185"/>
    <cellStyle name="20% - Ênfase2 2 2 3 6" xfId="2424"/>
    <cellStyle name="20% - Ênfase2 2 2 3 6 2" xfId="3503"/>
    <cellStyle name="20% - Ênfase2 2 2 3 6 2 2" xfId="5683"/>
    <cellStyle name="20% - Ênfase2 2 2 3 6 2 2 2" xfId="10006"/>
    <cellStyle name="20% - Ênfase2 2 2 3 6 2 2 2 2" xfId="20720"/>
    <cellStyle name="20% - Ênfase2 2 2 3 6 2 2 2 3" xfId="34277"/>
    <cellStyle name="20% - Ênfase2 2 2 3 6 2 2 3" xfId="16397"/>
    <cellStyle name="20% - Ênfase2 2 2 3 6 2 2 4" xfId="29954"/>
    <cellStyle name="20% - Ênfase2 2 2 3 6 2 3" xfId="7827"/>
    <cellStyle name="20% - Ênfase2 2 2 3 6 2 3 2" xfId="18541"/>
    <cellStyle name="20% - Ênfase2 2 2 3 6 2 3 3" xfId="32098"/>
    <cellStyle name="20% - Ênfase2 2 2 3 6 2 4" xfId="12111"/>
    <cellStyle name="20% - Ênfase2 2 2 3 6 2 4 2" xfId="22825"/>
    <cellStyle name="20% - Ênfase2 2 2 3 6 2 4 3" xfId="36382"/>
    <cellStyle name="20% - Ênfase2 2 2 3 6 2 5" xfId="14218"/>
    <cellStyle name="20% - Ênfase2 2 2 3 6 2 6" xfId="24967"/>
    <cellStyle name="20% - Ênfase2 2 2 3 6 2 7" xfId="27775"/>
    <cellStyle name="20% - Ênfase2 2 2 3 6 3" xfId="4609"/>
    <cellStyle name="20% - Ênfase2 2 2 3 6 3 2" xfId="8933"/>
    <cellStyle name="20% - Ênfase2 2 2 3 6 3 2 2" xfId="19647"/>
    <cellStyle name="20% - Ênfase2 2 2 3 6 3 2 3" xfId="33204"/>
    <cellStyle name="20% - Ênfase2 2 2 3 6 3 3" xfId="15324"/>
    <cellStyle name="20% - Ênfase2 2 2 3 6 3 4" xfId="28881"/>
    <cellStyle name="20% - Ênfase2 2 2 3 6 4" xfId="6754"/>
    <cellStyle name="20% - Ênfase2 2 2 3 6 4 2" xfId="17468"/>
    <cellStyle name="20% - Ênfase2 2 2 3 6 4 3" xfId="31025"/>
    <cellStyle name="20% - Ênfase2 2 2 3 6 5" xfId="11077"/>
    <cellStyle name="20% - Ênfase2 2 2 3 6 5 2" xfId="21791"/>
    <cellStyle name="20% - Ênfase2 2 2 3 6 5 3" xfId="35348"/>
    <cellStyle name="20% - Ênfase2 2 2 3 6 6" xfId="13145"/>
    <cellStyle name="20% - Ênfase2 2 2 3 6 7" xfId="23894"/>
    <cellStyle name="20% - Ênfase2 2 2 3 6 8" xfId="26701"/>
    <cellStyle name="20% - Ênfase2 2 2 4" xfId="160"/>
    <cellStyle name="20% - Ênfase2 2 2 4 2" xfId="1732"/>
    <cellStyle name="20% - Ênfase2 2 2 4 3" xfId="1402"/>
    <cellStyle name="20% - Ênfase2 2 2 4 3 2" xfId="2984"/>
    <cellStyle name="20% - Ênfase2 2 2 4 3 2 2" xfId="5164"/>
    <cellStyle name="20% - Ênfase2 2 2 4 3 2 2 2" xfId="9487"/>
    <cellStyle name="20% - Ênfase2 2 2 4 3 2 2 2 2" xfId="20201"/>
    <cellStyle name="20% - Ênfase2 2 2 4 3 2 2 2 3" xfId="33758"/>
    <cellStyle name="20% - Ênfase2 2 2 4 3 2 2 3" xfId="15878"/>
    <cellStyle name="20% - Ênfase2 2 2 4 3 2 2 4" xfId="29435"/>
    <cellStyle name="20% - Ênfase2 2 2 4 3 2 3" xfId="7308"/>
    <cellStyle name="20% - Ênfase2 2 2 4 3 2 3 2" xfId="18022"/>
    <cellStyle name="20% - Ênfase2 2 2 4 3 2 3 3" xfId="31579"/>
    <cellStyle name="20% - Ênfase2 2 2 4 3 2 4" xfId="11592"/>
    <cellStyle name="20% - Ênfase2 2 2 4 3 2 4 2" xfId="22306"/>
    <cellStyle name="20% - Ênfase2 2 2 4 3 2 4 3" xfId="35863"/>
    <cellStyle name="20% - Ênfase2 2 2 4 3 2 5" xfId="13699"/>
    <cellStyle name="20% - Ênfase2 2 2 4 3 2 6" xfId="24448"/>
    <cellStyle name="20% - Ênfase2 2 2 4 3 2 7" xfId="27256"/>
    <cellStyle name="20% - Ênfase2 2 2 4 3 3" xfId="4090"/>
    <cellStyle name="20% - Ênfase2 2 2 4 3 3 2" xfId="8414"/>
    <cellStyle name="20% - Ênfase2 2 2 4 3 3 2 2" xfId="19128"/>
    <cellStyle name="20% - Ênfase2 2 2 4 3 3 2 3" xfId="32685"/>
    <cellStyle name="20% - Ênfase2 2 2 4 3 3 3" xfId="14805"/>
    <cellStyle name="20% - Ênfase2 2 2 4 3 3 4" xfId="28362"/>
    <cellStyle name="20% - Ênfase2 2 2 4 3 4" xfId="6235"/>
    <cellStyle name="20% - Ênfase2 2 2 4 3 4 2" xfId="16949"/>
    <cellStyle name="20% - Ênfase2 2 2 4 3 4 3" xfId="30506"/>
    <cellStyle name="20% - Ênfase2 2 2 4 3 5" xfId="10558"/>
    <cellStyle name="20% - Ênfase2 2 2 4 3 5 2" xfId="21272"/>
    <cellStyle name="20% - Ênfase2 2 2 4 3 5 3" xfId="34829"/>
    <cellStyle name="20% - Ênfase2 2 2 4 3 6" xfId="12626"/>
    <cellStyle name="20% - Ênfase2 2 2 4 3 7" xfId="23375"/>
    <cellStyle name="20% - Ênfase2 2 2 4 3 8" xfId="26182"/>
    <cellStyle name="20% - Ênfase2 2 2 4 4" xfId="2421"/>
    <cellStyle name="20% - Ênfase2 2 2 4 4 2" xfId="3500"/>
    <cellStyle name="20% - Ênfase2 2 2 4 4 2 2" xfId="5680"/>
    <cellStyle name="20% - Ênfase2 2 2 4 4 2 2 2" xfId="10003"/>
    <cellStyle name="20% - Ênfase2 2 2 4 4 2 2 2 2" xfId="20717"/>
    <cellStyle name="20% - Ênfase2 2 2 4 4 2 2 2 3" xfId="34274"/>
    <cellStyle name="20% - Ênfase2 2 2 4 4 2 2 3" xfId="16394"/>
    <cellStyle name="20% - Ênfase2 2 2 4 4 2 2 4" xfId="29951"/>
    <cellStyle name="20% - Ênfase2 2 2 4 4 2 3" xfId="7824"/>
    <cellStyle name="20% - Ênfase2 2 2 4 4 2 3 2" xfId="18538"/>
    <cellStyle name="20% - Ênfase2 2 2 4 4 2 3 3" xfId="32095"/>
    <cellStyle name="20% - Ênfase2 2 2 4 4 2 4" xfId="12108"/>
    <cellStyle name="20% - Ênfase2 2 2 4 4 2 4 2" xfId="22822"/>
    <cellStyle name="20% - Ênfase2 2 2 4 4 2 4 3" xfId="36379"/>
    <cellStyle name="20% - Ênfase2 2 2 4 4 2 5" xfId="14215"/>
    <cellStyle name="20% - Ênfase2 2 2 4 4 2 6" xfId="24964"/>
    <cellStyle name="20% - Ênfase2 2 2 4 4 2 7" xfId="27772"/>
    <cellStyle name="20% - Ênfase2 2 2 4 4 3" xfId="4606"/>
    <cellStyle name="20% - Ênfase2 2 2 4 4 3 2" xfId="8930"/>
    <cellStyle name="20% - Ênfase2 2 2 4 4 3 2 2" xfId="19644"/>
    <cellStyle name="20% - Ênfase2 2 2 4 4 3 2 3" xfId="33201"/>
    <cellStyle name="20% - Ênfase2 2 2 4 4 3 3" xfId="15321"/>
    <cellStyle name="20% - Ênfase2 2 2 4 4 3 4" xfId="28878"/>
    <cellStyle name="20% - Ênfase2 2 2 4 4 4" xfId="6751"/>
    <cellStyle name="20% - Ênfase2 2 2 4 4 4 2" xfId="17465"/>
    <cellStyle name="20% - Ênfase2 2 2 4 4 4 3" xfId="31022"/>
    <cellStyle name="20% - Ênfase2 2 2 4 4 5" xfId="11074"/>
    <cellStyle name="20% - Ênfase2 2 2 4 4 5 2" xfId="21788"/>
    <cellStyle name="20% - Ênfase2 2 2 4 4 5 3" xfId="35345"/>
    <cellStyle name="20% - Ênfase2 2 2 4 4 6" xfId="13142"/>
    <cellStyle name="20% - Ênfase2 2 2 4 4 7" xfId="23891"/>
    <cellStyle name="20% - Ênfase2 2 2 4 4 8" xfId="26698"/>
    <cellStyle name="20% - Ênfase2 2 2 5" xfId="161"/>
    <cellStyle name="20% - Ênfase2 2 2 6" xfId="1728"/>
    <cellStyle name="20% - Ênfase2 2 2 7" xfId="1326"/>
    <cellStyle name="20% - Ênfase2 2 2 7 2" xfId="2917"/>
    <cellStyle name="20% - Ênfase2 2 2 7 2 2" xfId="5097"/>
    <cellStyle name="20% - Ênfase2 2 2 7 2 2 2" xfId="9420"/>
    <cellStyle name="20% - Ênfase2 2 2 7 2 2 2 2" xfId="20134"/>
    <cellStyle name="20% - Ênfase2 2 2 7 2 2 2 3" xfId="33691"/>
    <cellStyle name="20% - Ênfase2 2 2 7 2 2 3" xfId="15811"/>
    <cellStyle name="20% - Ênfase2 2 2 7 2 2 4" xfId="29368"/>
    <cellStyle name="20% - Ênfase2 2 2 7 2 3" xfId="7241"/>
    <cellStyle name="20% - Ênfase2 2 2 7 2 3 2" xfId="17955"/>
    <cellStyle name="20% - Ênfase2 2 2 7 2 3 3" xfId="31512"/>
    <cellStyle name="20% - Ênfase2 2 2 7 2 4" xfId="11525"/>
    <cellStyle name="20% - Ênfase2 2 2 7 2 4 2" xfId="22239"/>
    <cellStyle name="20% - Ênfase2 2 2 7 2 4 3" xfId="35796"/>
    <cellStyle name="20% - Ênfase2 2 2 7 2 5" xfId="13632"/>
    <cellStyle name="20% - Ênfase2 2 2 7 2 6" xfId="24381"/>
    <cellStyle name="20% - Ênfase2 2 2 7 2 7" xfId="27189"/>
    <cellStyle name="20% - Ênfase2 2 2 7 3" xfId="4023"/>
    <cellStyle name="20% - Ênfase2 2 2 7 3 2" xfId="8347"/>
    <cellStyle name="20% - Ênfase2 2 2 7 3 2 2" xfId="19061"/>
    <cellStyle name="20% - Ênfase2 2 2 7 3 2 3" xfId="32618"/>
    <cellStyle name="20% - Ênfase2 2 2 7 3 3" xfId="14738"/>
    <cellStyle name="20% - Ênfase2 2 2 7 3 4" xfId="28295"/>
    <cellStyle name="20% - Ênfase2 2 2 7 4" xfId="6168"/>
    <cellStyle name="20% - Ênfase2 2 2 7 4 2" xfId="16882"/>
    <cellStyle name="20% - Ênfase2 2 2 7 4 3" xfId="30439"/>
    <cellStyle name="20% - Ênfase2 2 2 7 5" xfId="10491"/>
    <cellStyle name="20% - Ênfase2 2 2 7 5 2" xfId="21205"/>
    <cellStyle name="20% - Ênfase2 2 2 7 5 3" xfId="34762"/>
    <cellStyle name="20% - Ênfase2 2 2 7 6" xfId="12559"/>
    <cellStyle name="20% - Ênfase2 2 2 7 7" xfId="23308"/>
    <cellStyle name="20% - Ênfase2 2 2 7 8" xfId="26115"/>
    <cellStyle name="20% - Ênfase2 2 2 8" xfId="2354"/>
    <cellStyle name="20% - Ênfase2 2 2 8 2" xfId="3433"/>
    <cellStyle name="20% - Ênfase2 2 2 8 2 2" xfId="5613"/>
    <cellStyle name="20% - Ênfase2 2 2 8 2 2 2" xfId="9936"/>
    <cellStyle name="20% - Ênfase2 2 2 8 2 2 2 2" xfId="20650"/>
    <cellStyle name="20% - Ênfase2 2 2 8 2 2 2 3" xfId="34207"/>
    <cellStyle name="20% - Ênfase2 2 2 8 2 2 3" xfId="16327"/>
    <cellStyle name="20% - Ênfase2 2 2 8 2 2 4" xfId="29884"/>
    <cellStyle name="20% - Ênfase2 2 2 8 2 3" xfId="7757"/>
    <cellStyle name="20% - Ênfase2 2 2 8 2 3 2" xfId="18471"/>
    <cellStyle name="20% - Ênfase2 2 2 8 2 3 3" xfId="32028"/>
    <cellStyle name="20% - Ênfase2 2 2 8 2 4" xfId="12041"/>
    <cellStyle name="20% - Ênfase2 2 2 8 2 4 2" xfId="22755"/>
    <cellStyle name="20% - Ênfase2 2 2 8 2 4 3" xfId="36312"/>
    <cellStyle name="20% - Ênfase2 2 2 8 2 5" xfId="14148"/>
    <cellStyle name="20% - Ênfase2 2 2 8 2 6" xfId="24897"/>
    <cellStyle name="20% - Ênfase2 2 2 8 2 7" xfId="27705"/>
    <cellStyle name="20% - Ênfase2 2 2 8 3" xfId="4539"/>
    <cellStyle name="20% - Ênfase2 2 2 8 3 2" xfId="8863"/>
    <cellStyle name="20% - Ênfase2 2 2 8 3 2 2" xfId="19577"/>
    <cellStyle name="20% - Ênfase2 2 2 8 3 2 3" xfId="33134"/>
    <cellStyle name="20% - Ênfase2 2 2 8 3 3" xfId="15254"/>
    <cellStyle name="20% - Ênfase2 2 2 8 3 4" xfId="28811"/>
    <cellStyle name="20% - Ênfase2 2 2 8 4" xfId="6684"/>
    <cellStyle name="20% - Ênfase2 2 2 8 4 2" xfId="17398"/>
    <cellStyle name="20% - Ênfase2 2 2 8 4 3" xfId="30955"/>
    <cellStyle name="20% - Ênfase2 2 2 8 5" xfId="11007"/>
    <cellStyle name="20% - Ênfase2 2 2 8 5 2" xfId="21721"/>
    <cellStyle name="20% - Ênfase2 2 2 8 5 3" xfId="35278"/>
    <cellStyle name="20% - Ênfase2 2 2 8 6" xfId="13075"/>
    <cellStyle name="20% - Ênfase2 2 2 8 7" xfId="23824"/>
    <cellStyle name="20% - Ênfase2 2 2 8 8" xfId="26631"/>
    <cellStyle name="20% - Ênfase2 2 3" xfId="162"/>
    <cellStyle name="20% - Ênfase2 2 3 2" xfId="163"/>
    <cellStyle name="20% - Ênfase2 2 3 2 2" xfId="164"/>
    <cellStyle name="20% - Ênfase2 2 3 2 3" xfId="165"/>
    <cellStyle name="20% - Ênfase2 2 3 2 4" xfId="1734"/>
    <cellStyle name="20% - Ênfase2 2 3 2 5" xfId="1407"/>
    <cellStyle name="20% - Ênfase2 2 3 2 5 2" xfId="2989"/>
    <cellStyle name="20% - Ênfase2 2 3 2 5 2 2" xfId="5169"/>
    <cellStyle name="20% - Ênfase2 2 3 2 5 2 2 2" xfId="9492"/>
    <cellStyle name="20% - Ênfase2 2 3 2 5 2 2 2 2" xfId="20206"/>
    <cellStyle name="20% - Ênfase2 2 3 2 5 2 2 2 3" xfId="33763"/>
    <cellStyle name="20% - Ênfase2 2 3 2 5 2 2 3" xfId="15883"/>
    <cellStyle name="20% - Ênfase2 2 3 2 5 2 2 4" xfId="29440"/>
    <cellStyle name="20% - Ênfase2 2 3 2 5 2 3" xfId="7313"/>
    <cellStyle name="20% - Ênfase2 2 3 2 5 2 3 2" xfId="18027"/>
    <cellStyle name="20% - Ênfase2 2 3 2 5 2 3 3" xfId="31584"/>
    <cellStyle name="20% - Ênfase2 2 3 2 5 2 4" xfId="11597"/>
    <cellStyle name="20% - Ênfase2 2 3 2 5 2 4 2" xfId="22311"/>
    <cellStyle name="20% - Ênfase2 2 3 2 5 2 4 3" xfId="35868"/>
    <cellStyle name="20% - Ênfase2 2 3 2 5 2 5" xfId="13704"/>
    <cellStyle name="20% - Ênfase2 2 3 2 5 2 6" xfId="24453"/>
    <cellStyle name="20% - Ênfase2 2 3 2 5 2 7" xfId="27261"/>
    <cellStyle name="20% - Ênfase2 2 3 2 5 3" xfId="4095"/>
    <cellStyle name="20% - Ênfase2 2 3 2 5 3 2" xfId="8419"/>
    <cellStyle name="20% - Ênfase2 2 3 2 5 3 2 2" xfId="19133"/>
    <cellStyle name="20% - Ênfase2 2 3 2 5 3 2 3" xfId="32690"/>
    <cellStyle name="20% - Ênfase2 2 3 2 5 3 3" xfId="14810"/>
    <cellStyle name="20% - Ênfase2 2 3 2 5 3 4" xfId="28367"/>
    <cellStyle name="20% - Ênfase2 2 3 2 5 4" xfId="6240"/>
    <cellStyle name="20% - Ênfase2 2 3 2 5 4 2" xfId="16954"/>
    <cellStyle name="20% - Ênfase2 2 3 2 5 4 3" xfId="30511"/>
    <cellStyle name="20% - Ênfase2 2 3 2 5 5" xfId="10563"/>
    <cellStyle name="20% - Ênfase2 2 3 2 5 5 2" xfId="21277"/>
    <cellStyle name="20% - Ênfase2 2 3 2 5 5 3" xfId="34834"/>
    <cellStyle name="20% - Ênfase2 2 3 2 5 6" xfId="12631"/>
    <cellStyle name="20% - Ênfase2 2 3 2 5 7" xfId="23380"/>
    <cellStyle name="20% - Ênfase2 2 3 2 5 8" xfId="26187"/>
    <cellStyle name="20% - Ênfase2 2 3 2 6" xfId="2426"/>
    <cellStyle name="20% - Ênfase2 2 3 2 6 2" xfId="3505"/>
    <cellStyle name="20% - Ênfase2 2 3 2 6 2 2" xfId="5685"/>
    <cellStyle name="20% - Ênfase2 2 3 2 6 2 2 2" xfId="10008"/>
    <cellStyle name="20% - Ênfase2 2 3 2 6 2 2 2 2" xfId="20722"/>
    <cellStyle name="20% - Ênfase2 2 3 2 6 2 2 2 3" xfId="34279"/>
    <cellStyle name="20% - Ênfase2 2 3 2 6 2 2 3" xfId="16399"/>
    <cellStyle name="20% - Ênfase2 2 3 2 6 2 2 4" xfId="29956"/>
    <cellStyle name="20% - Ênfase2 2 3 2 6 2 3" xfId="7829"/>
    <cellStyle name="20% - Ênfase2 2 3 2 6 2 3 2" xfId="18543"/>
    <cellStyle name="20% - Ênfase2 2 3 2 6 2 3 3" xfId="32100"/>
    <cellStyle name="20% - Ênfase2 2 3 2 6 2 4" xfId="12113"/>
    <cellStyle name="20% - Ênfase2 2 3 2 6 2 4 2" xfId="22827"/>
    <cellStyle name="20% - Ênfase2 2 3 2 6 2 4 3" xfId="36384"/>
    <cellStyle name="20% - Ênfase2 2 3 2 6 2 5" xfId="14220"/>
    <cellStyle name="20% - Ênfase2 2 3 2 6 2 6" xfId="24969"/>
    <cellStyle name="20% - Ênfase2 2 3 2 6 2 7" xfId="27777"/>
    <cellStyle name="20% - Ênfase2 2 3 2 6 3" xfId="4611"/>
    <cellStyle name="20% - Ênfase2 2 3 2 6 3 2" xfId="8935"/>
    <cellStyle name="20% - Ênfase2 2 3 2 6 3 2 2" xfId="19649"/>
    <cellStyle name="20% - Ênfase2 2 3 2 6 3 2 3" xfId="33206"/>
    <cellStyle name="20% - Ênfase2 2 3 2 6 3 3" xfId="15326"/>
    <cellStyle name="20% - Ênfase2 2 3 2 6 3 4" xfId="28883"/>
    <cellStyle name="20% - Ênfase2 2 3 2 6 4" xfId="6756"/>
    <cellStyle name="20% - Ênfase2 2 3 2 6 4 2" xfId="17470"/>
    <cellStyle name="20% - Ênfase2 2 3 2 6 4 3" xfId="31027"/>
    <cellStyle name="20% - Ênfase2 2 3 2 6 5" xfId="11079"/>
    <cellStyle name="20% - Ênfase2 2 3 2 6 5 2" xfId="21793"/>
    <cellStyle name="20% - Ênfase2 2 3 2 6 5 3" xfId="35350"/>
    <cellStyle name="20% - Ênfase2 2 3 2 6 6" xfId="13147"/>
    <cellStyle name="20% - Ênfase2 2 3 2 6 7" xfId="23896"/>
    <cellStyle name="20% - Ênfase2 2 3 2 6 8" xfId="26703"/>
    <cellStyle name="20% - Ênfase2 2 3 3" xfId="166"/>
    <cellStyle name="20% - Ênfase2 2 3 4" xfId="167"/>
    <cellStyle name="20% - Ênfase2 2 3 5" xfId="1733"/>
    <cellStyle name="20% - Ênfase2 2 3 6" xfId="1406"/>
    <cellStyle name="20% - Ênfase2 2 3 6 2" xfId="2988"/>
    <cellStyle name="20% - Ênfase2 2 3 6 2 2" xfId="5168"/>
    <cellStyle name="20% - Ênfase2 2 3 6 2 2 2" xfId="9491"/>
    <cellStyle name="20% - Ênfase2 2 3 6 2 2 2 2" xfId="20205"/>
    <cellStyle name="20% - Ênfase2 2 3 6 2 2 2 3" xfId="33762"/>
    <cellStyle name="20% - Ênfase2 2 3 6 2 2 3" xfId="15882"/>
    <cellStyle name="20% - Ênfase2 2 3 6 2 2 4" xfId="29439"/>
    <cellStyle name="20% - Ênfase2 2 3 6 2 3" xfId="7312"/>
    <cellStyle name="20% - Ênfase2 2 3 6 2 3 2" xfId="18026"/>
    <cellStyle name="20% - Ênfase2 2 3 6 2 3 3" xfId="31583"/>
    <cellStyle name="20% - Ênfase2 2 3 6 2 4" xfId="11596"/>
    <cellStyle name="20% - Ênfase2 2 3 6 2 4 2" xfId="22310"/>
    <cellStyle name="20% - Ênfase2 2 3 6 2 4 3" xfId="35867"/>
    <cellStyle name="20% - Ênfase2 2 3 6 2 5" xfId="13703"/>
    <cellStyle name="20% - Ênfase2 2 3 6 2 6" xfId="24452"/>
    <cellStyle name="20% - Ênfase2 2 3 6 2 7" xfId="27260"/>
    <cellStyle name="20% - Ênfase2 2 3 6 3" xfId="4094"/>
    <cellStyle name="20% - Ênfase2 2 3 6 3 2" xfId="8418"/>
    <cellStyle name="20% - Ênfase2 2 3 6 3 2 2" xfId="19132"/>
    <cellStyle name="20% - Ênfase2 2 3 6 3 2 3" xfId="32689"/>
    <cellStyle name="20% - Ênfase2 2 3 6 3 3" xfId="14809"/>
    <cellStyle name="20% - Ênfase2 2 3 6 3 4" xfId="28366"/>
    <cellStyle name="20% - Ênfase2 2 3 6 4" xfId="6239"/>
    <cellStyle name="20% - Ênfase2 2 3 6 4 2" xfId="16953"/>
    <cellStyle name="20% - Ênfase2 2 3 6 4 3" xfId="30510"/>
    <cellStyle name="20% - Ênfase2 2 3 6 5" xfId="10562"/>
    <cellStyle name="20% - Ênfase2 2 3 6 5 2" xfId="21276"/>
    <cellStyle name="20% - Ênfase2 2 3 6 5 3" xfId="34833"/>
    <cellStyle name="20% - Ênfase2 2 3 6 6" xfId="12630"/>
    <cellStyle name="20% - Ênfase2 2 3 6 7" xfId="23379"/>
    <cellStyle name="20% - Ênfase2 2 3 6 8" xfId="26186"/>
    <cellStyle name="20% - Ênfase2 2 3 7" xfId="2425"/>
    <cellStyle name="20% - Ênfase2 2 3 7 2" xfId="3504"/>
    <cellStyle name="20% - Ênfase2 2 3 7 2 2" xfId="5684"/>
    <cellStyle name="20% - Ênfase2 2 3 7 2 2 2" xfId="10007"/>
    <cellStyle name="20% - Ênfase2 2 3 7 2 2 2 2" xfId="20721"/>
    <cellStyle name="20% - Ênfase2 2 3 7 2 2 2 3" xfId="34278"/>
    <cellStyle name="20% - Ênfase2 2 3 7 2 2 3" xfId="16398"/>
    <cellStyle name="20% - Ênfase2 2 3 7 2 2 4" xfId="29955"/>
    <cellStyle name="20% - Ênfase2 2 3 7 2 3" xfId="7828"/>
    <cellStyle name="20% - Ênfase2 2 3 7 2 3 2" xfId="18542"/>
    <cellStyle name="20% - Ênfase2 2 3 7 2 3 3" xfId="32099"/>
    <cellStyle name="20% - Ênfase2 2 3 7 2 4" xfId="12112"/>
    <cellStyle name="20% - Ênfase2 2 3 7 2 4 2" xfId="22826"/>
    <cellStyle name="20% - Ênfase2 2 3 7 2 4 3" xfId="36383"/>
    <cellStyle name="20% - Ênfase2 2 3 7 2 5" xfId="14219"/>
    <cellStyle name="20% - Ênfase2 2 3 7 2 6" xfId="24968"/>
    <cellStyle name="20% - Ênfase2 2 3 7 2 7" xfId="27776"/>
    <cellStyle name="20% - Ênfase2 2 3 7 3" xfId="4610"/>
    <cellStyle name="20% - Ênfase2 2 3 7 3 2" xfId="8934"/>
    <cellStyle name="20% - Ênfase2 2 3 7 3 2 2" xfId="19648"/>
    <cellStyle name="20% - Ênfase2 2 3 7 3 2 3" xfId="33205"/>
    <cellStyle name="20% - Ênfase2 2 3 7 3 3" xfId="15325"/>
    <cellStyle name="20% - Ênfase2 2 3 7 3 4" xfId="28882"/>
    <cellStyle name="20% - Ênfase2 2 3 7 4" xfId="6755"/>
    <cellStyle name="20% - Ênfase2 2 3 7 4 2" xfId="17469"/>
    <cellStyle name="20% - Ênfase2 2 3 7 4 3" xfId="31026"/>
    <cellStyle name="20% - Ênfase2 2 3 7 5" xfId="11078"/>
    <cellStyle name="20% - Ênfase2 2 3 7 5 2" xfId="21792"/>
    <cellStyle name="20% - Ênfase2 2 3 7 5 3" xfId="35349"/>
    <cellStyle name="20% - Ênfase2 2 3 7 6" xfId="13146"/>
    <cellStyle name="20% - Ênfase2 2 3 7 7" xfId="23895"/>
    <cellStyle name="20% - Ênfase2 2 3 7 8" xfId="26702"/>
    <cellStyle name="20% - Ênfase2 2 4" xfId="168"/>
    <cellStyle name="20% - Ênfase2 2 4 2" xfId="169"/>
    <cellStyle name="20% - Ênfase2 2 4 3" xfId="170"/>
    <cellStyle name="20% - Ênfase2 2 4 4" xfId="1735"/>
    <cellStyle name="20% - Ênfase2 2 4 5" xfId="1408"/>
    <cellStyle name="20% - Ênfase2 2 4 5 2" xfId="2990"/>
    <cellStyle name="20% - Ênfase2 2 4 5 2 2" xfId="5170"/>
    <cellStyle name="20% - Ênfase2 2 4 5 2 2 2" xfId="9493"/>
    <cellStyle name="20% - Ênfase2 2 4 5 2 2 2 2" xfId="20207"/>
    <cellStyle name="20% - Ênfase2 2 4 5 2 2 2 3" xfId="33764"/>
    <cellStyle name="20% - Ênfase2 2 4 5 2 2 3" xfId="15884"/>
    <cellStyle name="20% - Ênfase2 2 4 5 2 2 4" xfId="29441"/>
    <cellStyle name="20% - Ênfase2 2 4 5 2 3" xfId="7314"/>
    <cellStyle name="20% - Ênfase2 2 4 5 2 3 2" xfId="18028"/>
    <cellStyle name="20% - Ênfase2 2 4 5 2 3 3" xfId="31585"/>
    <cellStyle name="20% - Ênfase2 2 4 5 2 4" xfId="11598"/>
    <cellStyle name="20% - Ênfase2 2 4 5 2 4 2" xfId="22312"/>
    <cellStyle name="20% - Ênfase2 2 4 5 2 4 3" xfId="35869"/>
    <cellStyle name="20% - Ênfase2 2 4 5 2 5" xfId="13705"/>
    <cellStyle name="20% - Ênfase2 2 4 5 2 6" xfId="24454"/>
    <cellStyle name="20% - Ênfase2 2 4 5 2 7" xfId="27262"/>
    <cellStyle name="20% - Ênfase2 2 4 5 3" xfId="4096"/>
    <cellStyle name="20% - Ênfase2 2 4 5 3 2" xfId="8420"/>
    <cellStyle name="20% - Ênfase2 2 4 5 3 2 2" xfId="19134"/>
    <cellStyle name="20% - Ênfase2 2 4 5 3 2 3" xfId="32691"/>
    <cellStyle name="20% - Ênfase2 2 4 5 3 3" xfId="14811"/>
    <cellStyle name="20% - Ênfase2 2 4 5 3 4" xfId="28368"/>
    <cellStyle name="20% - Ênfase2 2 4 5 4" xfId="6241"/>
    <cellStyle name="20% - Ênfase2 2 4 5 4 2" xfId="16955"/>
    <cellStyle name="20% - Ênfase2 2 4 5 4 3" xfId="30512"/>
    <cellStyle name="20% - Ênfase2 2 4 5 5" xfId="10564"/>
    <cellStyle name="20% - Ênfase2 2 4 5 5 2" xfId="21278"/>
    <cellStyle name="20% - Ênfase2 2 4 5 5 3" xfId="34835"/>
    <cellStyle name="20% - Ênfase2 2 4 5 6" xfId="12632"/>
    <cellStyle name="20% - Ênfase2 2 4 5 7" xfId="23381"/>
    <cellStyle name="20% - Ênfase2 2 4 5 8" xfId="26188"/>
    <cellStyle name="20% - Ênfase2 2 4 6" xfId="2427"/>
    <cellStyle name="20% - Ênfase2 2 4 6 2" xfId="3506"/>
    <cellStyle name="20% - Ênfase2 2 4 6 2 2" xfId="5686"/>
    <cellStyle name="20% - Ênfase2 2 4 6 2 2 2" xfId="10009"/>
    <cellStyle name="20% - Ênfase2 2 4 6 2 2 2 2" xfId="20723"/>
    <cellStyle name="20% - Ênfase2 2 4 6 2 2 2 3" xfId="34280"/>
    <cellStyle name="20% - Ênfase2 2 4 6 2 2 3" xfId="16400"/>
    <cellStyle name="20% - Ênfase2 2 4 6 2 2 4" xfId="29957"/>
    <cellStyle name="20% - Ênfase2 2 4 6 2 3" xfId="7830"/>
    <cellStyle name="20% - Ênfase2 2 4 6 2 3 2" xfId="18544"/>
    <cellStyle name="20% - Ênfase2 2 4 6 2 3 3" xfId="32101"/>
    <cellStyle name="20% - Ênfase2 2 4 6 2 4" xfId="12114"/>
    <cellStyle name="20% - Ênfase2 2 4 6 2 4 2" xfId="22828"/>
    <cellStyle name="20% - Ênfase2 2 4 6 2 4 3" xfId="36385"/>
    <cellStyle name="20% - Ênfase2 2 4 6 2 5" xfId="14221"/>
    <cellStyle name="20% - Ênfase2 2 4 6 2 6" xfId="24970"/>
    <cellStyle name="20% - Ênfase2 2 4 6 2 7" xfId="27778"/>
    <cellStyle name="20% - Ênfase2 2 4 6 3" xfId="4612"/>
    <cellStyle name="20% - Ênfase2 2 4 6 3 2" xfId="8936"/>
    <cellStyle name="20% - Ênfase2 2 4 6 3 2 2" xfId="19650"/>
    <cellStyle name="20% - Ênfase2 2 4 6 3 2 3" xfId="33207"/>
    <cellStyle name="20% - Ênfase2 2 4 6 3 3" xfId="15327"/>
    <cellStyle name="20% - Ênfase2 2 4 6 3 4" xfId="28884"/>
    <cellStyle name="20% - Ênfase2 2 4 6 4" xfId="6757"/>
    <cellStyle name="20% - Ênfase2 2 4 6 4 2" xfId="17471"/>
    <cellStyle name="20% - Ênfase2 2 4 6 4 3" xfId="31028"/>
    <cellStyle name="20% - Ênfase2 2 4 6 5" xfId="11080"/>
    <cellStyle name="20% - Ênfase2 2 4 6 5 2" xfId="21794"/>
    <cellStyle name="20% - Ênfase2 2 4 6 5 3" xfId="35351"/>
    <cellStyle name="20% - Ênfase2 2 4 6 6" xfId="13148"/>
    <cellStyle name="20% - Ênfase2 2 4 6 7" xfId="23897"/>
    <cellStyle name="20% - Ênfase2 2 4 6 8" xfId="26704"/>
    <cellStyle name="20% - Ênfase2 2 5" xfId="171"/>
    <cellStyle name="20% - Ênfase2 2 5 2" xfId="1736"/>
    <cellStyle name="20% - Ênfase2 2 5 3" xfId="1401"/>
    <cellStyle name="20% - Ênfase2 2 5 3 2" xfId="2983"/>
    <cellStyle name="20% - Ênfase2 2 5 3 2 2" xfId="5163"/>
    <cellStyle name="20% - Ênfase2 2 5 3 2 2 2" xfId="9486"/>
    <cellStyle name="20% - Ênfase2 2 5 3 2 2 2 2" xfId="20200"/>
    <cellStyle name="20% - Ênfase2 2 5 3 2 2 2 3" xfId="33757"/>
    <cellStyle name="20% - Ênfase2 2 5 3 2 2 3" xfId="15877"/>
    <cellStyle name="20% - Ênfase2 2 5 3 2 2 4" xfId="29434"/>
    <cellStyle name="20% - Ênfase2 2 5 3 2 3" xfId="7307"/>
    <cellStyle name="20% - Ênfase2 2 5 3 2 3 2" xfId="18021"/>
    <cellStyle name="20% - Ênfase2 2 5 3 2 3 3" xfId="31578"/>
    <cellStyle name="20% - Ênfase2 2 5 3 2 4" xfId="11591"/>
    <cellStyle name="20% - Ênfase2 2 5 3 2 4 2" xfId="22305"/>
    <cellStyle name="20% - Ênfase2 2 5 3 2 4 3" xfId="35862"/>
    <cellStyle name="20% - Ênfase2 2 5 3 2 5" xfId="13698"/>
    <cellStyle name="20% - Ênfase2 2 5 3 2 6" xfId="24447"/>
    <cellStyle name="20% - Ênfase2 2 5 3 2 7" xfId="27255"/>
    <cellStyle name="20% - Ênfase2 2 5 3 3" xfId="4089"/>
    <cellStyle name="20% - Ênfase2 2 5 3 3 2" xfId="8413"/>
    <cellStyle name="20% - Ênfase2 2 5 3 3 2 2" xfId="19127"/>
    <cellStyle name="20% - Ênfase2 2 5 3 3 2 3" xfId="32684"/>
    <cellStyle name="20% - Ênfase2 2 5 3 3 3" xfId="14804"/>
    <cellStyle name="20% - Ênfase2 2 5 3 3 4" xfId="28361"/>
    <cellStyle name="20% - Ênfase2 2 5 3 4" xfId="6234"/>
    <cellStyle name="20% - Ênfase2 2 5 3 4 2" xfId="16948"/>
    <cellStyle name="20% - Ênfase2 2 5 3 4 3" xfId="30505"/>
    <cellStyle name="20% - Ênfase2 2 5 3 5" xfId="10557"/>
    <cellStyle name="20% - Ênfase2 2 5 3 5 2" xfId="21271"/>
    <cellStyle name="20% - Ênfase2 2 5 3 5 3" xfId="34828"/>
    <cellStyle name="20% - Ênfase2 2 5 3 6" xfId="12625"/>
    <cellStyle name="20% - Ênfase2 2 5 3 7" xfId="23374"/>
    <cellStyle name="20% - Ênfase2 2 5 3 8" xfId="26181"/>
    <cellStyle name="20% - Ênfase2 2 5 4" xfId="2420"/>
    <cellStyle name="20% - Ênfase2 2 5 4 2" xfId="3499"/>
    <cellStyle name="20% - Ênfase2 2 5 4 2 2" xfId="5679"/>
    <cellStyle name="20% - Ênfase2 2 5 4 2 2 2" xfId="10002"/>
    <cellStyle name="20% - Ênfase2 2 5 4 2 2 2 2" xfId="20716"/>
    <cellStyle name="20% - Ênfase2 2 5 4 2 2 2 3" xfId="34273"/>
    <cellStyle name="20% - Ênfase2 2 5 4 2 2 3" xfId="16393"/>
    <cellStyle name="20% - Ênfase2 2 5 4 2 2 4" xfId="29950"/>
    <cellStyle name="20% - Ênfase2 2 5 4 2 3" xfId="7823"/>
    <cellStyle name="20% - Ênfase2 2 5 4 2 3 2" xfId="18537"/>
    <cellStyle name="20% - Ênfase2 2 5 4 2 3 3" xfId="32094"/>
    <cellStyle name="20% - Ênfase2 2 5 4 2 4" xfId="12107"/>
    <cellStyle name="20% - Ênfase2 2 5 4 2 4 2" xfId="22821"/>
    <cellStyle name="20% - Ênfase2 2 5 4 2 4 3" xfId="36378"/>
    <cellStyle name="20% - Ênfase2 2 5 4 2 5" xfId="14214"/>
    <cellStyle name="20% - Ênfase2 2 5 4 2 6" xfId="24963"/>
    <cellStyle name="20% - Ênfase2 2 5 4 2 7" xfId="27771"/>
    <cellStyle name="20% - Ênfase2 2 5 4 3" xfId="4605"/>
    <cellStyle name="20% - Ênfase2 2 5 4 3 2" xfId="8929"/>
    <cellStyle name="20% - Ênfase2 2 5 4 3 2 2" xfId="19643"/>
    <cellStyle name="20% - Ênfase2 2 5 4 3 2 3" xfId="33200"/>
    <cellStyle name="20% - Ênfase2 2 5 4 3 3" xfId="15320"/>
    <cellStyle name="20% - Ênfase2 2 5 4 3 4" xfId="28877"/>
    <cellStyle name="20% - Ênfase2 2 5 4 4" xfId="6750"/>
    <cellStyle name="20% - Ênfase2 2 5 4 4 2" xfId="17464"/>
    <cellStyle name="20% - Ênfase2 2 5 4 4 3" xfId="31021"/>
    <cellStyle name="20% - Ênfase2 2 5 4 5" xfId="11073"/>
    <cellStyle name="20% - Ênfase2 2 5 4 5 2" xfId="21787"/>
    <cellStyle name="20% - Ênfase2 2 5 4 5 3" xfId="35344"/>
    <cellStyle name="20% - Ênfase2 2 5 4 6" xfId="13141"/>
    <cellStyle name="20% - Ênfase2 2 5 4 7" xfId="23890"/>
    <cellStyle name="20% - Ênfase2 2 5 4 8" xfId="26697"/>
    <cellStyle name="20% - Ênfase2 2 6" xfId="172"/>
    <cellStyle name="20% - Ênfase2 2 7" xfId="1727"/>
    <cellStyle name="20% - Ênfase2 2 8" xfId="1214"/>
    <cellStyle name="20% - Ênfase2 2 8 2" xfId="2883"/>
    <cellStyle name="20% - Ênfase2 2 8 2 2" xfId="5063"/>
    <cellStyle name="20% - Ênfase2 2 8 2 2 2" xfId="9386"/>
    <cellStyle name="20% - Ênfase2 2 8 2 2 2 2" xfId="20100"/>
    <cellStyle name="20% - Ênfase2 2 8 2 2 2 3" xfId="33657"/>
    <cellStyle name="20% - Ênfase2 2 8 2 2 3" xfId="15777"/>
    <cellStyle name="20% - Ênfase2 2 8 2 2 4" xfId="29334"/>
    <cellStyle name="20% - Ênfase2 2 8 2 3" xfId="7207"/>
    <cellStyle name="20% - Ênfase2 2 8 2 3 2" xfId="17921"/>
    <cellStyle name="20% - Ênfase2 2 8 2 3 3" xfId="31478"/>
    <cellStyle name="20% - Ênfase2 2 8 2 4" xfId="11491"/>
    <cellStyle name="20% - Ênfase2 2 8 2 4 2" xfId="22205"/>
    <cellStyle name="20% - Ênfase2 2 8 2 4 3" xfId="35762"/>
    <cellStyle name="20% - Ênfase2 2 8 2 5" xfId="13598"/>
    <cellStyle name="20% - Ênfase2 2 8 2 6" xfId="24347"/>
    <cellStyle name="20% - Ênfase2 2 8 2 7" xfId="27155"/>
    <cellStyle name="20% - Ênfase2 2 8 3" xfId="3989"/>
    <cellStyle name="20% - Ênfase2 2 8 3 2" xfId="8313"/>
    <cellStyle name="20% - Ênfase2 2 8 3 2 2" xfId="19027"/>
    <cellStyle name="20% - Ênfase2 2 8 3 2 3" xfId="32584"/>
    <cellStyle name="20% - Ênfase2 2 8 3 3" xfId="14704"/>
    <cellStyle name="20% - Ênfase2 2 8 3 4" xfId="28261"/>
    <cellStyle name="20% - Ênfase2 2 8 4" xfId="6134"/>
    <cellStyle name="20% - Ênfase2 2 8 4 2" xfId="16848"/>
    <cellStyle name="20% - Ênfase2 2 8 4 3" xfId="30405"/>
    <cellStyle name="20% - Ênfase2 2 8 5" xfId="10457"/>
    <cellStyle name="20% - Ênfase2 2 8 5 2" xfId="21171"/>
    <cellStyle name="20% - Ênfase2 2 8 5 3" xfId="34728"/>
    <cellStyle name="20% - Ênfase2 2 8 6" xfId="12525"/>
    <cellStyle name="20% - Ênfase2 2 8 7" xfId="23274"/>
    <cellStyle name="20% - Ênfase2 2 8 8" xfId="26081"/>
    <cellStyle name="20% - Ênfase2 2 9" xfId="2223"/>
    <cellStyle name="20% - Ênfase2 2 9 2" xfId="3303"/>
    <cellStyle name="20% - Ênfase2 2 9 2 2" xfId="5483"/>
    <cellStyle name="20% - Ênfase2 2 9 2 2 2" xfId="9806"/>
    <cellStyle name="20% - Ênfase2 2 9 2 2 2 2" xfId="20520"/>
    <cellStyle name="20% - Ênfase2 2 9 2 2 2 3" xfId="34077"/>
    <cellStyle name="20% - Ênfase2 2 9 2 2 3" xfId="16197"/>
    <cellStyle name="20% - Ênfase2 2 9 2 2 4" xfId="29754"/>
    <cellStyle name="20% - Ênfase2 2 9 2 3" xfId="7627"/>
    <cellStyle name="20% - Ênfase2 2 9 2 3 2" xfId="18341"/>
    <cellStyle name="20% - Ênfase2 2 9 2 3 3" xfId="31898"/>
    <cellStyle name="20% - Ênfase2 2 9 2 4" xfId="11911"/>
    <cellStyle name="20% - Ênfase2 2 9 2 4 2" xfId="22625"/>
    <cellStyle name="20% - Ênfase2 2 9 2 4 3" xfId="36182"/>
    <cellStyle name="20% - Ênfase2 2 9 2 5" xfId="14018"/>
    <cellStyle name="20% - Ênfase2 2 9 2 6" xfId="24767"/>
    <cellStyle name="20% - Ênfase2 2 9 2 7" xfId="27575"/>
    <cellStyle name="20% - Ênfase2 2 9 3" xfId="4409"/>
    <cellStyle name="20% - Ênfase2 2 9 3 2" xfId="8733"/>
    <cellStyle name="20% - Ênfase2 2 9 3 2 2" xfId="19447"/>
    <cellStyle name="20% - Ênfase2 2 9 3 2 3" xfId="33004"/>
    <cellStyle name="20% - Ênfase2 2 9 3 3" xfId="15124"/>
    <cellStyle name="20% - Ênfase2 2 9 3 4" xfId="28681"/>
    <cellStyle name="20% - Ênfase2 2 9 4" xfId="6554"/>
    <cellStyle name="20% - Ênfase2 2 9 4 2" xfId="17268"/>
    <cellStyle name="20% - Ênfase2 2 9 4 3" xfId="30825"/>
    <cellStyle name="20% - Ênfase2 2 9 5" xfId="10877"/>
    <cellStyle name="20% - Ênfase2 2 9 5 2" xfId="21591"/>
    <cellStyle name="20% - Ênfase2 2 9 5 3" xfId="35148"/>
    <cellStyle name="20% - Ênfase2 2 9 6" xfId="12945"/>
    <cellStyle name="20% - Ênfase2 2 9 7" xfId="23694"/>
    <cellStyle name="20% - Ênfase2 2 9 8" xfId="26501"/>
    <cellStyle name="20% - Ênfase2 20" xfId="3904"/>
    <cellStyle name="20% - Ênfase2 20 2" xfId="8228"/>
    <cellStyle name="20% - Ênfase2 20 2 2" xfId="18942"/>
    <cellStyle name="20% - Ênfase2 20 2 3" xfId="32499"/>
    <cellStyle name="20% - Ênfase2 20 3" xfId="14619"/>
    <cellStyle name="20% - Ênfase2 20 4" xfId="25372"/>
    <cellStyle name="20% - Ênfase2 20 5" xfId="28176"/>
    <cellStyle name="20% - Ênfase2 21" xfId="6084"/>
    <cellStyle name="20% - Ênfase2 21 2" xfId="16798"/>
    <cellStyle name="20% - Ênfase2 21 3" xfId="30355"/>
    <cellStyle name="20% - Ênfase2 22" xfId="10407"/>
    <cellStyle name="20% - Ênfase2 22 2" xfId="21121"/>
    <cellStyle name="20% - Ênfase2 22 3" xfId="34678"/>
    <cellStyle name="20% - Ênfase2 23" xfId="12475"/>
    <cellStyle name="20% - Ênfase2 24" xfId="23189"/>
    <cellStyle name="20% - Ênfase2 25" xfId="26014"/>
    <cellStyle name="20% - Ênfase2 26" xfId="26031"/>
    <cellStyle name="20% - Ênfase2 3" xfId="173"/>
    <cellStyle name="20% - Ênfase2 3 10" xfId="2321"/>
    <cellStyle name="20% - Ênfase2 3 10 2" xfId="3400"/>
    <cellStyle name="20% - Ênfase2 3 10 2 2" xfId="5580"/>
    <cellStyle name="20% - Ênfase2 3 10 2 2 2" xfId="9903"/>
    <cellStyle name="20% - Ênfase2 3 10 2 2 2 2" xfId="20617"/>
    <cellStyle name="20% - Ênfase2 3 10 2 2 2 3" xfId="34174"/>
    <cellStyle name="20% - Ênfase2 3 10 2 2 3" xfId="16294"/>
    <cellStyle name="20% - Ênfase2 3 10 2 2 4" xfId="29851"/>
    <cellStyle name="20% - Ênfase2 3 10 2 3" xfId="7724"/>
    <cellStyle name="20% - Ênfase2 3 10 2 3 2" xfId="18438"/>
    <cellStyle name="20% - Ênfase2 3 10 2 3 3" xfId="31995"/>
    <cellStyle name="20% - Ênfase2 3 10 2 4" xfId="12008"/>
    <cellStyle name="20% - Ênfase2 3 10 2 4 2" xfId="22722"/>
    <cellStyle name="20% - Ênfase2 3 10 2 4 3" xfId="36279"/>
    <cellStyle name="20% - Ênfase2 3 10 2 5" xfId="14115"/>
    <cellStyle name="20% - Ênfase2 3 10 2 6" xfId="24864"/>
    <cellStyle name="20% - Ênfase2 3 10 2 7" xfId="27672"/>
    <cellStyle name="20% - Ênfase2 3 10 3" xfId="4506"/>
    <cellStyle name="20% - Ênfase2 3 10 3 2" xfId="8830"/>
    <cellStyle name="20% - Ênfase2 3 10 3 2 2" xfId="19544"/>
    <cellStyle name="20% - Ênfase2 3 10 3 2 3" xfId="33101"/>
    <cellStyle name="20% - Ênfase2 3 10 3 3" xfId="15221"/>
    <cellStyle name="20% - Ênfase2 3 10 3 4" xfId="28778"/>
    <cellStyle name="20% - Ênfase2 3 10 4" xfId="6651"/>
    <cellStyle name="20% - Ênfase2 3 10 4 2" xfId="17365"/>
    <cellStyle name="20% - Ênfase2 3 10 4 3" xfId="30922"/>
    <cellStyle name="20% - Ênfase2 3 10 5" xfId="10974"/>
    <cellStyle name="20% - Ênfase2 3 10 5 2" xfId="21688"/>
    <cellStyle name="20% - Ênfase2 3 10 5 3" xfId="35245"/>
    <cellStyle name="20% - Ênfase2 3 10 6" xfId="13042"/>
    <cellStyle name="20% - Ênfase2 3 10 7" xfId="23791"/>
    <cellStyle name="20% - Ênfase2 3 10 8" xfId="26598"/>
    <cellStyle name="20% - Ênfase2 3 11" xfId="2741"/>
    <cellStyle name="20% - Ênfase2 3 11 2" xfId="3820"/>
    <cellStyle name="20% - Ênfase2 3 11 2 2" xfId="6000"/>
    <cellStyle name="20% - Ênfase2 3 11 2 2 2" xfId="10323"/>
    <cellStyle name="20% - Ênfase2 3 11 2 2 2 2" xfId="21037"/>
    <cellStyle name="20% - Ênfase2 3 11 2 2 2 3" xfId="34594"/>
    <cellStyle name="20% - Ênfase2 3 11 2 2 3" xfId="16714"/>
    <cellStyle name="20% - Ênfase2 3 11 2 2 4" xfId="30271"/>
    <cellStyle name="20% - Ênfase2 3 11 2 3" xfId="8144"/>
    <cellStyle name="20% - Ênfase2 3 11 2 3 2" xfId="18858"/>
    <cellStyle name="20% - Ênfase2 3 11 2 3 3" xfId="32415"/>
    <cellStyle name="20% - Ênfase2 3 11 2 4" xfId="12428"/>
    <cellStyle name="20% - Ênfase2 3 11 2 4 2" xfId="23142"/>
    <cellStyle name="20% - Ênfase2 3 11 2 4 3" xfId="36699"/>
    <cellStyle name="20% - Ênfase2 3 11 2 5" xfId="14535"/>
    <cellStyle name="20% - Ênfase2 3 11 2 6" xfId="25284"/>
    <cellStyle name="20% - Ênfase2 3 11 2 7" xfId="28092"/>
    <cellStyle name="20% - Ênfase2 3 11 3" xfId="4926"/>
    <cellStyle name="20% - Ênfase2 3 11 3 2" xfId="9250"/>
    <cellStyle name="20% - Ênfase2 3 11 3 2 2" xfId="19964"/>
    <cellStyle name="20% - Ênfase2 3 11 3 2 3" xfId="33521"/>
    <cellStyle name="20% - Ênfase2 3 11 3 3" xfId="15641"/>
    <cellStyle name="20% - Ênfase2 3 11 3 4" xfId="29198"/>
    <cellStyle name="20% - Ênfase2 3 11 4" xfId="7071"/>
    <cellStyle name="20% - Ênfase2 3 11 4 2" xfId="17785"/>
    <cellStyle name="20% - Ênfase2 3 11 4 3" xfId="31342"/>
    <cellStyle name="20% - Ênfase2 3 11 5" xfId="11394"/>
    <cellStyle name="20% - Ênfase2 3 11 5 2" xfId="22108"/>
    <cellStyle name="20% - Ênfase2 3 11 5 3" xfId="35665"/>
    <cellStyle name="20% - Ênfase2 3 11 6" xfId="13462"/>
    <cellStyle name="20% - Ênfase2 3 11 7" xfId="24211"/>
    <cellStyle name="20% - Ênfase2 3 11 8" xfId="27018"/>
    <cellStyle name="20% - Ênfase2 3 12" xfId="36758"/>
    <cellStyle name="20% - Ênfase2 3 2" xfId="174"/>
    <cellStyle name="20% - Ênfase2 3 2 2" xfId="175"/>
    <cellStyle name="20% - Ênfase2 3 2 2 2" xfId="176"/>
    <cellStyle name="20% - Ênfase2 3 2 2 3" xfId="177"/>
    <cellStyle name="20% - Ênfase2 3 2 2 4" xfId="1739"/>
    <cellStyle name="20% - Ênfase2 3 2 2 5" xfId="1411"/>
    <cellStyle name="20% - Ênfase2 3 2 2 5 2" xfId="2993"/>
    <cellStyle name="20% - Ênfase2 3 2 2 5 2 2" xfId="5173"/>
    <cellStyle name="20% - Ênfase2 3 2 2 5 2 2 2" xfId="9496"/>
    <cellStyle name="20% - Ênfase2 3 2 2 5 2 2 2 2" xfId="20210"/>
    <cellStyle name="20% - Ênfase2 3 2 2 5 2 2 2 3" xfId="33767"/>
    <cellStyle name="20% - Ênfase2 3 2 2 5 2 2 3" xfId="15887"/>
    <cellStyle name="20% - Ênfase2 3 2 2 5 2 2 4" xfId="29444"/>
    <cellStyle name="20% - Ênfase2 3 2 2 5 2 3" xfId="7317"/>
    <cellStyle name="20% - Ênfase2 3 2 2 5 2 3 2" xfId="18031"/>
    <cellStyle name="20% - Ênfase2 3 2 2 5 2 3 3" xfId="31588"/>
    <cellStyle name="20% - Ênfase2 3 2 2 5 2 4" xfId="11601"/>
    <cellStyle name="20% - Ênfase2 3 2 2 5 2 4 2" xfId="22315"/>
    <cellStyle name="20% - Ênfase2 3 2 2 5 2 4 3" xfId="35872"/>
    <cellStyle name="20% - Ênfase2 3 2 2 5 2 5" xfId="13708"/>
    <cellStyle name="20% - Ênfase2 3 2 2 5 2 6" xfId="24457"/>
    <cellStyle name="20% - Ênfase2 3 2 2 5 2 7" xfId="27265"/>
    <cellStyle name="20% - Ênfase2 3 2 2 5 3" xfId="4099"/>
    <cellStyle name="20% - Ênfase2 3 2 2 5 3 2" xfId="8423"/>
    <cellStyle name="20% - Ênfase2 3 2 2 5 3 2 2" xfId="19137"/>
    <cellStyle name="20% - Ênfase2 3 2 2 5 3 2 3" xfId="32694"/>
    <cellStyle name="20% - Ênfase2 3 2 2 5 3 3" xfId="14814"/>
    <cellStyle name="20% - Ênfase2 3 2 2 5 3 4" xfId="28371"/>
    <cellStyle name="20% - Ênfase2 3 2 2 5 4" xfId="6244"/>
    <cellStyle name="20% - Ênfase2 3 2 2 5 4 2" xfId="16958"/>
    <cellStyle name="20% - Ênfase2 3 2 2 5 4 3" xfId="30515"/>
    <cellStyle name="20% - Ênfase2 3 2 2 5 5" xfId="10567"/>
    <cellStyle name="20% - Ênfase2 3 2 2 5 5 2" xfId="21281"/>
    <cellStyle name="20% - Ênfase2 3 2 2 5 5 3" xfId="34838"/>
    <cellStyle name="20% - Ênfase2 3 2 2 5 6" xfId="12635"/>
    <cellStyle name="20% - Ênfase2 3 2 2 5 7" xfId="23384"/>
    <cellStyle name="20% - Ênfase2 3 2 2 5 8" xfId="26191"/>
    <cellStyle name="20% - Ênfase2 3 2 2 6" xfId="2430"/>
    <cellStyle name="20% - Ênfase2 3 2 2 6 2" xfId="3509"/>
    <cellStyle name="20% - Ênfase2 3 2 2 6 2 2" xfId="5689"/>
    <cellStyle name="20% - Ênfase2 3 2 2 6 2 2 2" xfId="10012"/>
    <cellStyle name="20% - Ênfase2 3 2 2 6 2 2 2 2" xfId="20726"/>
    <cellStyle name="20% - Ênfase2 3 2 2 6 2 2 2 3" xfId="34283"/>
    <cellStyle name="20% - Ênfase2 3 2 2 6 2 2 3" xfId="16403"/>
    <cellStyle name="20% - Ênfase2 3 2 2 6 2 2 4" xfId="29960"/>
    <cellStyle name="20% - Ênfase2 3 2 2 6 2 3" xfId="7833"/>
    <cellStyle name="20% - Ênfase2 3 2 2 6 2 3 2" xfId="18547"/>
    <cellStyle name="20% - Ênfase2 3 2 2 6 2 3 3" xfId="32104"/>
    <cellStyle name="20% - Ênfase2 3 2 2 6 2 4" xfId="12117"/>
    <cellStyle name="20% - Ênfase2 3 2 2 6 2 4 2" xfId="22831"/>
    <cellStyle name="20% - Ênfase2 3 2 2 6 2 4 3" xfId="36388"/>
    <cellStyle name="20% - Ênfase2 3 2 2 6 2 5" xfId="14224"/>
    <cellStyle name="20% - Ênfase2 3 2 2 6 2 6" xfId="24973"/>
    <cellStyle name="20% - Ênfase2 3 2 2 6 2 7" xfId="27781"/>
    <cellStyle name="20% - Ênfase2 3 2 2 6 3" xfId="4615"/>
    <cellStyle name="20% - Ênfase2 3 2 2 6 3 2" xfId="8939"/>
    <cellStyle name="20% - Ênfase2 3 2 2 6 3 2 2" xfId="19653"/>
    <cellStyle name="20% - Ênfase2 3 2 2 6 3 2 3" xfId="33210"/>
    <cellStyle name="20% - Ênfase2 3 2 2 6 3 3" xfId="15330"/>
    <cellStyle name="20% - Ênfase2 3 2 2 6 3 4" xfId="28887"/>
    <cellStyle name="20% - Ênfase2 3 2 2 6 4" xfId="6760"/>
    <cellStyle name="20% - Ênfase2 3 2 2 6 4 2" xfId="17474"/>
    <cellStyle name="20% - Ênfase2 3 2 2 6 4 3" xfId="31031"/>
    <cellStyle name="20% - Ênfase2 3 2 2 6 5" xfId="11083"/>
    <cellStyle name="20% - Ênfase2 3 2 2 6 5 2" xfId="21797"/>
    <cellStyle name="20% - Ênfase2 3 2 2 6 5 3" xfId="35354"/>
    <cellStyle name="20% - Ênfase2 3 2 2 6 6" xfId="13151"/>
    <cellStyle name="20% - Ênfase2 3 2 2 6 7" xfId="23900"/>
    <cellStyle name="20% - Ênfase2 3 2 2 6 8" xfId="26707"/>
    <cellStyle name="20% - Ênfase2 3 2 3" xfId="178"/>
    <cellStyle name="20% - Ênfase2 3 2 3 2" xfId="1740"/>
    <cellStyle name="20% - Ênfase2 3 2 3 3" xfId="1410"/>
    <cellStyle name="20% - Ênfase2 3 2 3 3 2" xfId="2992"/>
    <cellStyle name="20% - Ênfase2 3 2 3 3 2 2" xfId="5172"/>
    <cellStyle name="20% - Ênfase2 3 2 3 3 2 2 2" xfId="9495"/>
    <cellStyle name="20% - Ênfase2 3 2 3 3 2 2 2 2" xfId="20209"/>
    <cellStyle name="20% - Ênfase2 3 2 3 3 2 2 2 3" xfId="33766"/>
    <cellStyle name="20% - Ênfase2 3 2 3 3 2 2 3" xfId="15886"/>
    <cellStyle name="20% - Ênfase2 3 2 3 3 2 2 4" xfId="29443"/>
    <cellStyle name="20% - Ênfase2 3 2 3 3 2 3" xfId="7316"/>
    <cellStyle name="20% - Ênfase2 3 2 3 3 2 3 2" xfId="18030"/>
    <cellStyle name="20% - Ênfase2 3 2 3 3 2 3 3" xfId="31587"/>
    <cellStyle name="20% - Ênfase2 3 2 3 3 2 4" xfId="11600"/>
    <cellStyle name="20% - Ênfase2 3 2 3 3 2 4 2" xfId="22314"/>
    <cellStyle name="20% - Ênfase2 3 2 3 3 2 4 3" xfId="35871"/>
    <cellStyle name="20% - Ênfase2 3 2 3 3 2 5" xfId="13707"/>
    <cellStyle name="20% - Ênfase2 3 2 3 3 2 6" xfId="24456"/>
    <cellStyle name="20% - Ênfase2 3 2 3 3 2 7" xfId="27264"/>
    <cellStyle name="20% - Ênfase2 3 2 3 3 3" xfId="4098"/>
    <cellStyle name="20% - Ênfase2 3 2 3 3 3 2" xfId="8422"/>
    <cellStyle name="20% - Ênfase2 3 2 3 3 3 2 2" xfId="19136"/>
    <cellStyle name="20% - Ênfase2 3 2 3 3 3 2 3" xfId="32693"/>
    <cellStyle name="20% - Ênfase2 3 2 3 3 3 3" xfId="14813"/>
    <cellStyle name="20% - Ênfase2 3 2 3 3 3 4" xfId="28370"/>
    <cellStyle name="20% - Ênfase2 3 2 3 3 4" xfId="6243"/>
    <cellStyle name="20% - Ênfase2 3 2 3 3 4 2" xfId="16957"/>
    <cellStyle name="20% - Ênfase2 3 2 3 3 4 3" xfId="30514"/>
    <cellStyle name="20% - Ênfase2 3 2 3 3 5" xfId="10566"/>
    <cellStyle name="20% - Ênfase2 3 2 3 3 5 2" xfId="21280"/>
    <cellStyle name="20% - Ênfase2 3 2 3 3 5 3" xfId="34837"/>
    <cellStyle name="20% - Ênfase2 3 2 3 3 6" xfId="12634"/>
    <cellStyle name="20% - Ênfase2 3 2 3 3 7" xfId="23383"/>
    <cellStyle name="20% - Ênfase2 3 2 3 3 8" xfId="26190"/>
    <cellStyle name="20% - Ênfase2 3 2 3 4" xfId="2429"/>
    <cellStyle name="20% - Ênfase2 3 2 3 4 2" xfId="3508"/>
    <cellStyle name="20% - Ênfase2 3 2 3 4 2 2" xfId="5688"/>
    <cellStyle name="20% - Ênfase2 3 2 3 4 2 2 2" xfId="10011"/>
    <cellStyle name="20% - Ênfase2 3 2 3 4 2 2 2 2" xfId="20725"/>
    <cellStyle name="20% - Ênfase2 3 2 3 4 2 2 2 3" xfId="34282"/>
    <cellStyle name="20% - Ênfase2 3 2 3 4 2 2 3" xfId="16402"/>
    <cellStyle name="20% - Ênfase2 3 2 3 4 2 2 4" xfId="29959"/>
    <cellStyle name="20% - Ênfase2 3 2 3 4 2 3" xfId="7832"/>
    <cellStyle name="20% - Ênfase2 3 2 3 4 2 3 2" xfId="18546"/>
    <cellStyle name="20% - Ênfase2 3 2 3 4 2 3 3" xfId="32103"/>
    <cellStyle name="20% - Ênfase2 3 2 3 4 2 4" xfId="12116"/>
    <cellStyle name="20% - Ênfase2 3 2 3 4 2 4 2" xfId="22830"/>
    <cellStyle name="20% - Ênfase2 3 2 3 4 2 4 3" xfId="36387"/>
    <cellStyle name="20% - Ênfase2 3 2 3 4 2 5" xfId="14223"/>
    <cellStyle name="20% - Ênfase2 3 2 3 4 2 6" xfId="24972"/>
    <cellStyle name="20% - Ênfase2 3 2 3 4 2 7" xfId="27780"/>
    <cellStyle name="20% - Ênfase2 3 2 3 4 3" xfId="4614"/>
    <cellStyle name="20% - Ênfase2 3 2 3 4 3 2" xfId="8938"/>
    <cellStyle name="20% - Ênfase2 3 2 3 4 3 2 2" xfId="19652"/>
    <cellStyle name="20% - Ênfase2 3 2 3 4 3 2 3" xfId="33209"/>
    <cellStyle name="20% - Ênfase2 3 2 3 4 3 3" xfId="15329"/>
    <cellStyle name="20% - Ênfase2 3 2 3 4 3 4" xfId="28886"/>
    <cellStyle name="20% - Ênfase2 3 2 3 4 4" xfId="6759"/>
    <cellStyle name="20% - Ênfase2 3 2 3 4 4 2" xfId="17473"/>
    <cellStyle name="20% - Ênfase2 3 2 3 4 4 3" xfId="31030"/>
    <cellStyle name="20% - Ênfase2 3 2 3 4 5" xfId="11082"/>
    <cellStyle name="20% - Ênfase2 3 2 3 4 5 2" xfId="21796"/>
    <cellStyle name="20% - Ênfase2 3 2 3 4 5 3" xfId="35353"/>
    <cellStyle name="20% - Ênfase2 3 2 3 4 6" xfId="13150"/>
    <cellStyle name="20% - Ênfase2 3 2 3 4 7" xfId="23899"/>
    <cellStyle name="20% - Ênfase2 3 2 3 4 8" xfId="26706"/>
    <cellStyle name="20% - Ênfase2 3 2 4" xfId="179"/>
    <cellStyle name="20% - Ênfase2 3 2 5" xfId="1738"/>
    <cellStyle name="20% - Ênfase2 3 2 6" xfId="1327"/>
    <cellStyle name="20% - Ênfase2 3 2 6 2" xfId="2918"/>
    <cellStyle name="20% - Ênfase2 3 2 6 2 2" xfId="5098"/>
    <cellStyle name="20% - Ênfase2 3 2 6 2 2 2" xfId="9421"/>
    <cellStyle name="20% - Ênfase2 3 2 6 2 2 2 2" xfId="20135"/>
    <cellStyle name="20% - Ênfase2 3 2 6 2 2 2 3" xfId="33692"/>
    <cellStyle name="20% - Ênfase2 3 2 6 2 2 3" xfId="15812"/>
    <cellStyle name="20% - Ênfase2 3 2 6 2 2 4" xfId="29369"/>
    <cellStyle name="20% - Ênfase2 3 2 6 2 3" xfId="7242"/>
    <cellStyle name="20% - Ênfase2 3 2 6 2 3 2" xfId="17956"/>
    <cellStyle name="20% - Ênfase2 3 2 6 2 3 3" xfId="31513"/>
    <cellStyle name="20% - Ênfase2 3 2 6 2 4" xfId="11526"/>
    <cellStyle name="20% - Ênfase2 3 2 6 2 4 2" xfId="22240"/>
    <cellStyle name="20% - Ênfase2 3 2 6 2 4 3" xfId="35797"/>
    <cellStyle name="20% - Ênfase2 3 2 6 2 5" xfId="13633"/>
    <cellStyle name="20% - Ênfase2 3 2 6 2 6" xfId="24382"/>
    <cellStyle name="20% - Ênfase2 3 2 6 2 7" xfId="27190"/>
    <cellStyle name="20% - Ênfase2 3 2 6 3" xfId="4024"/>
    <cellStyle name="20% - Ênfase2 3 2 6 3 2" xfId="8348"/>
    <cellStyle name="20% - Ênfase2 3 2 6 3 2 2" xfId="19062"/>
    <cellStyle name="20% - Ênfase2 3 2 6 3 2 3" xfId="32619"/>
    <cellStyle name="20% - Ênfase2 3 2 6 3 3" xfId="14739"/>
    <cellStyle name="20% - Ênfase2 3 2 6 3 4" xfId="28296"/>
    <cellStyle name="20% - Ênfase2 3 2 6 4" xfId="6169"/>
    <cellStyle name="20% - Ênfase2 3 2 6 4 2" xfId="16883"/>
    <cellStyle name="20% - Ênfase2 3 2 6 4 3" xfId="30440"/>
    <cellStyle name="20% - Ênfase2 3 2 6 5" xfId="10492"/>
    <cellStyle name="20% - Ênfase2 3 2 6 5 2" xfId="21206"/>
    <cellStyle name="20% - Ênfase2 3 2 6 5 3" xfId="34763"/>
    <cellStyle name="20% - Ênfase2 3 2 6 6" xfId="12560"/>
    <cellStyle name="20% - Ênfase2 3 2 6 7" xfId="23309"/>
    <cellStyle name="20% - Ênfase2 3 2 6 8" xfId="26116"/>
    <cellStyle name="20% - Ênfase2 3 2 7" xfId="2355"/>
    <cellStyle name="20% - Ênfase2 3 2 7 2" xfId="3434"/>
    <cellStyle name="20% - Ênfase2 3 2 7 2 2" xfId="5614"/>
    <cellStyle name="20% - Ênfase2 3 2 7 2 2 2" xfId="9937"/>
    <cellStyle name="20% - Ênfase2 3 2 7 2 2 2 2" xfId="20651"/>
    <cellStyle name="20% - Ênfase2 3 2 7 2 2 2 3" xfId="34208"/>
    <cellStyle name="20% - Ênfase2 3 2 7 2 2 3" xfId="16328"/>
    <cellStyle name="20% - Ênfase2 3 2 7 2 2 4" xfId="29885"/>
    <cellStyle name="20% - Ênfase2 3 2 7 2 3" xfId="7758"/>
    <cellStyle name="20% - Ênfase2 3 2 7 2 3 2" xfId="18472"/>
    <cellStyle name="20% - Ênfase2 3 2 7 2 3 3" xfId="32029"/>
    <cellStyle name="20% - Ênfase2 3 2 7 2 4" xfId="12042"/>
    <cellStyle name="20% - Ênfase2 3 2 7 2 4 2" xfId="22756"/>
    <cellStyle name="20% - Ênfase2 3 2 7 2 4 3" xfId="36313"/>
    <cellStyle name="20% - Ênfase2 3 2 7 2 5" xfId="14149"/>
    <cellStyle name="20% - Ênfase2 3 2 7 2 6" xfId="24898"/>
    <cellStyle name="20% - Ênfase2 3 2 7 2 7" xfId="27706"/>
    <cellStyle name="20% - Ênfase2 3 2 7 3" xfId="4540"/>
    <cellStyle name="20% - Ênfase2 3 2 7 3 2" xfId="8864"/>
    <cellStyle name="20% - Ênfase2 3 2 7 3 2 2" xfId="19578"/>
    <cellStyle name="20% - Ênfase2 3 2 7 3 2 3" xfId="33135"/>
    <cellStyle name="20% - Ênfase2 3 2 7 3 3" xfId="15255"/>
    <cellStyle name="20% - Ênfase2 3 2 7 3 4" xfId="28812"/>
    <cellStyle name="20% - Ênfase2 3 2 7 4" xfId="6685"/>
    <cellStyle name="20% - Ênfase2 3 2 7 4 2" xfId="17399"/>
    <cellStyle name="20% - Ênfase2 3 2 7 4 3" xfId="30956"/>
    <cellStyle name="20% - Ênfase2 3 2 7 5" xfId="11008"/>
    <cellStyle name="20% - Ênfase2 3 2 7 5 2" xfId="21722"/>
    <cellStyle name="20% - Ênfase2 3 2 7 5 3" xfId="35279"/>
    <cellStyle name="20% - Ênfase2 3 2 7 6" xfId="13076"/>
    <cellStyle name="20% - Ênfase2 3 2 7 7" xfId="23825"/>
    <cellStyle name="20% - Ênfase2 3 2 7 8" xfId="26632"/>
    <cellStyle name="20% - Ênfase2 3 3" xfId="180"/>
    <cellStyle name="20% - Ênfase2 3 3 2" xfId="181"/>
    <cellStyle name="20% - Ênfase2 3 3 2 2" xfId="182"/>
    <cellStyle name="20% - Ênfase2 3 3 2 3" xfId="183"/>
    <cellStyle name="20% - Ênfase2 3 3 2 4" xfId="1742"/>
    <cellStyle name="20% - Ênfase2 3 3 2 5" xfId="1413"/>
    <cellStyle name="20% - Ênfase2 3 3 2 5 2" xfId="2995"/>
    <cellStyle name="20% - Ênfase2 3 3 2 5 2 2" xfId="5175"/>
    <cellStyle name="20% - Ênfase2 3 3 2 5 2 2 2" xfId="9498"/>
    <cellStyle name="20% - Ênfase2 3 3 2 5 2 2 2 2" xfId="20212"/>
    <cellStyle name="20% - Ênfase2 3 3 2 5 2 2 2 3" xfId="33769"/>
    <cellStyle name="20% - Ênfase2 3 3 2 5 2 2 3" xfId="15889"/>
    <cellStyle name="20% - Ênfase2 3 3 2 5 2 2 4" xfId="29446"/>
    <cellStyle name="20% - Ênfase2 3 3 2 5 2 3" xfId="7319"/>
    <cellStyle name="20% - Ênfase2 3 3 2 5 2 3 2" xfId="18033"/>
    <cellStyle name="20% - Ênfase2 3 3 2 5 2 3 3" xfId="31590"/>
    <cellStyle name="20% - Ênfase2 3 3 2 5 2 4" xfId="11603"/>
    <cellStyle name="20% - Ênfase2 3 3 2 5 2 4 2" xfId="22317"/>
    <cellStyle name="20% - Ênfase2 3 3 2 5 2 4 3" xfId="35874"/>
    <cellStyle name="20% - Ênfase2 3 3 2 5 2 5" xfId="13710"/>
    <cellStyle name="20% - Ênfase2 3 3 2 5 2 6" xfId="24459"/>
    <cellStyle name="20% - Ênfase2 3 3 2 5 2 7" xfId="27267"/>
    <cellStyle name="20% - Ênfase2 3 3 2 5 3" xfId="4101"/>
    <cellStyle name="20% - Ênfase2 3 3 2 5 3 2" xfId="8425"/>
    <cellStyle name="20% - Ênfase2 3 3 2 5 3 2 2" xfId="19139"/>
    <cellStyle name="20% - Ênfase2 3 3 2 5 3 2 3" xfId="32696"/>
    <cellStyle name="20% - Ênfase2 3 3 2 5 3 3" xfId="14816"/>
    <cellStyle name="20% - Ênfase2 3 3 2 5 3 4" xfId="28373"/>
    <cellStyle name="20% - Ênfase2 3 3 2 5 4" xfId="6246"/>
    <cellStyle name="20% - Ênfase2 3 3 2 5 4 2" xfId="16960"/>
    <cellStyle name="20% - Ênfase2 3 3 2 5 4 3" xfId="30517"/>
    <cellStyle name="20% - Ênfase2 3 3 2 5 5" xfId="10569"/>
    <cellStyle name="20% - Ênfase2 3 3 2 5 5 2" xfId="21283"/>
    <cellStyle name="20% - Ênfase2 3 3 2 5 5 3" xfId="34840"/>
    <cellStyle name="20% - Ênfase2 3 3 2 5 6" xfId="12637"/>
    <cellStyle name="20% - Ênfase2 3 3 2 5 7" xfId="23386"/>
    <cellStyle name="20% - Ênfase2 3 3 2 5 8" xfId="26193"/>
    <cellStyle name="20% - Ênfase2 3 3 2 6" xfId="2432"/>
    <cellStyle name="20% - Ênfase2 3 3 2 6 2" xfId="3511"/>
    <cellStyle name="20% - Ênfase2 3 3 2 6 2 2" xfId="5691"/>
    <cellStyle name="20% - Ênfase2 3 3 2 6 2 2 2" xfId="10014"/>
    <cellStyle name="20% - Ênfase2 3 3 2 6 2 2 2 2" xfId="20728"/>
    <cellStyle name="20% - Ênfase2 3 3 2 6 2 2 2 3" xfId="34285"/>
    <cellStyle name="20% - Ênfase2 3 3 2 6 2 2 3" xfId="16405"/>
    <cellStyle name="20% - Ênfase2 3 3 2 6 2 2 4" xfId="29962"/>
    <cellStyle name="20% - Ênfase2 3 3 2 6 2 3" xfId="7835"/>
    <cellStyle name="20% - Ênfase2 3 3 2 6 2 3 2" xfId="18549"/>
    <cellStyle name="20% - Ênfase2 3 3 2 6 2 3 3" xfId="32106"/>
    <cellStyle name="20% - Ênfase2 3 3 2 6 2 4" xfId="12119"/>
    <cellStyle name="20% - Ênfase2 3 3 2 6 2 4 2" xfId="22833"/>
    <cellStyle name="20% - Ênfase2 3 3 2 6 2 4 3" xfId="36390"/>
    <cellStyle name="20% - Ênfase2 3 3 2 6 2 5" xfId="14226"/>
    <cellStyle name="20% - Ênfase2 3 3 2 6 2 6" xfId="24975"/>
    <cellStyle name="20% - Ênfase2 3 3 2 6 2 7" xfId="27783"/>
    <cellStyle name="20% - Ênfase2 3 3 2 6 3" xfId="4617"/>
    <cellStyle name="20% - Ênfase2 3 3 2 6 3 2" xfId="8941"/>
    <cellStyle name="20% - Ênfase2 3 3 2 6 3 2 2" xfId="19655"/>
    <cellStyle name="20% - Ênfase2 3 3 2 6 3 2 3" xfId="33212"/>
    <cellStyle name="20% - Ênfase2 3 3 2 6 3 3" xfId="15332"/>
    <cellStyle name="20% - Ênfase2 3 3 2 6 3 4" xfId="28889"/>
    <cellStyle name="20% - Ênfase2 3 3 2 6 4" xfId="6762"/>
    <cellStyle name="20% - Ênfase2 3 3 2 6 4 2" xfId="17476"/>
    <cellStyle name="20% - Ênfase2 3 3 2 6 4 3" xfId="31033"/>
    <cellStyle name="20% - Ênfase2 3 3 2 6 5" xfId="11085"/>
    <cellStyle name="20% - Ênfase2 3 3 2 6 5 2" xfId="21799"/>
    <cellStyle name="20% - Ênfase2 3 3 2 6 5 3" xfId="35356"/>
    <cellStyle name="20% - Ênfase2 3 3 2 6 6" xfId="13153"/>
    <cellStyle name="20% - Ênfase2 3 3 2 6 7" xfId="23902"/>
    <cellStyle name="20% - Ênfase2 3 3 2 6 8" xfId="26709"/>
    <cellStyle name="20% - Ênfase2 3 3 3" xfId="184"/>
    <cellStyle name="20% - Ênfase2 3 3 4" xfId="185"/>
    <cellStyle name="20% - Ênfase2 3 3 5" xfId="1741"/>
    <cellStyle name="20% - Ênfase2 3 3 6" xfId="1412"/>
    <cellStyle name="20% - Ênfase2 3 3 6 2" xfId="2994"/>
    <cellStyle name="20% - Ênfase2 3 3 6 2 2" xfId="5174"/>
    <cellStyle name="20% - Ênfase2 3 3 6 2 2 2" xfId="9497"/>
    <cellStyle name="20% - Ênfase2 3 3 6 2 2 2 2" xfId="20211"/>
    <cellStyle name="20% - Ênfase2 3 3 6 2 2 2 3" xfId="33768"/>
    <cellStyle name="20% - Ênfase2 3 3 6 2 2 3" xfId="15888"/>
    <cellStyle name="20% - Ênfase2 3 3 6 2 2 4" xfId="29445"/>
    <cellStyle name="20% - Ênfase2 3 3 6 2 3" xfId="7318"/>
    <cellStyle name="20% - Ênfase2 3 3 6 2 3 2" xfId="18032"/>
    <cellStyle name="20% - Ênfase2 3 3 6 2 3 3" xfId="31589"/>
    <cellStyle name="20% - Ênfase2 3 3 6 2 4" xfId="11602"/>
    <cellStyle name="20% - Ênfase2 3 3 6 2 4 2" xfId="22316"/>
    <cellStyle name="20% - Ênfase2 3 3 6 2 4 3" xfId="35873"/>
    <cellStyle name="20% - Ênfase2 3 3 6 2 5" xfId="13709"/>
    <cellStyle name="20% - Ênfase2 3 3 6 2 6" xfId="24458"/>
    <cellStyle name="20% - Ênfase2 3 3 6 2 7" xfId="27266"/>
    <cellStyle name="20% - Ênfase2 3 3 6 3" xfId="4100"/>
    <cellStyle name="20% - Ênfase2 3 3 6 3 2" xfId="8424"/>
    <cellStyle name="20% - Ênfase2 3 3 6 3 2 2" xfId="19138"/>
    <cellStyle name="20% - Ênfase2 3 3 6 3 2 3" xfId="32695"/>
    <cellStyle name="20% - Ênfase2 3 3 6 3 3" xfId="14815"/>
    <cellStyle name="20% - Ênfase2 3 3 6 3 4" xfId="28372"/>
    <cellStyle name="20% - Ênfase2 3 3 6 4" xfId="6245"/>
    <cellStyle name="20% - Ênfase2 3 3 6 4 2" xfId="16959"/>
    <cellStyle name="20% - Ênfase2 3 3 6 4 3" xfId="30516"/>
    <cellStyle name="20% - Ênfase2 3 3 6 5" xfId="10568"/>
    <cellStyle name="20% - Ênfase2 3 3 6 5 2" xfId="21282"/>
    <cellStyle name="20% - Ênfase2 3 3 6 5 3" xfId="34839"/>
    <cellStyle name="20% - Ênfase2 3 3 6 6" xfId="12636"/>
    <cellStyle name="20% - Ênfase2 3 3 6 7" xfId="23385"/>
    <cellStyle name="20% - Ênfase2 3 3 6 8" xfId="26192"/>
    <cellStyle name="20% - Ênfase2 3 3 7" xfId="2431"/>
    <cellStyle name="20% - Ênfase2 3 3 7 2" xfId="3510"/>
    <cellStyle name="20% - Ênfase2 3 3 7 2 2" xfId="5690"/>
    <cellStyle name="20% - Ênfase2 3 3 7 2 2 2" xfId="10013"/>
    <cellStyle name="20% - Ênfase2 3 3 7 2 2 2 2" xfId="20727"/>
    <cellStyle name="20% - Ênfase2 3 3 7 2 2 2 3" xfId="34284"/>
    <cellStyle name="20% - Ênfase2 3 3 7 2 2 3" xfId="16404"/>
    <cellStyle name="20% - Ênfase2 3 3 7 2 2 4" xfId="29961"/>
    <cellStyle name="20% - Ênfase2 3 3 7 2 3" xfId="7834"/>
    <cellStyle name="20% - Ênfase2 3 3 7 2 3 2" xfId="18548"/>
    <cellStyle name="20% - Ênfase2 3 3 7 2 3 3" xfId="32105"/>
    <cellStyle name="20% - Ênfase2 3 3 7 2 4" xfId="12118"/>
    <cellStyle name="20% - Ênfase2 3 3 7 2 4 2" xfId="22832"/>
    <cellStyle name="20% - Ênfase2 3 3 7 2 4 3" xfId="36389"/>
    <cellStyle name="20% - Ênfase2 3 3 7 2 5" xfId="14225"/>
    <cellStyle name="20% - Ênfase2 3 3 7 2 6" xfId="24974"/>
    <cellStyle name="20% - Ênfase2 3 3 7 2 7" xfId="27782"/>
    <cellStyle name="20% - Ênfase2 3 3 7 3" xfId="4616"/>
    <cellStyle name="20% - Ênfase2 3 3 7 3 2" xfId="8940"/>
    <cellStyle name="20% - Ênfase2 3 3 7 3 2 2" xfId="19654"/>
    <cellStyle name="20% - Ênfase2 3 3 7 3 2 3" xfId="33211"/>
    <cellStyle name="20% - Ênfase2 3 3 7 3 3" xfId="15331"/>
    <cellStyle name="20% - Ênfase2 3 3 7 3 4" xfId="28888"/>
    <cellStyle name="20% - Ênfase2 3 3 7 4" xfId="6761"/>
    <cellStyle name="20% - Ênfase2 3 3 7 4 2" xfId="17475"/>
    <cellStyle name="20% - Ênfase2 3 3 7 4 3" xfId="31032"/>
    <cellStyle name="20% - Ênfase2 3 3 7 5" xfId="11084"/>
    <cellStyle name="20% - Ênfase2 3 3 7 5 2" xfId="21798"/>
    <cellStyle name="20% - Ênfase2 3 3 7 5 3" xfId="35355"/>
    <cellStyle name="20% - Ênfase2 3 3 7 6" xfId="13152"/>
    <cellStyle name="20% - Ênfase2 3 3 7 7" xfId="23901"/>
    <cellStyle name="20% - Ênfase2 3 3 7 8" xfId="26708"/>
    <cellStyle name="20% - Ênfase2 3 4" xfId="186"/>
    <cellStyle name="20% - Ênfase2 3 4 2" xfId="187"/>
    <cellStyle name="20% - Ênfase2 3 4 3" xfId="188"/>
    <cellStyle name="20% - Ênfase2 3 4 4" xfId="1743"/>
    <cellStyle name="20% - Ênfase2 3 4 5" xfId="1414"/>
    <cellStyle name="20% - Ênfase2 3 4 5 2" xfId="2996"/>
    <cellStyle name="20% - Ênfase2 3 4 5 2 2" xfId="5176"/>
    <cellStyle name="20% - Ênfase2 3 4 5 2 2 2" xfId="9499"/>
    <cellStyle name="20% - Ênfase2 3 4 5 2 2 2 2" xfId="20213"/>
    <cellStyle name="20% - Ênfase2 3 4 5 2 2 2 3" xfId="33770"/>
    <cellStyle name="20% - Ênfase2 3 4 5 2 2 3" xfId="15890"/>
    <cellStyle name="20% - Ênfase2 3 4 5 2 2 4" xfId="29447"/>
    <cellStyle name="20% - Ênfase2 3 4 5 2 3" xfId="7320"/>
    <cellStyle name="20% - Ênfase2 3 4 5 2 3 2" xfId="18034"/>
    <cellStyle name="20% - Ênfase2 3 4 5 2 3 3" xfId="31591"/>
    <cellStyle name="20% - Ênfase2 3 4 5 2 4" xfId="11604"/>
    <cellStyle name="20% - Ênfase2 3 4 5 2 4 2" xfId="22318"/>
    <cellStyle name="20% - Ênfase2 3 4 5 2 4 3" xfId="35875"/>
    <cellStyle name="20% - Ênfase2 3 4 5 2 5" xfId="13711"/>
    <cellStyle name="20% - Ênfase2 3 4 5 2 6" xfId="24460"/>
    <cellStyle name="20% - Ênfase2 3 4 5 2 7" xfId="27268"/>
    <cellStyle name="20% - Ênfase2 3 4 5 3" xfId="4102"/>
    <cellStyle name="20% - Ênfase2 3 4 5 3 2" xfId="8426"/>
    <cellStyle name="20% - Ênfase2 3 4 5 3 2 2" xfId="19140"/>
    <cellStyle name="20% - Ênfase2 3 4 5 3 2 3" xfId="32697"/>
    <cellStyle name="20% - Ênfase2 3 4 5 3 3" xfId="14817"/>
    <cellStyle name="20% - Ênfase2 3 4 5 3 4" xfId="28374"/>
    <cellStyle name="20% - Ênfase2 3 4 5 4" xfId="6247"/>
    <cellStyle name="20% - Ênfase2 3 4 5 4 2" xfId="16961"/>
    <cellStyle name="20% - Ênfase2 3 4 5 4 3" xfId="30518"/>
    <cellStyle name="20% - Ênfase2 3 4 5 5" xfId="10570"/>
    <cellStyle name="20% - Ênfase2 3 4 5 5 2" xfId="21284"/>
    <cellStyle name="20% - Ênfase2 3 4 5 5 3" xfId="34841"/>
    <cellStyle name="20% - Ênfase2 3 4 5 6" xfId="12638"/>
    <cellStyle name="20% - Ênfase2 3 4 5 7" xfId="23387"/>
    <cellStyle name="20% - Ênfase2 3 4 5 8" xfId="26194"/>
    <cellStyle name="20% - Ênfase2 3 4 6" xfId="2433"/>
    <cellStyle name="20% - Ênfase2 3 4 6 2" xfId="3512"/>
    <cellStyle name="20% - Ênfase2 3 4 6 2 2" xfId="5692"/>
    <cellStyle name="20% - Ênfase2 3 4 6 2 2 2" xfId="10015"/>
    <cellStyle name="20% - Ênfase2 3 4 6 2 2 2 2" xfId="20729"/>
    <cellStyle name="20% - Ênfase2 3 4 6 2 2 2 3" xfId="34286"/>
    <cellStyle name="20% - Ênfase2 3 4 6 2 2 3" xfId="16406"/>
    <cellStyle name="20% - Ênfase2 3 4 6 2 2 4" xfId="29963"/>
    <cellStyle name="20% - Ênfase2 3 4 6 2 3" xfId="7836"/>
    <cellStyle name="20% - Ênfase2 3 4 6 2 3 2" xfId="18550"/>
    <cellStyle name="20% - Ênfase2 3 4 6 2 3 3" xfId="32107"/>
    <cellStyle name="20% - Ênfase2 3 4 6 2 4" xfId="12120"/>
    <cellStyle name="20% - Ênfase2 3 4 6 2 4 2" xfId="22834"/>
    <cellStyle name="20% - Ênfase2 3 4 6 2 4 3" xfId="36391"/>
    <cellStyle name="20% - Ênfase2 3 4 6 2 5" xfId="14227"/>
    <cellStyle name="20% - Ênfase2 3 4 6 2 6" xfId="24976"/>
    <cellStyle name="20% - Ênfase2 3 4 6 2 7" xfId="27784"/>
    <cellStyle name="20% - Ênfase2 3 4 6 3" xfId="4618"/>
    <cellStyle name="20% - Ênfase2 3 4 6 3 2" xfId="8942"/>
    <cellStyle name="20% - Ênfase2 3 4 6 3 2 2" xfId="19656"/>
    <cellStyle name="20% - Ênfase2 3 4 6 3 2 3" xfId="33213"/>
    <cellStyle name="20% - Ênfase2 3 4 6 3 3" xfId="15333"/>
    <cellStyle name="20% - Ênfase2 3 4 6 3 4" xfId="28890"/>
    <cellStyle name="20% - Ênfase2 3 4 6 4" xfId="6763"/>
    <cellStyle name="20% - Ênfase2 3 4 6 4 2" xfId="17477"/>
    <cellStyle name="20% - Ênfase2 3 4 6 4 3" xfId="31034"/>
    <cellStyle name="20% - Ênfase2 3 4 6 5" xfId="11086"/>
    <cellStyle name="20% - Ênfase2 3 4 6 5 2" xfId="21800"/>
    <cellStyle name="20% - Ênfase2 3 4 6 5 3" xfId="35357"/>
    <cellStyle name="20% - Ênfase2 3 4 6 6" xfId="13154"/>
    <cellStyle name="20% - Ênfase2 3 4 6 7" xfId="23903"/>
    <cellStyle name="20% - Ênfase2 3 4 6 8" xfId="26710"/>
    <cellStyle name="20% - Ênfase2 3 5" xfId="189"/>
    <cellStyle name="20% - Ênfase2 3 5 2" xfId="1744"/>
    <cellStyle name="20% - Ênfase2 3 5 3" xfId="1409"/>
    <cellStyle name="20% - Ênfase2 3 5 3 2" xfId="2991"/>
    <cellStyle name="20% - Ênfase2 3 5 3 2 2" xfId="5171"/>
    <cellStyle name="20% - Ênfase2 3 5 3 2 2 2" xfId="9494"/>
    <cellStyle name="20% - Ênfase2 3 5 3 2 2 2 2" xfId="20208"/>
    <cellStyle name="20% - Ênfase2 3 5 3 2 2 2 3" xfId="33765"/>
    <cellStyle name="20% - Ênfase2 3 5 3 2 2 3" xfId="15885"/>
    <cellStyle name="20% - Ênfase2 3 5 3 2 2 4" xfId="29442"/>
    <cellStyle name="20% - Ênfase2 3 5 3 2 3" xfId="7315"/>
    <cellStyle name="20% - Ênfase2 3 5 3 2 3 2" xfId="18029"/>
    <cellStyle name="20% - Ênfase2 3 5 3 2 3 3" xfId="31586"/>
    <cellStyle name="20% - Ênfase2 3 5 3 2 4" xfId="11599"/>
    <cellStyle name="20% - Ênfase2 3 5 3 2 4 2" xfId="22313"/>
    <cellStyle name="20% - Ênfase2 3 5 3 2 4 3" xfId="35870"/>
    <cellStyle name="20% - Ênfase2 3 5 3 2 5" xfId="13706"/>
    <cellStyle name="20% - Ênfase2 3 5 3 2 6" xfId="24455"/>
    <cellStyle name="20% - Ênfase2 3 5 3 2 7" xfId="27263"/>
    <cellStyle name="20% - Ênfase2 3 5 3 3" xfId="4097"/>
    <cellStyle name="20% - Ênfase2 3 5 3 3 2" xfId="8421"/>
    <cellStyle name="20% - Ênfase2 3 5 3 3 2 2" xfId="19135"/>
    <cellStyle name="20% - Ênfase2 3 5 3 3 2 3" xfId="32692"/>
    <cellStyle name="20% - Ênfase2 3 5 3 3 3" xfId="14812"/>
    <cellStyle name="20% - Ênfase2 3 5 3 3 4" xfId="28369"/>
    <cellStyle name="20% - Ênfase2 3 5 3 4" xfId="6242"/>
    <cellStyle name="20% - Ênfase2 3 5 3 4 2" xfId="16956"/>
    <cellStyle name="20% - Ênfase2 3 5 3 4 3" xfId="30513"/>
    <cellStyle name="20% - Ênfase2 3 5 3 5" xfId="10565"/>
    <cellStyle name="20% - Ênfase2 3 5 3 5 2" xfId="21279"/>
    <cellStyle name="20% - Ênfase2 3 5 3 5 3" xfId="34836"/>
    <cellStyle name="20% - Ênfase2 3 5 3 6" xfId="12633"/>
    <cellStyle name="20% - Ênfase2 3 5 3 7" xfId="23382"/>
    <cellStyle name="20% - Ênfase2 3 5 3 8" xfId="26189"/>
    <cellStyle name="20% - Ênfase2 3 5 4" xfId="2428"/>
    <cellStyle name="20% - Ênfase2 3 5 4 2" xfId="3507"/>
    <cellStyle name="20% - Ênfase2 3 5 4 2 2" xfId="5687"/>
    <cellStyle name="20% - Ênfase2 3 5 4 2 2 2" xfId="10010"/>
    <cellStyle name="20% - Ênfase2 3 5 4 2 2 2 2" xfId="20724"/>
    <cellStyle name="20% - Ênfase2 3 5 4 2 2 2 3" xfId="34281"/>
    <cellStyle name="20% - Ênfase2 3 5 4 2 2 3" xfId="16401"/>
    <cellStyle name="20% - Ênfase2 3 5 4 2 2 4" xfId="29958"/>
    <cellStyle name="20% - Ênfase2 3 5 4 2 3" xfId="7831"/>
    <cellStyle name="20% - Ênfase2 3 5 4 2 3 2" xfId="18545"/>
    <cellStyle name="20% - Ênfase2 3 5 4 2 3 3" xfId="32102"/>
    <cellStyle name="20% - Ênfase2 3 5 4 2 4" xfId="12115"/>
    <cellStyle name="20% - Ênfase2 3 5 4 2 4 2" xfId="22829"/>
    <cellStyle name="20% - Ênfase2 3 5 4 2 4 3" xfId="36386"/>
    <cellStyle name="20% - Ênfase2 3 5 4 2 5" xfId="14222"/>
    <cellStyle name="20% - Ênfase2 3 5 4 2 6" xfId="24971"/>
    <cellStyle name="20% - Ênfase2 3 5 4 2 7" xfId="27779"/>
    <cellStyle name="20% - Ênfase2 3 5 4 3" xfId="4613"/>
    <cellStyle name="20% - Ênfase2 3 5 4 3 2" xfId="8937"/>
    <cellStyle name="20% - Ênfase2 3 5 4 3 2 2" xfId="19651"/>
    <cellStyle name="20% - Ênfase2 3 5 4 3 2 3" xfId="33208"/>
    <cellStyle name="20% - Ênfase2 3 5 4 3 3" xfId="15328"/>
    <cellStyle name="20% - Ênfase2 3 5 4 3 4" xfId="28885"/>
    <cellStyle name="20% - Ênfase2 3 5 4 4" xfId="6758"/>
    <cellStyle name="20% - Ênfase2 3 5 4 4 2" xfId="17472"/>
    <cellStyle name="20% - Ênfase2 3 5 4 4 3" xfId="31029"/>
    <cellStyle name="20% - Ênfase2 3 5 4 5" xfId="11081"/>
    <cellStyle name="20% - Ênfase2 3 5 4 5 2" xfId="21795"/>
    <cellStyle name="20% - Ênfase2 3 5 4 5 3" xfId="35352"/>
    <cellStyle name="20% - Ênfase2 3 5 4 6" xfId="13149"/>
    <cellStyle name="20% - Ênfase2 3 5 4 7" xfId="23898"/>
    <cellStyle name="20% - Ênfase2 3 5 4 8" xfId="26705"/>
    <cellStyle name="20% - Ênfase2 3 6" xfId="190"/>
    <cellStyle name="20% - Ênfase2 3 7" xfId="1737"/>
    <cellStyle name="20% - Ênfase2 3 8" xfId="1215"/>
    <cellStyle name="20% - Ênfase2 3 8 2" xfId="2884"/>
    <cellStyle name="20% - Ênfase2 3 8 2 2" xfId="5064"/>
    <cellStyle name="20% - Ênfase2 3 8 2 2 2" xfId="9387"/>
    <cellStyle name="20% - Ênfase2 3 8 2 2 2 2" xfId="20101"/>
    <cellStyle name="20% - Ênfase2 3 8 2 2 2 3" xfId="33658"/>
    <cellStyle name="20% - Ênfase2 3 8 2 2 3" xfId="15778"/>
    <cellStyle name="20% - Ênfase2 3 8 2 2 4" xfId="29335"/>
    <cellStyle name="20% - Ênfase2 3 8 2 3" xfId="7208"/>
    <cellStyle name="20% - Ênfase2 3 8 2 3 2" xfId="17922"/>
    <cellStyle name="20% - Ênfase2 3 8 2 3 3" xfId="31479"/>
    <cellStyle name="20% - Ênfase2 3 8 2 4" xfId="11492"/>
    <cellStyle name="20% - Ênfase2 3 8 2 4 2" xfId="22206"/>
    <cellStyle name="20% - Ênfase2 3 8 2 4 3" xfId="35763"/>
    <cellStyle name="20% - Ênfase2 3 8 2 5" xfId="13599"/>
    <cellStyle name="20% - Ênfase2 3 8 2 6" xfId="24348"/>
    <cellStyle name="20% - Ênfase2 3 8 2 7" xfId="27156"/>
    <cellStyle name="20% - Ênfase2 3 8 3" xfId="3990"/>
    <cellStyle name="20% - Ênfase2 3 8 3 2" xfId="8314"/>
    <cellStyle name="20% - Ênfase2 3 8 3 2 2" xfId="19028"/>
    <cellStyle name="20% - Ênfase2 3 8 3 2 3" xfId="32585"/>
    <cellStyle name="20% - Ênfase2 3 8 3 3" xfId="14705"/>
    <cellStyle name="20% - Ênfase2 3 8 3 4" xfId="28262"/>
    <cellStyle name="20% - Ênfase2 3 8 4" xfId="6135"/>
    <cellStyle name="20% - Ênfase2 3 8 4 2" xfId="16849"/>
    <cellStyle name="20% - Ênfase2 3 8 4 3" xfId="30406"/>
    <cellStyle name="20% - Ênfase2 3 8 5" xfId="10458"/>
    <cellStyle name="20% - Ênfase2 3 8 5 2" xfId="21172"/>
    <cellStyle name="20% - Ênfase2 3 8 5 3" xfId="34729"/>
    <cellStyle name="20% - Ênfase2 3 8 6" xfId="12526"/>
    <cellStyle name="20% - Ênfase2 3 8 7" xfId="23275"/>
    <cellStyle name="20% - Ênfase2 3 8 8" xfId="26082"/>
    <cellStyle name="20% - Ênfase2 3 9" xfId="2224"/>
    <cellStyle name="20% - Ênfase2 3 9 2" xfId="3304"/>
    <cellStyle name="20% - Ênfase2 3 9 2 2" xfId="5484"/>
    <cellStyle name="20% - Ênfase2 3 9 2 2 2" xfId="9807"/>
    <cellStyle name="20% - Ênfase2 3 9 2 2 2 2" xfId="20521"/>
    <cellStyle name="20% - Ênfase2 3 9 2 2 2 3" xfId="34078"/>
    <cellStyle name="20% - Ênfase2 3 9 2 2 3" xfId="16198"/>
    <cellStyle name="20% - Ênfase2 3 9 2 2 4" xfId="29755"/>
    <cellStyle name="20% - Ênfase2 3 9 2 3" xfId="7628"/>
    <cellStyle name="20% - Ênfase2 3 9 2 3 2" xfId="18342"/>
    <cellStyle name="20% - Ênfase2 3 9 2 3 3" xfId="31899"/>
    <cellStyle name="20% - Ênfase2 3 9 2 4" xfId="11912"/>
    <cellStyle name="20% - Ênfase2 3 9 2 4 2" xfId="22626"/>
    <cellStyle name="20% - Ênfase2 3 9 2 4 3" xfId="36183"/>
    <cellStyle name="20% - Ênfase2 3 9 2 5" xfId="14019"/>
    <cellStyle name="20% - Ênfase2 3 9 2 6" xfId="24768"/>
    <cellStyle name="20% - Ênfase2 3 9 2 7" xfId="27576"/>
    <cellStyle name="20% - Ênfase2 3 9 3" xfId="4410"/>
    <cellStyle name="20% - Ênfase2 3 9 3 2" xfId="8734"/>
    <cellStyle name="20% - Ênfase2 3 9 3 2 2" xfId="19448"/>
    <cellStyle name="20% - Ênfase2 3 9 3 2 3" xfId="33005"/>
    <cellStyle name="20% - Ênfase2 3 9 3 3" xfId="15125"/>
    <cellStyle name="20% - Ênfase2 3 9 3 4" xfId="28682"/>
    <cellStyle name="20% - Ênfase2 3 9 4" xfId="6555"/>
    <cellStyle name="20% - Ênfase2 3 9 4 2" xfId="17269"/>
    <cellStyle name="20% - Ênfase2 3 9 4 3" xfId="30826"/>
    <cellStyle name="20% - Ênfase2 3 9 5" xfId="10878"/>
    <cellStyle name="20% - Ênfase2 3 9 5 2" xfId="21592"/>
    <cellStyle name="20% - Ênfase2 3 9 5 3" xfId="35149"/>
    <cellStyle name="20% - Ênfase2 3 9 6" xfId="12946"/>
    <cellStyle name="20% - Ênfase2 3 9 7" xfId="23695"/>
    <cellStyle name="20% - Ênfase2 3 9 8" xfId="26502"/>
    <cellStyle name="20% - Ênfase2 4" xfId="191"/>
    <cellStyle name="20% - Ênfase2 4 2" xfId="192"/>
    <cellStyle name="20% - Ênfase2 4 2 2" xfId="193"/>
    <cellStyle name="20% - Ênfase2 4 2 3" xfId="194"/>
    <cellStyle name="20% - Ênfase2 4 2 4" xfId="1746"/>
    <cellStyle name="20% - Ênfase2 4 2 5" xfId="1416"/>
    <cellStyle name="20% - Ênfase2 4 2 5 2" xfId="2998"/>
    <cellStyle name="20% - Ênfase2 4 2 5 2 2" xfId="5178"/>
    <cellStyle name="20% - Ênfase2 4 2 5 2 2 2" xfId="9501"/>
    <cellStyle name="20% - Ênfase2 4 2 5 2 2 2 2" xfId="20215"/>
    <cellStyle name="20% - Ênfase2 4 2 5 2 2 2 3" xfId="33772"/>
    <cellStyle name="20% - Ênfase2 4 2 5 2 2 3" xfId="15892"/>
    <cellStyle name="20% - Ênfase2 4 2 5 2 2 4" xfId="29449"/>
    <cellStyle name="20% - Ênfase2 4 2 5 2 3" xfId="7322"/>
    <cellStyle name="20% - Ênfase2 4 2 5 2 3 2" xfId="18036"/>
    <cellStyle name="20% - Ênfase2 4 2 5 2 3 3" xfId="31593"/>
    <cellStyle name="20% - Ênfase2 4 2 5 2 4" xfId="11606"/>
    <cellStyle name="20% - Ênfase2 4 2 5 2 4 2" xfId="22320"/>
    <cellStyle name="20% - Ênfase2 4 2 5 2 4 3" xfId="35877"/>
    <cellStyle name="20% - Ênfase2 4 2 5 2 5" xfId="13713"/>
    <cellStyle name="20% - Ênfase2 4 2 5 2 6" xfId="24462"/>
    <cellStyle name="20% - Ênfase2 4 2 5 2 7" xfId="27270"/>
    <cellStyle name="20% - Ênfase2 4 2 5 3" xfId="4104"/>
    <cellStyle name="20% - Ênfase2 4 2 5 3 2" xfId="8428"/>
    <cellStyle name="20% - Ênfase2 4 2 5 3 2 2" xfId="19142"/>
    <cellStyle name="20% - Ênfase2 4 2 5 3 2 3" xfId="32699"/>
    <cellStyle name="20% - Ênfase2 4 2 5 3 3" xfId="14819"/>
    <cellStyle name="20% - Ênfase2 4 2 5 3 4" xfId="28376"/>
    <cellStyle name="20% - Ênfase2 4 2 5 4" xfId="6249"/>
    <cellStyle name="20% - Ênfase2 4 2 5 4 2" xfId="16963"/>
    <cellStyle name="20% - Ênfase2 4 2 5 4 3" xfId="30520"/>
    <cellStyle name="20% - Ênfase2 4 2 5 5" xfId="10572"/>
    <cellStyle name="20% - Ênfase2 4 2 5 5 2" xfId="21286"/>
    <cellStyle name="20% - Ênfase2 4 2 5 5 3" xfId="34843"/>
    <cellStyle name="20% - Ênfase2 4 2 5 6" xfId="12640"/>
    <cellStyle name="20% - Ênfase2 4 2 5 7" xfId="23389"/>
    <cellStyle name="20% - Ênfase2 4 2 5 8" xfId="26196"/>
    <cellStyle name="20% - Ênfase2 4 2 6" xfId="2435"/>
    <cellStyle name="20% - Ênfase2 4 2 6 2" xfId="3514"/>
    <cellStyle name="20% - Ênfase2 4 2 6 2 2" xfId="5694"/>
    <cellStyle name="20% - Ênfase2 4 2 6 2 2 2" xfId="10017"/>
    <cellStyle name="20% - Ênfase2 4 2 6 2 2 2 2" xfId="20731"/>
    <cellStyle name="20% - Ênfase2 4 2 6 2 2 2 3" xfId="34288"/>
    <cellStyle name="20% - Ênfase2 4 2 6 2 2 3" xfId="16408"/>
    <cellStyle name="20% - Ênfase2 4 2 6 2 2 4" xfId="29965"/>
    <cellStyle name="20% - Ênfase2 4 2 6 2 3" xfId="7838"/>
    <cellStyle name="20% - Ênfase2 4 2 6 2 3 2" xfId="18552"/>
    <cellStyle name="20% - Ênfase2 4 2 6 2 3 3" xfId="32109"/>
    <cellStyle name="20% - Ênfase2 4 2 6 2 4" xfId="12122"/>
    <cellStyle name="20% - Ênfase2 4 2 6 2 4 2" xfId="22836"/>
    <cellStyle name="20% - Ênfase2 4 2 6 2 4 3" xfId="36393"/>
    <cellStyle name="20% - Ênfase2 4 2 6 2 5" xfId="14229"/>
    <cellStyle name="20% - Ênfase2 4 2 6 2 6" xfId="24978"/>
    <cellStyle name="20% - Ênfase2 4 2 6 2 7" xfId="27786"/>
    <cellStyle name="20% - Ênfase2 4 2 6 3" xfId="4620"/>
    <cellStyle name="20% - Ênfase2 4 2 6 3 2" xfId="8944"/>
    <cellStyle name="20% - Ênfase2 4 2 6 3 2 2" xfId="19658"/>
    <cellStyle name="20% - Ênfase2 4 2 6 3 2 3" xfId="33215"/>
    <cellStyle name="20% - Ênfase2 4 2 6 3 3" xfId="15335"/>
    <cellStyle name="20% - Ênfase2 4 2 6 3 4" xfId="28892"/>
    <cellStyle name="20% - Ênfase2 4 2 6 4" xfId="6765"/>
    <cellStyle name="20% - Ênfase2 4 2 6 4 2" xfId="17479"/>
    <cellStyle name="20% - Ênfase2 4 2 6 4 3" xfId="31036"/>
    <cellStyle name="20% - Ênfase2 4 2 6 5" xfId="11088"/>
    <cellStyle name="20% - Ênfase2 4 2 6 5 2" xfId="21802"/>
    <cellStyle name="20% - Ênfase2 4 2 6 5 3" xfId="35359"/>
    <cellStyle name="20% - Ênfase2 4 2 6 6" xfId="13156"/>
    <cellStyle name="20% - Ênfase2 4 2 6 7" xfId="23905"/>
    <cellStyle name="20% - Ênfase2 4 2 6 8" xfId="26712"/>
    <cellStyle name="20% - Ênfase2 4 3" xfId="195"/>
    <cellStyle name="20% - Ênfase2 4 4" xfId="196"/>
    <cellStyle name="20% - Ênfase2 4 5" xfId="1745"/>
    <cellStyle name="20% - Ênfase2 4 6" xfId="1415"/>
    <cellStyle name="20% - Ênfase2 4 6 2" xfId="2997"/>
    <cellStyle name="20% - Ênfase2 4 6 2 2" xfId="5177"/>
    <cellStyle name="20% - Ênfase2 4 6 2 2 2" xfId="9500"/>
    <cellStyle name="20% - Ênfase2 4 6 2 2 2 2" xfId="20214"/>
    <cellStyle name="20% - Ênfase2 4 6 2 2 2 3" xfId="33771"/>
    <cellStyle name="20% - Ênfase2 4 6 2 2 3" xfId="15891"/>
    <cellStyle name="20% - Ênfase2 4 6 2 2 4" xfId="29448"/>
    <cellStyle name="20% - Ênfase2 4 6 2 3" xfId="7321"/>
    <cellStyle name="20% - Ênfase2 4 6 2 3 2" xfId="18035"/>
    <cellStyle name="20% - Ênfase2 4 6 2 3 3" xfId="31592"/>
    <cellStyle name="20% - Ênfase2 4 6 2 4" xfId="11605"/>
    <cellStyle name="20% - Ênfase2 4 6 2 4 2" xfId="22319"/>
    <cellStyle name="20% - Ênfase2 4 6 2 4 3" xfId="35876"/>
    <cellStyle name="20% - Ênfase2 4 6 2 5" xfId="13712"/>
    <cellStyle name="20% - Ênfase2 4 6 2 6" xfId="24461"/>
    <cellStyle name="20% - Ênfase2 4 6 2 7" xfId="27269"/>
    <cellStyle name="20% - Ênfase2 4 6 3" xfId="4103"/>
    <cellStyle name="20% - Ênfase2 4 6 3 2" xfId="8427"/>
    <cellStyle name="20% - Ênfase2 4 6 3 2 2" xfId="19141"/>
    <cellStyle name="20% - Ênfase2 4 6 3 2 3" xfId="32698"/>
    <cellStyle name="20% - Ênfase2 4 6 3 3" xfId="14818"/>
    <cellStyle name="20% - Ênfase2 4 6 3 4" xfId="28375"/>
    <cellStyle name="20% - Ênfase2 4 6 4" xfId="6248"/>
    <cellStyle name="20% - Ênfase2 4 6 4 2" xfId="16962"/>
    <cellStyle name="20% - Ênfase2 4 6 4 3" xfId="30519"/>
    <cellStyle name="20% - Ênfase2 4 6 5" xfId="10571"/>
    <cellStyle name="20% - Ênfase2 4 6 5 2" xfId="21285"/>
    <cellStyle name="20% - Ênfase2 4 6 5 3" xfId="34842"/>
    <cellStyle name="20% - Ênfase2 4 6 6" xfId="12639"/>
    <cellStyle name="20% - Ênfase2 4 6 7" xfId="23388"/>
    <cellStyle name="20% - Ênfase2 4 6 8" xfId="26195"/>
    <cellStyle name="20% - Ênfase2 4 7" xfId="2434"/>
    <cellStyle name="20% - Ênfase2 4 7 2" xfId="3513"/>
    <cellStyle name="20% - Ênfase2 4 7 2 2" xfId="5693"/>
    <cellStyle name="20% - Ênfase2 4 7 2 2 2" xfId="10016"/>
    <cellStyle name="20% - Ênfase2 4 7 2 2 2 2" xfId="20730"/>
    <cellStyle name="20% - Ênfase2 4 7 2 2 2 3" xfId="34287"/>
    <cellStyle name="20% - Ênfase2 4 7 2 2 3" xfId="16407"/>
    <cellStyle name="20% - Ênfase2 4 7 2 2 4" xfId="29964"/>
    <cellStyle name="20% - Ênfase2 4 7 2 3" xfId="7837"/>
    <cellStyle name="20% - Ênfase2 4 7 2 3 2" xfId="18551"/>
    <cellStyle name="20% - Ênfase2 4 7 2 3 3" xfId="32108"/>
    <cellStyle name="20% - Ênfase2 4 7 2 4" xfId="12121"/>
    <cellStyle name="20% - Ênfase2 4 7 2 4 2" xfId="22835"/>
    <cellStyle name="20% - Ênfase2 4 7 2 4 3" xfId="36392"/>
    <cellStyle name="20% - Ênfase2 4 7 2 5" xfId="14228"/>
    <cellStyle name="20% - Ênfase2 4 7 2 6" xfId="24977"/>
    <cellStyle name="20% - Ênfase2 4 7 2 7" xfId="27785"/>
    <cellStyle name="20% - Ênfase2 4 7 3" xfId="4619"/>
    <cellStyle name="20% - Ênfase2 4 7 3 2" xfId="8943"/>
    <cellStyle name="20% - Ênfase2 4 7 3 2 2" xfId="19657"/>
    <cellStyle name="20% - Ênfase2 4 7 3 2 3" xfId="33214"/>
    <cellStyle name="20% - Ênfase2 4 7 3 3" xfId="15334"/>
    <cellStyle name="20% - Ênfase2 4 7 3 4" xfId="28891"/>
    <cellStyle name="20% - Ênfase2 4 7 4" xfId="6764"/>
    <cellStyle name="20% - Ênfase2 4 7 4 2" xfId="17478"/>
    <cellStyle name="20% - Ênfase2 4 7 4 3" xfId="31035"/>
    <cellStyle name="20% - Ênfase2 4 7 5" xfId="11087"/>
    <cellStyle name="20% - Ênfase2 4 7 5 2" xfId="21801"/>
    <cellStyle name="20% - Ênfase2 4 7 5 3" xfId="35358"/>
    <cellStyle name="20% - Ênfase2 4 7 6" xfId="13155"/>
    <cellStyle name="20% - Ênfase2 4 7 7" xfId="23904"/>
    <cellStyle name="20% - Ênfase2 4 7 8" xfId="26711"/>
    <cellStyle name="20% - Ênfase2 4 8" xfId="36759"/>
    <cellStyle name="20% - Ênfase2 5" xfId="197"/>
    <cellStyle name="20% - Ênfase2 5 2" xfId="198"/>
    <cellStyle name="20% - Ênfase2 5 2 2" xfId="199"/>
    <cellStyle name="20% - Ênfase2 5 2 3" xfId="200"/>
    <cellStyle name="20% - Ênfase2 5 2 4" xfId="1748"/>
    <cellStyle name="20% - Ênfase2 5 2 5" xfId="1418"/>
    <cellStyle name="20% - Ênfase2 5 2 5 2" xfId="3000"/>
    <cellStyle name="20% - Ênfase2 5 2 5 2 2" xfId="5180"/>
    <cellStyle name="20% - Ênfase2 5 2 5 2 2 2" xfId="9503"/>
    <cellStyle name="20% - Ênfase2 5 2 5 2 2 2 2" xfId="20217"/>
    <cellStyle name="20% - Ênfase2 5 2 5 2 2 2 3" xfId="33774"/>
    <cellStyle name="20% - Ênfase2 5 2 5 2 2 3" xfId="15894"/>
    <cellStyle name="20% - Ênfase2 5 2 5 2 2 4" xfId="29451"/>
    <cellStyle name="20% - Ênfase2 5 2 5 2 3" xfId="7324"/>
    <cellStyle name="20% - Ênfase2 5 2 5 2 3 2" xfId="18038"/>
    <cellStyle name="20% - Ênfase2 5 2 5 2 3 3" xfId="31595"/>
    <cellStyle name="20% - Ênfase2 5 2 5 2 4" xfId="11608"/>
    <cellStyle name="20% - Ênfase2 5 2 5 2 4 2" xfId="22322"/>
    <cellStyle name="20% - Ênfase2 5 2 5 2 4 3" xfId="35879"/>
    <cellStyle name="20% - Ênfase2 5 2 5 2 5" xfId="13715"/>
    <cellStyle name="20% - Ênfase2 5 2 5 2 6" xfId="24464"/>
    <cellStyle name="20% - Ênfase2 5 2 5 2 7" xfId="27272"/>
    <cellStyle name="20% - Ênfase2 5 2 5 3" xfId="4106"/>
    <cellStyle name="20% - Ênfase2 5 2 5 3 2" xfId="8430"/>
    <cellStyle name="20% - Ênfase2 5 2 5 3 2 2" xfId="19144"/>
    <cellStyle name="20% - Ênfase2 5 2 5 3 2 3" xfId="32701"/>
    <cellStyle name="20% - Ênfase2 5 2 5 3 3" xfId="14821"/>
    <cellStyle name="20% - Ênfase2 5 2 5 3 4" xfId="28378"/>
    <cellStyle name="20% - Ênfase2 5 2 5 4" xfId="6251"/>
    <cellStyle name="20% - Ênfase2 5 2 5 4 2" xfId="16965"/>
    <cellStyle name="20% - Ênfase2 5 2 5 4 3" xfId="30522"/>
    <cellStyle name="20% - Ênfase2 5 2 5 5" xfId="10574"/>
    <cellStyle name="20% - Ênfase2 5 2 5 5 2" xfId="21288"/>
    <cellStyle name="20% - Ênfase2 5 2 5 5 3" xfId="34845"/>
    <cellStyle name="20% - Ênfase2 5 2 5 6" xfId="12642"/>
    <cellStyle name="20% - Ênfase2 5 2 5 7" xfId="23391"/>
    <cellStyle name="20% - Ênfase2 5 2 5 8" xfId="26198"/>
    <cellStyle name="20% - Ênfase2 5 2 6" xfId="2437"/>
    <cellStyle name="20% - Ênfase2 5 2 6 2" xfId="3516"/>
    <cellStyle name="20% - Ênfase2 5 2 6 2 2" xfId="5696"/>
    <cellStyle name="20% - Ênfase2 5 2 6 2 2 2" xfId="10019"/>
    <cellStyle name="20% - Ênfase2 5 2 6 2 2 2 2" xfId="20733"/>
    <cellStyle name="20% - Ênfase2 5 2 6 2 2 2 3" xfId="34290"/>
    <cellStyle name="20% - Ênfase2 5 2 6 2 2 3" xfId="16410"/>
    <cellStyle name="20% - Ênfase2 5 2 6 2 2 4" xfId="29967"/>
    <cellStyle name="20% - Ênfase2 5 2 6 2 3" xfId="7840"/>
    <cellStyle name="20% - Ênfase2 5 2 6 2 3 2" xfId="18554"/>
    <cellStyle name="20% - Ênfase2 5 2 6 2 3 3" xfId="32111"/>
    <cellStyle name="20% - Ênfase2 5 2 6 2 4" xfId="12124"/>
    <cellStyle name="20% - Ênfase2 5 2 6 2 4 2" xfId="22838"/>
    <cellStyle name="20% - Ênfase2 5 2 6 2 4 3" xfId="36395"/>
    <cellStyle name="20% - Ênfase2 5 2 6 2 5" xfId="14231"/>
    <cellStyle name="20% - Ênfase2 5 2 6 2 6" xfId="24980"/>
    <cellStyle name="20% - Ênfase2 5 2 6 2 7" xfId="27788"/>
    <cellStyle name="20% - Ênfase2 5 2 6 3" xfId="4622"/>
    <cellStyle name="20% - Ênfase2 5 2 6 3 2" xfId="8946"/>
    <cellStyle name="20% - Ênfase2 5 2 6 3 2 2" xfId="19660"/>
    <cellStyle name="20% - Ênfase2 5 2 6 3 2 3" xfId="33217"/>
    <cellStyle name="20% - Ênfase2 5 2 6 3 3" xfId="15337"/>
    <cellStyle name="20% - Ênfase2 5 2 6 3 4" xfId="28894"/>
    <cellStyle name="20% - Ênfase2 5 2 6 4" xfId="6767"/>
    <cellStyle name="20% - Ênfase2 5 2 6 4 2" xfId="17481"/>
    <cellStyle name="20% - Ênfase2 5 2 6 4 3" xfId="31038"/>
    <cellStyle name="20% - Ênfase2 5 2 6 5" xfId="11090"/>
    <cellStyle name="20% - Ênfase2 5 2 6 5 2" xfId="21804"/>
    <cellStyle name="20% - Ênfase2 5 2 6 5 3" xfId="35361"/>
    <cellStyle name="20% - Ênfase2 5 2 6 6" xfId="13158"/>
    <cellStyle name="20% - Ênfase2 5 2 6 7" xfId="23907"/>
    <cellStyle name="20% - Ênfase2 5 2 6 8" xfId="26714"/>
    <cellStyle name="20% - Ênfase2 5 3" xfId="201"/>
    <cellStyle name="20% - Ênfase2 5 4" xfId="202"/>
    <cellStyle name="20% - Ênfase2 5 5" xfId="1747"/>
    <cellStyle name="20% - Ênfase2 5 6" xfId="1417"/>
    <cellStyle name="20% - Ênfase2 5 6 2" xfId="2999"/>
    <cellStyle name="20% - Ênfase2 5 6 2 2" xfId="5179"/>
    <cellStyle name="20% - Ênfase2 5 6 2 2 2" xfId="9502"/>
    <cellStyle name="20% - Ênfase2 5 6 2 2 2 2" xfId="20216"/>
    <cellStyle name="20% - Ênfase2 5 6 2 2 2 3" xfId="33773"/>
    <cellStyle name="20% - Ênfase2 5 6 2 2 3" xfId="15893"/>
    <cellStyle name="20% - Ênfase2 5 6 2 2 4" xfId="29450"/>
    <cellStyle name="20% - Ênfase2 5 6 2 3" xfId="7323"/>
    <cellStyle name="20% - Ênfase2 5 6 2 3 2" xfId="18037"/>
    <cellStyle name="20% - Ênfase2 5 6 2 3 3" xfId="31594"/>
    <cellStyle name="20% - Ênfase2 5 6 2 4" xfId="11607"/>
    <cellStyle name="20% - Ênfase2 5 6 2 4 2" xfId="22321"/>
    <cellStyle name="20% - Ênfase2 5 6 2 4 3" xfId="35878"/>
    <cellStyle name="20% - Ênfase2 5 6 2 5" xfId="13714"/>
    <cellStyle name="20% - Ênfase2 5 6 2 6" xfId="24463"/>
    <cellStyle name="20% - Ênfase2 5 6 2 7" xfId="27271"/>
    <cellStyle name="20% - Ênfase2 5 6 3" xfId="4105"/>
    <cellStyle name="20% - Ênfase2 5 6 3 2" xfId="8429"/>
    <cellStyle name="20% - Ênfase2 5 6 3 2 2" xfId="19143"/>
    <cellStyle name="20% - Ênfase2 5 6 3 2 3" xfId="32700"/>
    <cellStyle name="20% - Ênfase2 5 6 3 3" xfId="14820"/>
    <cellStyle name="20% - Ênfase2 5 6 3 4" xfId="28377"/>
    <cellStyle name="20% - Ênfase2 5 6 4" xfId="6250"/>
    <cellStyle name="20% - Ênfase2 5 6 4 2" xfId="16964"/>
    <cellStyle name="20% - Ênfase2 5 6 4 3" xfId="30521"/>
    <cellStyle name="20% - Ênfase2 5 6 5" xfId="10573"/>
    <cellStyle name="20% - Ênfase2 5 6 5 2" xfId="21287"/>
    <cellStyle name="20% - Ênfase2 5 6 5 3" xfId="34844"/>
    <cellStyle name="20% - Ênfase2 5 6 6" xfId="12641"/>
    <cellStyle name="20% - Ênfase2 5 6 7" xfId="23390"/>
    <cellStyle name="20% - Ênfase2 5 6 8" xfId="26197"/>
    <cellStyle name="20% - Ênfase2 5 7" xfId="2436"/>
    <cellStyle name="20% - Ênfase2 5 7 2" xfId="3515"/>
    <cellStyle name="20% - Ênfase2 5 7 2 2" xfId="5695"/>
    <cellStyle name="20% - Ênfase2 5 7 2 2 2" xfId="10018"/>
    <cellStyle name="20% - Ênfase2 5 7 2 2 2 2" xfId="20732"/>
    <cellStyle name="20% - Ênfase2 5 7 2 2 2 3" xfId="34289"/>
    <cellStyle name="20% - Ênfase2 5 7 2 2 3" xfId="16409"/>
    <cellStyle name="20% - Ênfase2 5 7 2 2 4" xfId="29966"/>
    <cellStyle name="20% - Ênfase2 5 7 2 3" xfId="7839"/>
    <cellStyle name="20% - Ênfase2 5 7 2 3 2" xfId="18553"/>
    <cellStyle name="20% - Ênfase2 5 7 2 3 3" xfId="32110"/>
    <cellStyle name="20% - Ênfase2 5 7 2 4" xfId="12123"/>
    <cellStyle name="20% - Ênfase2 5 7 2 4 2" xfId="22837"/>
    <cellStyle name="20% - Ênfase2 5 7 2 4 3" xfId="36394"/>
    <cellStyle name="20% - Ênfase2 5 7 2 5" xfId="14230"/>
    <cellStyle name="20% - Ênfase2 5 7 2 6" xfId="24979"/>
    <cellStyle name="20% - Ênfase2 5 7 2 7" xfId="27787"/>
    <cellStyle name="20% - Ênfase2 5 7 3" xfId="4621"/>
    <cellStyle name="20% - Ênfase2 5 7 3 2" xfId="8945"/>
    <cellStyle name="20% - Ênfase2 5 7 3 2 2" xfId="19659"/>
    <cellStyle name="20% - Ênfase2 5 7 3 2 3" xfId="33216"/>
    <cellStyle name="20% - Ênfase2 5 7 3 3" xfId="15336"/>
    <cellStyle name="20% - Ênfase2 5 7 3 4" xfId="28893"/>
    <cellStyle name="20% - Ênfase2 5 7 4" xfId="6766"/>
    <cellStyle name="20% - Ênfase2 5 7 4 2" xfId="17480"/>
    <cellStyle name="20% - Ênfase2 5 7 4 3" xfId="31037"/>
    <cellStyle name="20% - Ênfase2 5 7 5" xfId="11089"/>
    <cellStyle name="20% - Ênfase2 5 7 5 2" xfId="21803"/>
    <cellStyle name="20% - Ênfase2 5 7 5 3" xfId="35360"/>
    <cellStyle name="20% - Ênfase2 5 7 6" xfId="13157"/>
    <cellStyle name="20% - Ênfase2 5 7 7" xfId="23906"/>
    <cellStyle name="20% - Ênfase2 5 7 8" xfId="26713"/>
    <cellStyle name="20% - Ênfase2 6" xfId="203"/>
    <cellStyle name="20% - Ênfase2 6 2" xfId="204"/>
    <cellStyle name="20% - Ênfase2 6 3" xfId="205"/>
    <cellStyle name="20% - Ênfase2 6 4" xfId="1749"/>
    <cellStyle name="20% - Ênfase2 6 5" xfId="1419"/>
    <cellStyle name="20% - Ênfase2 6 5 2" xfId="3001"/>
    <cellStyle name="20% - Ênfase2 6 5 2 2" xfId="5181"/>
    <cellStyle name="20% - Ênfase2 6 5 2 2 2" xfId="9504"/>
    <cellStyle name="20% - Ênfase2 6 5 2 2 2 2" xfId="20218"/>
    <cellStyle name="20% - Ênfase2 6 5 2 2 2 3" xfId="33775"/>
    <cellStyle name="20% - Ênfase2 6 5 2 2 3" xfId="15895"/>
    <cellStyle name="20% - Ênfase2 6 5 2 2 4" xfId="29452"/>
    <cellStyle name="20% - Ênfase2 6 5 2 3" xfId="7325"/>
    <cellStyle name="20% - Ênfase2 6 5 2 3 2" xfId="18039"/>
    <cellStyle name="20% - Ênfase2 6 5 2 3 3" xfId="31596"/>
    <cellStyle name="20% - Ênfase2 6 5 2 4" xfId="11609"/>
    <cellStyle name="20% - Ênfase2 6 5 2 4 2" xfId="22323"/>
    <cellStyle name="20% - Ênfase2 6 5 2 4 3" xfId="35880"/>
    <cellStyle name="20% - Ênfase2 6 5 2 5" xfId="13716"/>
    <cellStyle name="20% - Ênfase2 6 5 2 6" xfId="24465"/>
    <cellStyle name="20% - Ênfase2 6 5 2 7" xfId="27273"/>
    <cellStyle name="20% - Ênfase2 6 5 3" xfId="4107"/>
    <cellStyle name="20% - Ênfase2 6 5 3 2" xfId="8431"/>
    <cellStyle name="20% - Ênfase2 6 5 3 2 2" xfId="19145"/>
    <cellStyle name="20% - Ênfase2 6 5 3 2 3" xfId="32702"/>
    <cellStyle name="20% - Ênfase2 6 5 3 3" xfId="14822"/>
    <cellStyle name="20% - Ênfase2 6 5 3 4" xfId="28379"/>
    <cellStyle name="20% - Ênfase2 6 5 4" xfId="6252"/>
    <cellStyle name="20% - Ênfase2 6 5 4 2" xfId="16966"/>
    <cellStyle name="20% - Ênfase2 6 5 4 3" xfId="30523"/>
    <cellStyle name="20% - Ênfase2 6 5 5" xfId="10575"/>
    <cellStyle name="20% - Ênfase2 6 5 5 2" xfId="21289"/>
    <cellStyle name="20% - Ênfase2 6 5 5 3" xfId="34846"/>
    <cellStyle name="20% - Ênfase2 6 5 6" xfId="12643"/>
    <cellStyle name="20% - Ênfase2 6 5 7" xfId="23392"/>
    <cellStyle name="20% - Ênfase2 6 5 8" xfId="26199"/>
    <cellStyle name="20% - Ênfase2 6 6" xfId="2438"/>
    <cellStyle name="20% - Ênfase2 6 6 2" xfId="3517"/>
    <cellStyle name="20% - Ênfase2 6 6 2 2" xfId="5697"/>
    <cellStyle name="20% - Ênfase2 6 6 2 2 2" xfId="10020"/>
    <cellStyle name="20% - Ênfase2 6 6 2 2 2 2" xfId="20734"/>
    <cellStyle name="20% - Ênfase2 6 6 2 2 2 3" xfId="34291"/>
    <cellStyle name="20% - Ênfase2 6 6 2 2 3" xfId="16411"/>
    <cellStyle name="20% - Ênfase2 6 6 2 2 4" xfId="29968"/>
    <cellStyle name="20% - Ênfase2 6 6 2 3" xfId="7841"/>
    <cellStyle name="20% - Ênfase2 6 6 2 3 2" xfId="18555"/>
    <cellStyle name="20% - Ênfase2 6 6 2 3 3" xfId="32112"/>
    <cellStyle name="20% - Ênfase2 6 6 2 4" xfId="12125"/>
    <cellStyle name="20% - Ênfase2 6 6 2 4 2" xfId="22839"/>
    <cellStyle name="20% - Ênfase2 6 6 2 4 3" xfId="36396"/>
    <cellStyle name="20% - Ênfase2 6 6 2 5" xfId="14232"/>
    <cellStyle name="20% - Ênfase2 6 6 2 6" xfId="24981"/>
    <cellStyle name="20% - Ênfase2 6 6 2 7" xfId="27789"/>
    <cellStyle name="20% - Ênfase2 6 6 3" xfId="4623"/>
    <cellStyle name="20% - Ênfase2 6 6 3 2" xfId="8947"/>
    <cellStyle name="20% - Ênfase2 6 6 3 2 2" xfId="19661"/>
    <cellStyle name="20% - Ênfase2 6 6 3 2 3" xfId="33218"/>
    <cellStyle name="20% - Ênfase2 6 6 3 3" xfId="15338"/>
    <cellStyle name="20% - Ênfase2 6 6 3 4" xfId="28895"/>
    <cellStyle name="20% - Ênfase2 6 6 4" xfId="6768"/>
    <cellStyle name="20% - Ênfase2 6 6 4 2" xfId="17482"/>
    <cellStyle name="20% - Ênfase2 6 6 4 3" xfId="31039"/>
    <cellStyle name="20% - Ênfase2 6 6 5" xfId="11091"/>
    <cellStyle name="20% - Ênfase2 6 6 5 2" xfId="21805"/>
    <cellStyle name="20% - Ênfase2 6 6 5 3" xfId="35362"/>
    <cellStyle name="20% - Ênfase2 6 6 6" xfId="13159"/>
    <cellStyle name="20% - Ênfase2 6 6 7" xfId="23908"/>
    <cellStyle name="20% - Ênfase2 6 6 8" xfId="26715"/>
    <cellStyle name="20% - Ênfase2 7" xfId="206"/>
    <cellStyle name="20% - Ênfase2 7 2" xfId="1750"/>
    <cellStyle name="20% - Ênfase2 7 3" xfId="1368"/>
    <cellStyle name="20% - Ênfase2 7 3 2" xfId="2950"/>
    <cellStyle name="20% - Ênfase2 7 3 2 2" xfId="5130"/>
    <cellStyle name="20% - Ênfase2 7 3 2 2 2" xfId="9453"/>
    <cellStyle name="20% - Ênfase2 7 3 2 2 2 2" xfId="20167"/>
    <cellStyle name="20% - Ênfase2 7 3 2 2 2 3" xfId="33724"/>
    <cellStyle name="20% - Ênfase2 7 3 2 2 3" xfId="15844"/>
    <cellStyle name="20% - Ênfase2 7 3 2 2 4" xfId="29401"/>
    <cellStyle name="20% - Ênfase2 7 3 2 3" xfId="7274"/>
    <cellStyle name="20% - Ênfase2 7 3 2 3 2" xfId="17988"/>
    <cellStyle name="20% - Ênfase2 7 3 2 3 3" xfId="31545"/>
    <cellStyle name="20% - Ênfase2 7 3 2 4" xfId="11558"/>
    <cellStyle name="20% - Ênfase2 7 3 2 4 2" xfId="22272"/>
    <cellStyle name="20% - Ênfase2 7 3 2 4 3" xfId="35829"/>
    <cellStyle name="20% - Ênfase2 7 3 2 5" xfId="13665"/>
    <cellStyle name="20% - Ênfase2 7 3 2 6" xfId="24414"/>
    <cellStyle name="20% - Ênfase2 7 3 2 7" xfId="27222"/>
    <cellStyle name="20% - Ênfase2 7 3 3" xfId="4056"/>
    <cellStyle name="20% - Ênfase2 7 3 3 2" xfId="8380"/>
    <cellStyle name="20% - Ênfase2 7 3 3 2 2" xfId="19094"/>
    <cellStyle name="20% - Ênfase2 7 3 3 2 3" xfId="32651"/>
    <cellStyle name="20% - Ênfase2 7 3 3 3" xfId="14771"/>
    <cellStyle name="20% - Ênfase2 7 3 3 4" xfId="28328"/>
    <cellStyle name="20% - Ênfase2 7 3 4" xfId="6201"/>
    <cellStyle name="20% - Ênfase2 7 3 4 2" xfId="16915"/>
    <cellStyle name="20% - Ênfase2 7 3 4 3" xfId="30472"/>
    <cellStyle name="20% - Ênfase2 7 3 5" xfId="10524"/>
    <cellStyle name="20% - Ênfase2 7 3 5 2" xfId="21238"/>
    <cellStyle name="20% - Ênfase2 7 3 5 3" xfId="34795"/>
    <cellStyle name="20% - Ênfase2 7 3 6" xfId="12592"/>
    <cellStyle name="20% - Ênfase2 7 3 7" xfId="23341"/>
    <cellStyle name="20% - Ênfase2 7 3 8" xfId="26148"/>
    <cellStyle name="20% - Ênfase2 7 4" xfId="2387"/>
    <cellStyle name="20% - Ênfase2 7 4 2" xfId="3466"/>
    <cellStyle name="20% - Ênfase2 7 4 2 2" xfId="5646"/>
    <cellStyle name="20% - Ênfase2 7 4 2 2 2" xfId="9969"/>
    <cellStyle name="20% - Ênfase2 7 4 2 2 2 2" xfId="20683"/>
    <cellStyle name="20% - Ênfase2 7 4 2 2 2 3" xfId="34240"/>
    <cellStyle name="20% - Ênfase2 7 4 2 2 3" xfId="16360"/>
    <cellStyle name="20% - Ênfase2 7 4 2 2 4" xfId="29917"/>
    <cellStyle name="20% - Ênfase2 7 4 2 3" xfId="7790"/>
    <cellStyle name="20% - Ênfase2 7 4 2 3 2" xfId="18504"/>
    <cellStyle name="20% - Ênfase2 7 4 2 3 3" xfId="32061"/>
    <cellStyle name="20% - Ênfase2 7 4 2 4" xfId="12074"/>
    <cellStyle name="20% - Ênfase2 7 4 2 4 2" xfId="22788"/>
    <cellStyle name="20% - Ênfase2 7 4 2 4 3" xfId="36345"/>
    <cellStyle name="20% - Ênfase2 7 4 2 5" xfId="14181"/>
    <cellStyle name="20% - Ênfase2 7 4 2 6" xfId="24930"/>
    <cellStyle name="20% - Ênfase2 7 4 2 7" xfId="27738"/>
    <cellStyle name="20% - Ênfase2 7 4 3" xfId="4572"/>
    <cellStyle name="20% - Ênfase2 7 4 3 2" xfId="8896"/>
    <cellStyle name="20% - Ênfase2 7 4 3 2 2" xfId="19610"/>
    <cellStyle name="20% - Ênfase2 7 4 3 2 3" xfId="33167"/>
    <cellStyle name="20% - Ênfase2 7 4 3 3" xfId="15287"/>
    <cellStyle name="20% - Ênfase2 7 4 3 4" xfId="28844"/>
    <cellStyle name="20% - Ênfase2 7 4 4" xfId="6717"/>
    <cellStyle name="20% - Ênfase2 7 4 4 2" xfId="17431"/>
    <cellStyle name="20% - Ênfase2 7 4 4 3" xfId="30988"/>
    <cellStyle name="20% - Ênfase2 7 4 5" xfId="11040"/>
    <cellStyle name="20% - Ênfase2 7 4 5 2" xfId="21754"/>
    <cellStyle name="20% - Ênfase2 7 4 5 3" xfId="35311"/>
    <cellStyle name="20% - Ênfase2 7 4 6" xfId="13108"/>
    <cellStyle name="20% - Ênfase2 7 4 7" xfId="23857"/>
    <cellStyle name="20% - Ênfase2 7 4 8" xfId="26664"/>
    <cellStyle name="20% - Ênfase2 8" xfId="207"/>
    <cellStyle name="20% - Ênfase2 9" xfId="208"/>
    <cellStyle name="20% - Ênfase3" xfId="28" builtinId="38" customBuiltin="1"/>
    <cellStyle name="20% - Ênfase3 10" xfId="1162"/>
    <cellStyle name="20% - Ênfase3 10 10" xfId="10425"/>
    <cellStyle name="20% - Ênfase3 10 10 2" xfId="21139"/>
    <cellStyle name="20% - Ênfase3 10 10 3" xfId="34696"/>
    <cellStyle name="20% - Ênfase3 10 11" xfId="12493"/>
    <cellStyle name="20% - Ênfase3 10 12" xfId="23207"/>
    <cellStyle name="20% - Ênfase3 10 13" xfId="26049"/>
    <cellStyle name="20% - Ênfase3 10 2" xfId="2201"/>
    <cellStyle name="20% - Ênfase3 10 2 2" xfId="3284"/>
    <cellStyle name="20% - Ênfase3 10 2 2 2" xfId="5464"/>
    <cellStyle name="20% - Ênfase3 10 2 2 2 2" xfId="9787"/>
    <cellStyle name="20% - Ênfase3 10 2 2 2 2 2" xfId="20501"/>
    <cellStyle name="20% - Ênfase3 10 2 2 2 2 3" xfId="34058"/>
    <cellStyle name="20% - Ênfase3 10 2 2 2 3" xfId="16178"/>
    <cellStyle name="20% - Ênfase3 10 2 2 2 4" xfId="29735"/>
    <cellStyle name="20% - Ênfase3 10 2 2 3" xfId="7608"/>
    <cellStyle name="20% - Ênfase3 10 2 2 3 2" xfId="18322"/>
    <cellStyle name="20% - Ênfase3 10 2 2 3 3" xfId="31879"/>
    <cellStyle name="20% - Ênfase3 10 2 2 4" xfId="11892"/>
    <cellStyle name="20% - Ênfase3 10 2 2 4 2" xfId="22606"/>
    <cellStyle name="20% - Ênfase3 10 2 2 4 3" xfId="36163"/>
    <cellStyle name="20% - Ênfase3 10 2 2 5" xfId="13999"/>
    <cellStyle name="20% - Ênfase3 10 2 2 6" xfId="24748"/>
    <cellStyle name="20% - Ênfase3 10 2 2 7" xfId="27556"/>
    <cellStyle name="20% - Ênfase3 10 2 3" xfId="4390"/>
    <cellStyle name="20% - Ênfase3 10 2 3 2" xfId="8714"/>
    <cellStyle name="20% - Ênfase3 10 2 3 2 2" xfId="19428"/>
    <cellStyle name="20% - Ênfase3 10 2 3 2 3" xfId="32985"/>
    <cellStyle name="20% - Ênfase3 10 2 3 3" xfId="15105"/>
    <cellStyle name="20% - Ênfase3 10 2 3 4" xfId="28662"/>
    <cellStyle name="20% - Ênfase3 10 2 4" xfId="6535"/>
    <cellStyle name="20% - Ênfase3 10 2 4 2" xfId="17249"/>
    <cellStyle name="20% - Ênfase3 10 2 4 3" xfId="30806"/>
    <cellStyle name="20% - Ênfase3 10 2 5" xfId="10858"/>
    <cellStyle name="20% - Ênfase3 10 2 5 2" xfId="21572"/>
    <cellStyle name="20% - Ênfase3 10 2 5 3" xfId="35129"/>
    <cellStyle name="20% - Ênfase3 10 2 6" xfId="12926"/>
    <cellStyle name="20% - Ênfase3 10 2 7" xfId="23675"/>
    <cellStyle name="20% - Ênfase3 10 2 8" xfId="26482"/>
    <cellStyle name="20% - Ênfase3 10 3" xfId="2288"/>
    <cellStyle name="20% - Ênfase3 10 3 2" xfId="3367"/>
    <cellStyle name="20% - Ênfase3 10 3 2 2" xfId="5547"/>
    <cellStyle name="20% - Ênfase3 10 3 2 2 2" xfId="9870"/>
    <cellStyle name="20% - Ênfase3 10 3 2 2 2 2" xfId="20584"/>
    <cellStyle name="20% - Ênfase3 10 3 2 2 2 3" xfId="34141"/>
    <cellStyle name="20% - Ênfase3 10 3 2 2 3" xfId="16261"/>
    <cellStyle name="20% - Ênfase3 10 3 2 2 4" xfId="29818"/>
    <cellStyle name="20% - Ênfase3 10 3 2 3" xfId="7691"/>
    <cellStyle name="20% - Ênfase3 10 3 2 3 2" xfId="18405"/>
    <cellStyle name="20% - Ênfase3 10 3 2 3 3" xfId="31962"/>
    <cellStyle name="20% - Ênfase3 10 3 2 4" xfId="11975"/>
    <cellStyle name="20% - Ênfase3 10 3 2 4 2" xfId="22689"/>
    <cellStyle name="20% - Ênfase3 10 3 2 4 3" xfId="36246"/>
    <cellStyle name="20% - Ênfase3 10 3 2 5" xfId="14082"/>
    <cellStyle name="20% - Ênfase3 10 3 2 6" xfId="24831"/>
    <cellStyle name="20% - Ênfase3 10 3 2 7" xfId="27639"/>
    <cellStyle name="20% - Ênfase3 10 3 3" xfId="4473"/>
    <cellStyle name="20% - Ênfase3 10 3 3 2" xfId="8797"/>
    <cellStyle name="20% - Ênfase3 10 3 3 2 2" xfId="19511"/>
    <cellStyle name="20% - Ênfase3 10 3 3 2 3" xfId="33068"/>
    <cellStyle name="20% - Ênfase3 10 3 3 3" xfId="15188"/>
    <cellStyle name="20% - Ênfase3 10 3 3 4" xfId="28745"/>
    <cellStyle name="20% - Ênfase3 10 3 4" xfId="6618"/>
    <cellStyle name="20% - Ênfase3 10 3 4 2" xfId="17332"/>
    <cellStyle name="20% - Ênfase3 10 3 4 3" xfId="30889"/>
    <cellStyle name="20% - Ênfase3 10 3 5" xfId="10941"/>
    <cellStyle name="20% - Ênfase3 10 3 5 2" xfId="21655"/>
    <cellStyle name="20% - Ênfase3 10 3 5 3" xfId="35212"/>
    <cellStyle name="20% - Ênfase3 10 3 6" xfId="13009"/>
    <cellStyle name="20% - Ênfase3 10 3 7" xfId="23758"/>
    <cellStyle name="20% - Ênfase3 10 3 8" xfId="26565"/>
    <cellStyle name="20% - Ênfase3 10 4" xfId="2721"/>
    <cellStyle name="20% - Ênfase3 10 4 2" xfId="3800"/>
    <cellStyle name="20% - Ênfase3 10 4 2 2" xfId="5980"/>
    <cellStyle name="20% - Ênfase3 10 4 2 2 2" xfId="10303"/>
    <cellStyle name="20% - Ênfase3 10 4 2 2 2 2" xfId="21017"/>
    <cellStyle name="20% - Ênfase3 10 4 2 2 2 3" xfId="34574"/>
    <cellStyle name="20% - Ênfase3 10 4 2 2 3" xfId="16694"/>
    <cellStyle name="20% - Ênfase3 10 4 2 2 4" xfId="30251"/>
    <cellStyle name="20% - Ênfase3 10 4 2 3" xfId="8124"/>
    <cellStyle name="20% - Ênfase3 10 4 2 3 2" xfId="18838"/>
    <cellStyle name="20% - Ênfase3 10 4 2 3 3" xfId="32395"/>
    <cellStyle name="20% - Ênfase3 10 4 2 4" xfId="12408"/>
    <cellStyle name="20% - Ênfase3 10 4 2 4 2" xfId="23122"/>
    <cellStyle name="20% - Ênfase3 10 4 2 4 3" xfId="36679"/>
    <cellStyle name="20% - Ênfase3 10 4 2 5" xfId="14515"/>
    <cellStyle name="20% - Ênfase3 10 4 2 6" xfId="25264"/>
    <cellStyle name="20% - Ênfase3 10 4 2 7" xfId="28072"/>
    <cellStyle name="20% - Ênfase3 10 4 3" xfId="4906"/>
    <cellStyle name="20% - Ênfase3 10 4 3 2" xfId="9230"/>
    <cellStyle name="20% - Ênfase3 10 4 3 2 2" xfId="19944"/>
    <cellStyle name="20% - Ênfase3 10 4 3 2 3" xfId="33501"/>
    <cellStyle name="20% - Ênfase3 10 4 3 3" xfId="15621"/>
    <cellStyle name="20% - Ênfase3 10 4 3 4" xfId="29178"/>
    <cellStyle name="20% - Ênfase3 10 4 4" xfId="7051"/>
    <cellStyle name="20% - Ênfase3 10 4 4 2" xfId="17765"/>
    <cellStyle name="20% - Ênfase3 10 4 4 3" xfId="31322"/>
    <cellStyle name="20% - Ênfase3 10 4 5" xfId="11374"/>
    <cellStyle name="20% - Ênfase3 10 4 5 2" xfId="22088"/>
    <cellStyle name="20% - Ênfase3 10 4 5 3" xfId="35645"/>
    <cellStyle name="20% - Ênfase3 10 4 6" xfId="13442"/>
    <cellStyle name="20% - Ênfase3 10 4 7" xfId="24191"/>
    <cellStyle name="20% - Ênfase3 10 4 8" xfId="26998"/>
    <cellStyle name="20% - Ênfase3 10 5" xfId="2806"/>
    <cellStyle name="20% - Ênfase3 10 5 2" xfId="3885"/>
    <cellStyle name="20% - Ênfase3 10 5 2 2" xfId="6065"/>
    <cellStyle name="20% - Ênfase3 10 5 2 2 2" xfId="10388"/>
    <cellStyle name="20% - Ênfase3 10 5 2 2 2 2" xfId="21102"/>
    <cellStyle name="20% - Ênfase3 10 5 2 2 2 3" xfId="34659"/>
    <cellStyle name="20% - Ênfase3 10 5 2 2 3" xfId="16779"/>
    <cellStyle name="20% - Ênfase3 10 5 2 2 4" xfId="30336"/>
    <cellStyle name="20% - Ênfase3 10 5 2 3" xfId="8209"/>
    <cellStyle name="20% - Ênfase3 10 5 2 3 2" xfId="18923"/>
    <cellStyle name="20% - Ênfase3 10 5 2 3 3" xfId="32480"/>
    <cellStyle name="20% - Ênfase3 10 5 2 4" xfId="14600"/>
    <cellStyle name="20% - Ênfase3 10 5 2 5" xfId="25349"/>
    <cellStyle name="20% - Ênfase3 10 5 2 6" xfId="28157"/>
    <cellStyle name="20% - Ênfase3 10 5 3" xfId="4991"/>
    <cellStyle name="20% - Ênfase3 10 5 3 2" xfId="9315"/>
    <cellStyle name="20% - Ênfase3 10 5 3 2 2" xfId="20029"/>
    <cellStyle name="20% - Ênfase3 10 5 3 2 3" xfId="33586"/>
    <cellStyle name="20% - Ênfase3 10 5 3 3" xfId="15706"/>
    <cellStyle name="20% - Ênfase3 10 5 3 4" xfId="29263"/>
    <cellStyle name="20% - Ênfase3 10 5 4" xfId="7136"/>
    <cellStyle name="20% - Ênfase3 10 5 4 2" xfId="17850"/>
    <cellStyle name="20% - Ênfase3 10 5 4 3" xfId="31407"/>
    <cellStyle name="20% - Ênfase3 10 5 5" xfId="11459"/>
    <cellStyle name="20% - Ênfase3 10 5 5 2" xfId="22173"/>
    <cellStyle name="20% - Ênfase3 10 5 5 3" xfId="35730"/>
    <cellStyle name="20% - Ênfase3 10 5 6" xfId="13527"/>
    <cellStyle name="20% - Ênfase3 10 5 7" xfId="24276"/>
    <cellStyle name="20% - Ênfase3 10 5 8" xfId="27083"/>
    <cellStyle name="20% - Ênfase3 10 6" xfId="2851"/>
    <cellStyle name="20% - Ênfase3 10 6 2" xfId="5031"/>
    <cellStyle name="20% - Ênfase3 10 6 2 2" xfId="9354"/>
    <cellStyle name="20% - Ênfase3 10 6 2 2 2" xfId="20068"/>
    <cellStyle name="20% - Ênfase3 10 6 2 2 3" xfId="33625"/>
    <cellStyle name="20% - Ênfase3 10 6 2 3" xfId="15745"/>
    <cellStyle name="20% - Ênfase3 10 6 2 4" xfId="29302"/>
    <cellStyle name="20% - Ênfase3 10 6 3" xfId="7175"/>
    <cellStyle name="20% - Ênfase3 10 6 3 2" xfId="17889"/>
    <cellStyle name="20% - Ênfase3 10 6 3 3" xfId="31446"/>
    <cellStyle name="20% - Ênfase3 10 6 4" xfId="13566"/>
    <cellStyle name="20% - Ênfase3 10 6 5" xfId="24315"/>
    <cellStyle name="20% - Ênfase3 10 6 6" xfId="27123"/>
    <cellStyle name="20% - Ênfase3 10 7" xfId="3957"/>
    <cellStyle name="20% - Ênfase3 10 7 2" xfId="8281"/>
    <cellStyle name="20% - Ênfase3 10 7 2 2" xfId="18995"/>
    <cellStyle name="20% - Ênfase3 10 7 2 3" xfId="32552"/>
    <cellStyle name="20% - Ênfase3 10 7 3" xfId="14672"/>
    <cellStyle name="20% - Ênfase3 10 7 4" xfId="23242"/>
    <cellStyle name="20% - Ênfase3 10 7 5" xfId="28229"/>
    <cellStyle name="20% - Ênfase3 10 8" xfId="3922"/>
    <cellStyle name="20% - Ênfase3 10 8 2" xfId="8246"/>
    <cellStyle name="20% - Ênfase3 10 8 2 2" xfId="18960"/>
    <cellStyle name="20% - Ênfase3 10 8 2 3" xfId="32517"/>
    <cellStyle name="20% - Ênfase3 10 8 3" xfId="14637"/>
    <cellStyle name="20% - Ênfase3 10 8 4" xfId="28194"/>
    <cellStyle name="20% - Ênfase3 10 9" xfId="6102"/>
    <cellStyle name="20% - Ênfase3 10 9 2" xfId="16816"/>
    <cellStyle name="20% - Ênfase3 10 9 3" xfId="30373"/>
    <cellStyle name="20% - Ênfase3 11" xfId="2184"/>
    <cellStyle name="20% - Ênfase3 11 2" xfId="2705"/>
    <cellStyle name="20% - Ênfase3 11 2 2" xfId="3784"/>
    <cellStyle name="20% - Ênfase3 11 2 2 2" xfId="5964"/>
    <cellStyle name="20% - Ênfase3 11 2 2 2 2" xfId="10287"/>
    <cellStyle name="20% - Ênfase3 11 2 2 2 2 2" xfId="21001"/>
    <cellStyle name="20% - Ênfase3 11 2 2 2 2 3" xfId="34558"/>
    <cellStyle name="20% - Ênfase3 11 2 2 2 3" xfId="16678"/>
    <cellStyle name="20% - Ênfase3 11 2 2 2 4" xfId="30235"/>
    <cellStyle name="20% - Ênfase3 11 2 2 3" xfId="8108"/>
    <cellStyle name="20% - Ênfase3 11 2 2 3 2" xfId="18822"/>
    <cellStyle name="20% - Ênfase3 11 2 2 3 3" xfId="32379"/>
    <cellStyle name="20% - Ênfase3 11 2 2 4" xfId="12392"/>
    <cellStyle name="20% - Ênfase3 11 2 2 4 2" xfId="23106"/>
    <cellStyle name="20% - Ênfase3 11 2 2 4 3" xfId="36663"/>
    <cellStyle name="20% - Ênfase3 11 2 2 5" xfId="14499"/>
    <cellStyle name="20% - Ênfase3 11 2 2 6" xfId="25248"/>
    <cellStyle name="20% - Ênfase3 11 2 2 7" xfId="28056"/>
    <cellStyle name="20% - Ênfase3 11 2 3" xfId="4890"/>
    <cellStyle name="20% - Ênfase3 11 2 3 2" xfId="9214"/>
    <cellStyle name="20% - Ênfase3 11 2 3 2 2" xfId="19928"/>
    <cellStyle name="20% - Ênfase3 11 2 3 2 3" xfId="33485"/>
    <cellStyle name="20% - Ênfase3 11 2 3 3" xfId="15605"/>
    <cellStyle name="20% - Ênfase3 11 2 3 4" xfId="29162"/>
    <cellStyle name="20% - Ênfase3 11 2 4" xfId="7035"/>
    <cellStyle name="20% - Ênfase3 11 2 4 2" xfId="17749"/>
    <cellStyle name="20% - Ênfase3 11 2 4 3" xfId="31306"/>
    <cellStyle name="20% - Ênfase3 11 2 5" xfId="11358"/>
    <cellStyle name="20% - Ênfase3 11 2 5 2" xfId="22072"/>
    <cellStyle name="20% - Ênfase3 11 2 5 3" xfId="35629"/>
    <cellStyle name="20% - Ênfase3 11 2 6" xfId="13426"/>
    <cellStyle name="20% - Ênfase3 11 2 7" xfId="24175"/>
    <cellStyle name="20% - Ênfase3 11 2 8" xfId="26982"/>
    <cellStyle name="20% - Ênfase3 11 3" xfId="3268"/>
    <cellStyle name="20% - Ênfase3 11 3 2" xfId="5448"/>
    <cellStyle name="20% - Ênfase3 11 3 2 2" xfId="9771"/>
    <cellStyle name="20% - Ênfase3 11 3 2 2 2" xfId="20485"/>
    <cellStyle name="20% - Ênfase3 11 3 2 2 3" xfId="34042"/>
    <cellStyle name="20% - Ênfase3 11 3 2 3" xfId="16162"/>
    <cellStyle name="20% - Ênfase3 11 3 2 4" xfId="29719"/>
    <cellStyle name="20% - Ênfase3 11 3 3" xfId="7592"/>
    <cellStyle name="20% - Ênfase3 11 3 3 2" xfId="18306"/>
    <cellStyle name="20% - Ênfase3 11 3 3 3" xfId="31863"/>
    <cellStyle name="20% - Ênfase3 11 3 4" xfId="11876"/>
    <cellStyle name="20% - Ênfase3 11 3 4 2" xfId="22590"/>
    <cellStyle name="20% - Ênfase3 11 3 4 3" xfId="36147"/>
    <cellStyle name="20% - Ênfase3 11 3 5" xfId="13983"/>
    <cellStyle name="20% - Ênfase3 11 3 6" xfId="24732"/>
    <cellStyle name="20% - Ênfase3 11 3 7" xfId="27540"/>
    <cellStyle name="20% - Ênfase3 11 4" xfId="4374"/>
    <cellStyle name="20% - Ênfase3 11 4 2" xfId="8698"/>
    <cellStyle name="20% - Ênfase3 11 4 2 2" xfId="19412"/>
    <cellStyle name="20% - Ênfase3 11 4 2 3" xfId="32969"/>
    <cellStyle name="20% - Ênfase3 11 4 3" xfId="15089"/>
    <cellStyle name="20% - Ênfase3 11 4 4" xfId="28646"/>
    <cellStyle name="20% - Ênfase3 11 5" xfId="6519"/>
    <cellStyle name="20% - Ênfase3 11 5 2" xfId="17233"/>
    <cellStyle name="20% - Ênfase3 11 5 3" xfId="30790"/>
    <cellStyle name="20% - Ênfase3 11 6" xfId="10842"/>
    <cellStyle name="20% - Ênfase3 11 6 2" xfId="21556"/>
    <cellStyle name="20% - Ênfase3 11 6 3" xfId="35113"/>
    <cellStyle name="20% - Ênfase3 11 7" xfId="12910"/>
    <cellStyle name="20% - Ênfase3 11 8" xfId="23659"/>
    <cellStyle name="20% - Ênfase3 11 9" xfId="26466"/>
    <cellStyle name="20% - Ênfase3 12" xfId="1200"/>
    <cellStyle name="20% - Ênfase3 12 2" xfId="2870"/>
    <cellStyle name="20% - Ênfase3 12 2 2" xfId="5050"/>
    <cellStyle name="20% - Ênfase3 12 2 2 2" xfId="9373"/>
    <cellStyle name="20% - Ênfase3 12 2 2 2 2" xfId="20087"/>
    <cellStyle name="20% - Ênfase3 12 2 2 2 3" xfId="33644"/>
    <cellStyle name="20% - Ênfase3 12 2 2 3" xfId="15764"/>
    <cellStyle name="20% - Ênfase3 12 2 2 4" xfId="29321"/>
    <cellStyle name="20% - Ênfase3 12 2 3" xfId="7194"/>
    <cellStyle name="20% - Ênfase3 12 2 3 2" xfId="17908"/>
    <cellStyle name="20% - Ênfase3 12 2 3 3" xfId="31465"/>
    <cellStyle name="20% - Ênfase3 12 2 4" xfId="11478"/>
    <cellStyle name="20% - Ênfase3 12 2 4 2" xfId="22192"/>
    <cellStyle name="20% - Ênfase3 12 2 4 3" xfId="35749"/>
    <cellStyle name="20% - Ênfase3 12 2 5" xfId="13585"/>
    <cellStyle name="20% - Ênfase3 12 2 6" xfId="24334"/>
    <cellStyle name="20% - Ênfase3 12 2 7" xfId="27142"/>
    <cellStyle name="20% - Ênfase3 12 3" xfId="3976"/>
    <cellStyle name="20% - Ênfase3 12 3 2" xfId="8300"/>
    <cellStyle name="20% - Ênfase3 12 3 2 2" xfId="19014"/>
    <cellStyle name="20% - Ênfase3 12 3 2 3" xfId="32571"/>
    <cellStyle name="20% - Ênfase3 12 3 3" xfId="14691"/>
    <cellStyle name="20% - Ênfase3 12 3 4" xfId="28248"/>
    <cellStyle name="20% - Ênfase3 12 4" xfId="6121"/>
    <cellStyle name="20% - Ênfase3 12 4 2" xfId="16835"/>
    <cellStyle name="20% - Ênfase3 12 4 3" xfId="30392"/>
    <cellStyle name="20% - Ênfase3 12 5" xfId="10444"/>
    <cellStyle name="20% - Ênfase3 12 5 2" xfId="21158"/>
    <cellStyle name="20% - Ênfase3 12 5 3" xfId="34715"/>
    <cellStyle name="20% - Ênfase3 12 6" xfId="12512"/>
    <cellStyle name="20% - Ênfase3 12 7" xfId="23261"/>
    <cellStyle name="20% - Ênfase3 12 8" xfId="26068"/>
    <cellStyle name="20% - Ênfase3 13" xfId="2258"/>
    <cellStyle name="20% - Ênfase3 13 2" xfId="3337"/>
    <cellStyle name="20% - Ênfase3 13 2 2" xfId="5517"/>
    <cellStyle name="20% - Ênfase3 13 2 2 2" xfId="9840"/>
    <cellStyle name="20% - Ênfase3 13 2 2 2 2" xfId="20554"/>
    <cellStyle name="20% - Ênfase3 13 2 2 2 3" xfId="34111"/>
    <cellStyle name="20% - Ênfase3 13 2 2 3" xfId="16231"/>
    <cellStyle name="20% - Ênfase3 13 2 2 4" xfId="29788"/>
    <cellStyle name="20% - Ênfase3 13 2 3" xfId="7661"/>
    <cellStyle name="20% - Ênfase3 13 2 3 2" xfId="18375"/>
    <cellStyle name="20% - Ênfase3 13 2 3 3" xfId="31932"/>
    <cellStyle name="20% - Ênfase3 13 2 4" xfId="11945"/>
    <cellStyle name="20% - Ênfase3 13 2 4 2" xfId="22659"/>
    <cellStyle name="20% - Ênfase3 13 2 4 3" xfId="36216"/>
    <cellStyle name="20% - Ênfase3 13 2 5" xfId="14052"/>
    <cellStyle name="20% - Ênfase3 13 2 6" xfId="24801"/>
    <cellStyle name="20% - Ênfase3 13 2 7" xfId="27609"/>
    <cellStyle name="20% - Ênfase3 13 3" xfId="4443"/>
    <cellStyle name="20% - Ênfase3 13 3 2" xfId="8767"/>
    <cellStyle name="20% - Ênfase3 13 3 2 2" xfId="19481"/>
    <cellStyle name="20% - Ênfase3 13 3 2 3" xfId="33038"/>
    <cellStyle name="20% - Ênfase3 13 3 3" xfId="15158"/>
    <cellStyle name="20% - Ênfase3 13 3 4" xfId="28715"/>
    <cellStyle name="20% - Ênfase3 13 4" xfId="6588"/>
    <cellStyle name="20% - Ênfase3 13 4 2" xfId="17302"/>
    <cellStyle name="20% - Ênfase3 13 4 3" xfId="30859"/>
    <cellStyle name="20% - Ênfase3 13 5" xfId="10911"/>
    <cellStyle name="20% - Ênfase3 13 5 2" xfId="21625"/>
    <cellStyle name="20% - Ênfase3 13 5 3" xfId="35182"/>
    <cellStyle name="20% - Ênfase3 13 6" xfId="12979"/>
    <cellStyle name="20% - Ênfase3 13 7" xfId="23728"/>
    <cellStyle name="20% - Ênfase3 13 8" xfId="26535"/>
    <cellStyle name="20% - Ênfase3 14" xfId="2272"/>
    <cellStyle name="20% - Ênfase3 14 2" xfId="3351"/>
    <cellStyle name="20% - Ênfase3 14 2 2" xfId="5531"/>
    <cellStyle name="20% - Ênfase3 14 2 2 2" xfId="9854"/>
    <cellStyle name="20% - Ênfase3 14 2 2 2 2" xfId="20568"/>
    <cellStyle name="20% - Ênfase3 14 2 2 2 3" xfId="34125"/>
    <cellStyle name="20% - Ênfase3 14 2 2 3" xfId="16245"/>
    <cellStyle name="20% - Ênfase3 14 2 2 4" xfId="29802"/>
    <cellStyle name="20% - Ênfase3 14 2 3" xfId="7675"/>
    <cellStyle name="20% - Ênfase3 14 2 3 2" xfId="18389"/>
    <cellStyle name="20% - Ênfase3 14 2 3 3" xfId="31946"/>
    <cellStyle name="20% - Ênfase3 14 2 4" xfId="11959"/>
    <cellStyle name="20% - Ênfase3 14 2 4 2" xfId="22673"/>
    <cellStyle name="20% - Ênfase3 14 2 4 3" xfId="36230"/>
    <cellStyle name="20% - Ênfase3 14 2 5" xfId="14066"/>
    <cellStyle name="20% - Ênfase3 14 2 6" xfId="24815"/>
    <cellStyle name="20% - Ênfase3 14 2 7" xfId="27623"/>
    <cellStyle name="20% - Ênfase3 14 3" xfId="4457"/>
    <cellStyle name="20% - Ênfase3 14 3 2" xfId="8781"/>
    <cellStyle name="20% - Ênfase3 14 3 2 2" xfId="19495"/>
    <cellStyle name="20% - Ênfase3 14 3 2 3" xfId="33052"/>
    <cellStyle name="20% - Ênfase3 14 3 3" xfId="15172"/>
    <cellStyle name="20% - Ênfase3 14 3 4" xfId="28729"/>
    <cellStyle name="20% - Ênfase3 14 4" xfId="6602"/>
    <cellStyle name="20% - Ênfase3 14 4 2" xfId="17316"/>
    <cellStyle name="20% - Ênfase3 14 4 3" xfId="30873"/>
    <cellStyle name="20% - Ênfase3 14 5" xfId="10925"/>
    <cellStyle name="20% - Ênfase3 14 5 2" xfId="21639"/>
    <cellStyle name="20% - Ênfase3 14 5 3" xfId="35196"/>
    <cellStyle name="20% - Ênfase3 14 6" xfId="12993"/>
    <cellStyle name="20% - Ênfase3 14 7" xfId="23742"/>
    <cellStyle name="20% - Ênfase3 14 8" xfId="26549"/>
    <cellStyle name="20% - Ênfase3 15" xfId="2307"/>
    <cellStyle name="20% - Ênfase3 15 2" xfId="3386"/>
    <cellStyle name="20% - Ênfase3 15 2 2" xfId="5566"/>
    <cellStyle name="20% - Ênfase3 15 2 2 2" xfId="9889"/>
    <cellStyle name="20% - Ênfase3 15 2 2 2 2" xfId="20603"/>
    <cellStyle name="20% - Ênfase3 15 2 2 2 3" xfId="34160"/>
    <cellStyle name="20% - Ênfase3 15 2 2 3" xfId="16280"/>
    <cellStyle name="20% - Ênfase3 15 2 2 4" xfId="29837"/>
    <cellStyle name="20% - Ênfase3 15 2 3" xfId="7710"/>
    <cellStyle name="20% - Ênfase3 15 2 3 2" xfId="18424"/>
    <cellStyle name="20% - Ênfase3 15 2 3 3" xfId="31981"/>
    <cellStyle name="20% - Ênfase3 15 2 4" xfId="11994"/>
    <cellStyle name="20% - Ênfase3 15 2 4 2" xfId="22708"/>
    <cellStyle name="20% - Ênfase3 15 2 4 3" xfId="36265"/>
    <cellStyle name="20% - Ênfase3 15 2 5" xfId="14101"/>
    <cellStyle name="20% - Ênfase3 15 2 6" xfId="24850"/>
    <cellStyle name="20% - Ênfase3 15 2 7" xfId="27658"/>
    <cellStyle name="20% - Ênfase3 15 3" xfId="4492"/>
    <cellStyle name="20% - Ênfase3 15 3 2" xfId="8816"/>
    <cellStyle name="20% - Ênfase3 15 3 2 2" xfId="19530"/>
    <cellStyle name="20% - Ênfase3 15 3 2 3" xfId="33087"/>
    <cellStyle name="20% - Ênfase3 15 3 3" xfId="15207"/>
    <cellStyle name="20% - Ênfase3 15 3 4" xfId="28764"/>
    <cellStyle name="20% - Ênfase3 15 4" xfId="6637"/>
    <cellStyle name="20% - Ênfase3 15 4 2" xfId="17351"/>
    <cellStyle name="20% - Ênfase3 15 4 3" xfId="30908"/>
    <cellStyle name="20% - Ênfase3 15 5" xfId="10960"/>
    <cellStyle name="20% - Ênfase3 15 5 2" xfId="21674"/>
    <cellStyle name="20% - Ênfase3 15 5 3" xfId="35231"/>
    <cellStyle name="20% - Ênfase3 15 6" xfId="13028"/>
    <cellStyle name="20% - Ênfase3 15 7" xfId="23777"/>
    <cellStyle name="20% - Ênfase3 15 8" xfId="26584"/>
    <cellStyle name="20% - Ênfase3 16" xfId="2774"/>
    <cellStyle name="20% - Ênfase3 16 2" xfId="3853"/>
    <cellStyle name="20% - Ênfase3 16 2 2" xfId="6033"/>
    <cellStyle name="20% - Ênfase3 16 2 2 2" xfId="10356"/>
    <cellStyle name="20% - Ênfase3 16 2 2 2 2" xfId="21070"/>
    <cellStyle name="20% - Ênfase3 16 2 2 2 3" xfId="34627"/>
    <cellStyle name="20% - Ênfase3 16 2 2 3" xfId="16747"/>
    <cellStyle name="20% - Ênfase3 16 2 2 4" xfId="30304"/>
    <cellStyle name="20% - Ênfase3 16 2 3" xfId="8177"/>
    <cellStyle name="20% - Ênfase3 16 2 3 2" xfId="18891"/>
    <cellStyle name="20% - Ênfase3 16 2 3 3" xfId="32448"/>
    <cellStyle name="20% - Ênfase3 16 2 4" xfId="12461"/>
    <cellStyle name="20% - Ênfase3 16 2 4 2" xfId="23175"/>
    <cellStyle name="20% - Ênfase3 16 2 4 3" xfId="36732"/>
    <cellStyle name="20% - Ênfase3 16 2 5" xfId="14568"/>
    <cellStyle name="20% - Ênfase3 16 2 6" xfId="25317"/>
    <cellStyle name="20% - Ênfase3 16 2 7" xfId="28125"/>
    <cellStyle name="20% - Ênfase3 16 3" xfId="4959"/>
    <cellStyle name="20% - Ênfase3 16 3 2" xfId="9283"/>
    <cellStyle name="20% - Ênfase3 16 3 2 2" xfId="19997"/>
    <cellStyle name="20% - Ênfase3 16 3 2 3" xfId="33554"/>
    <cellStyle name="20% - Ênfase3 16 3 3" xfId="15674"/>
    <cellStyle name="20% - Ênfase3 16 3 4" xfId="29231"/>
    <cellStyle name="20% - Ênfase3 16 4" xfId="7104"/>
    <cellStyle name="20% - Ênfase3 16 4 2" xfId="17818"/>
    <cellStyle name="20% - Ênfase3 16 4 3" xfId="31375"/>
    <cellStyle name="20% - Ênfase3 16 5" xfId="11427"/>
    <cellStyle name="20% - Ênfase3 16 5 2" xfId="22141"/>
    <cellStyle name="20% - Ênfase3 16 5 3" xfId="35698"/>
    <cellStyle name="20% - Ênfase3 16 6" xfId="13495"/>
    <cellStyle name="20% - Ênfase3 16 7" xfId="24244"/>
    <cellStyle name="20% - Ênfase3 16 8" xfId="27051"/>
    <cellStyle name="20% - Ênfase3 17" xfId="2790"/>
    <cellStyle name="20% - Ênfase3 17 2" xfId="3869"/>
    <cellStyle name="20% - Ênfase3 17 2 2" xfId="6049"/>
    <cellStyle name="20% - Ênfase3 17 2 2 2" xfId="10372"/>
    <cellStyle name="20% - Ênfase3 17 2 2 2 2" xfId="21086"/>
    <cellStyle name="20% - Ênfase3 17 2 2 2 3" xfId="34643"/>
    <cellStyle name="20% - Ênfase3 17 2 2 3" xfId="16763"/>
    <cellStyle name="20% - Ênfase3 17 2 2 4" xfId="30320"/>
    <cellStyle name="20% - Ênfase3 17 2 3" xfId="8193"/>
    <cellStyle name="20% - Ênfase3 17 2 3 2" xfId="18907"/>
    <cellStyle name="20% - Ênfase3 17 2 3 3" xfId="32464"/>
    <cellStyle name="20% - Ênfase3 17 2 4" xfId="14584"/>
    <cellStyle name="20% - Ênfase3 17 2 5" xfId="25333"/>
    <cellStyle name="20% - Ênfase3 17 2 6" xfId="28141"/>
    <cellStyle name="20% - Ênfase3 17 3" xfId="4975"/>
    <cellStyle name="20% - Ênfase3 17 3 2" xfId="9299"/>
    <cellStyle name="20% - Ênfase3 17 3 2 2" xfId="20013"/>
    <cellStyle name="20% - Ênfase3 17 3 2 3" xfId="33570"/>
    <cellStyle name="20% - Ênfase3 17 3 3" xfId="15690"/>
    <cellStyle name="20% - Ênfase3 17 3 4" xfId="29247"/>
    <cellStyle name="20% - Ênfase3 17 4" xfId="7120"/>
    <cellStyle name="20% - Ênfase3 17 4 2" xfId="17834"/>
    <cellStyle name="20% - Ênfase3 17 4 3" xfId="31391"/>
    <cellStyle name="20% - Ênfase3 17 5" xfId="11443"/>
    <cellStyle name="20% - Ênfase3 17 5 2" xfId="22157"/>
    <cellStyle name="20% - Ênfase3 17 5 3" xfId="35714"/>
    <cellStyle name="20% - Ênfase3 17 6" xfId="13511"/>
    <cellStyle name="20% - Ênfase3 17 7" xfId="24260"/>
    <cellStyle name="20% - Ênfase3 17 8" xfId="27067"/>
    <cellStyle name="20% - Ênfase3 18" xfId="2829"/>
    <cellStyle name="20% - Ênfase3 18 2" xfId="5015"/>
    <cellStyle name="20% - Ênfase3 18 2 2" xfId="9338"/>
    <cellStyle name="20% - Ênfase3 18 2 2 2" xfId="20052"/>
    <cellStyle name="20% - Ênfase3 18 2 2 3" xfId="33609"/>
    <cellStyle name="20% - Ênfase3 18 2 3" xfId="15729"/>
    <cellStyle name="20% - Ênfase3 18 2 4" xfId="29286"/>
    <cellStyle name="20% - Ênfase3 18 3" xfId="7159"/>
    <cellStyle name="20% - Ênfase3 18 3 2" xfId="17873"/>
    <cellStyle name="20% - Ênfase3 18 3 3" xfId="31430"/>
    <cellStyle name="20% - Ênfase3 18 4" xfId="13550"/>
    <cellStyle name="20% - Ênfase3 18 5" xfId="24299"/>
    <cellStyle name="20% - Ênfase3 18 6" xfId="27107"/>
    <cellStyle name="20% - Ênfase3 19" xfId="3941"/>
    <cellStyle name="20% - Ênfase3 19 2" xfId="8265"/>
    <cellStyle name="20% - Ênfase3 19 2 2" xfId="18979"/>
    <cellStyle name="20% - Ênfase3 19 2 3" xfId="32536"/>
    <cellStyle name="20% - Ênfase3 19 3" xfId="14656"/>
    <cellStyle name="20% - Ênfase3 19 4" xfId="23226"/>
    <cellStyle name="20% - Ênfase3 19 5" xfId="28213"/>
    <cellStyle name="20% - Ênfase3 2" xfId="66"/>
    <cellStyle name="20% - Ênfase3 2 10" xfId="2322"/>
    <cellStyle name="20% - Ênfase3 2 10 2" xfId="3401"/>
    <cellStyle name="20% - Ênfase3 2 10 2 2" xfId="5581"/>
    <cellStyle name="20% - Ênfase3 2 10 2 2 2" xfId="9904"/>
    <cellStyle name="20% - Ênfase3 2 10 2 2 2 2" xfId="20618"/>
    <cellStyle name="20% - Ênfase3 2 10 2 2 2 3" xfId="34175"/>
    <cellStyle name="20% - Ênfase3 2 10 2 2 3" xfId="16295"/>
    <cellStyle name="20% - Ênfase3 2 10 2 2 4" xfId="29852"/>
    <cellStyle name="20% - Ênfase3 2 10 2 3" xfId="7725"/>
    <cellStyle name="20% - Ênfase3 2 10 2 3 2" xfId="18439"/>
    <cellStyle name="20% - Ênfase3 2 10 2 3 3" xfId="31996"/>
    <cellStyle name="20% - Ênfase3 2 10 2 4" xfId="12009"/>
    <cellStyle name="20% - Ênfase3 2 10 2 4 2" xfId="22723"/>
    <cellStyle name="20% - Ênfase3 2 10 2 4 3" xfId="36280"/>
    <cellStyle name="20% - Ênfase3 2 10 2 5" xfId="14116"/>
    <cellStyle name="20% - Ênfase3 2 10 2 6" xfId="24865"/>
    <cellStyle name="20% - Ênfase3 2 10 2 7" xfId="27673"/>
    <cellStyle name="20% - Ênfase3 2 10 3" xfId="4507"/>
    <cellStyle name="20% - Ênfase3 2 10 3 2" xfId="8831"/>
    <cellStyle name="20% - Ênfase3 2 10 3 2 2" xfId="19545"/>
    <cellStyle name="20% - Ênfase3 2 10 3 2 3" xfId="33102"/>
    <cellStyle name="20% - Ênfase3 2 10 3 3" xfId="15222"/>
    <cellStyle name="20% - Ênfase3 2 10 3 4" xfId="28779"/>
    <cellStyle name="20% - Ênfase3 2 10 4" xfId="6652"/>
    <cellStyle name="20% - Ênfase3 2 10 4 2" xfId="17366"/>
    <cellStyle name="20% - Ênfase3 2 10 4 3" xfId="30923"/>
    <cellStyle name="20% - Ênfase3 2 10 5" xfId="10975"/>
    <cellStyle name="20% - Ênfase3 2 10 5 2" xfId="21689"/>
    <cellStyle name="20% - Ênfase3 2 10 5 3" xfId="35246"/>
    <cellStyle name="20% - Ênfase3 2 10 6" xfId="13043"/>
    <cellStyle name="20% - Ênfase3 2 10 7" xfId="23792"/>
    <cellStyle name="20% - Ênfase3 2 10 8" xfId="26599"/>
    <cellStyle name="20% - Ênfase3 2 11" xfId="2742"/>
    <cellStyle name="20% - Ênfase3 2 11 2" xfId="3821"/>
    <cellStyle name="20% - Ênfase3 2 11 2 2" xfId="6001"/>
    <cellStyle name="20% - Ênfase3 2 11 2 2 2" xfId="10324"/>
    <cellStyle name="20% - Ênfase3 2 11 2 2 2 2" xfId="21038"/>
    <cellStyle name="20% - Ênfase3 2 11 2 2 2 3" xfId="34595"/>
    <cellStyle name="20% - Ênfase3 2 11 2 2 3" xfId="16715"/>
    <cellStyle name="20% - Ênfase3 2 11 2 2 4" xfId="30272"/>
    <cellStyle name="20% - Ênfase3 2 11 2 3" xfId="8145"/>
    <cellStyle name="20% - Ênfase3 2 11 2 3 2" xfId="18859"/>
    <cellStyle name="20% - Ênfase3 2 11 2 3 3" xfId="32416"/>
    <cellStyle name="20% - Ênfase3 2 11 2 4" xfId="12429"/>
    <cellStyle name="20% - Ênfase3 2 11 2 4 2" xfId="23143"/>
    <cellStyle name="20% - Ênfase3 2 11 2 4 3" xfId="36700"/>
    <cellStyle name="20% - Ênfase3 2 11 2 5" xfId="14536"/>
    <cellStyle name="20% - Ênfase3 2 11 2 6" xfId="25285"/>
    <cellStyle name="20% - Ênfase3 2 11 2 7" xfId="28093"/>
    <cellStyle name="20% - Ênfase3 2 11 3" xfId="4927"/>
    <cellStyle name="20% - Ênfase3 2 11 3 2" xfId="9251"/>
    <cellStyle name="20% - Ênfase3 2 11 3 2 2" xfId="19965"/>
    <cellStyle name="20% - Ênfase3 2 11 3 2 3" xfId="33522"/>
    <cellStyle name="20% - Ênfase3 2 11 3 3" xfId="15642"/>
    <cellStyle name="20% - Ênfase3 2 11 3 4" xfId="29199"/>
    <cellStyle name="20% - Ênfase3 2 11 4" xfId="7072"/>
    <cellStyle name="20% - Ênfase3 2 11 4 2" xfId="17786"/>
    <cellStyle name="20% - Ênfase3 2 11 4 3" xfId="31343"/>
    <cellStyle name="20% - Ênfase3 2 11 5" xfId="11395"/>
    <cellStyle name="20% - Ênfase3 2 11 5 2" xfId="22109"/>
    <cellStyle name="20% - Ênfase3 2 11 5 3" xfId="35666"/>
    <cellStyle name="20% - Ênfase3 2 11 6" xfId="13463"/>
    <cellStyle name="20% - Ênfase3 2 11 7" xfId="24212"/>
    <cellStyle name="20% - Ênfase3 2 11 8" xfId="27019"/>
    <cellStyle name="20% - Ênfase3 2 12" xfId="209"/>
    <cellStyle name="20% - Ênfase3 2 2" xfId="210"/>
    <cellStyle name="20% - Ênfase3 2 2 2" xfId="211"/>
    <cellStyle name="20% - Ênfase3 2 2 2 2" xfId="212"/>
    <cellStyle name="20% - Ênfase3 2 2 2 2 2" xfId="213"/>
    <cellStyle name="20% - Ênfase3 2 2 2 2 3" xfId="214"/>
    <cellStyle name="20% - Ênfase3 2 2 2 2 4" xfId="1754"/>
    <cellStyle name="20% - Ênfase3 2 2 2 2 5" xfId="1423"/>
    <cellStyle name="20% - Ênfase3 2 2 2 2 5 2" xfId="3005"/>
    <cellStyle name="20% - Ênfase3 2 2 2 2 5 2 2" xfId="5185"/>
    <cellStyle name="20% - Ênfase3 2 2 2 2 5 2 2 2" xfId="9508"/>
    <cellStyle name="20% - Ênfase3 2 2 2 2 5 2 2 2 2" xfId="20222"/>
    <cellStyle name="20% - Ênfase3 2 2 2 2 5 2 2 2 3" xfId="33779"/>
    <cellStyle name="20% - Ênfase3 2 2 2 2 5 2 2 3" xfId="15899"/>
    <cellStyle name="20% - Ênfase3 2 2 2 2 5 2 2 4" xfId="29456"/>
    <cellStyle name="20% - Ênfase3 2 2 2 2 5 2 3" xfId="7329"/>
    <cellStyle name="20% - Ênfase3 2 2 2 2 5 2 3 2" xfId="18043"/>
    <cellStyle name="20% - Ênfase3 2 2 2 2 5 2 3 3" xfId="31600"/>
    <cellStyle name="20% - Ênfase3 2 2 2 2 5 2 4" xfId="11613"/>
    <cellStyle name="20% - Ênfase3 2 2 2 2 5 2 4 2" xfId="22327"/>
    <cellStyle name="20% - Ênfase3 2 2 2 2 5 2 4 3" xfId="35884"/>
    <cellStyle name="20% - Ênfase3 2 2 2 2 5 2 5" xfId="13720"/>
    <cellStyle name="20% - Ênfase3 2 2 2 2 5 2 6" xfId="24469"/>
    <cellStyle name="20% - Ênfase3 2 2 2 2 5 2 7" xfId="27277"/>
    <cellStyle name="20% - Ênfase3 2 2 2 2 5 3" xfId="4111"/>
    <cellStyle name="20% - Ênfase3 2 2 2 2 5 3 2" xfId="8435"/>
    <cellStyle name="20% - Ênfase3 2 2 2 2 5 3 2 2" xfId="19149"/>
    <cellStyle name="20% - Ênfase3 2 2 2 2 5 3 2 3" xfId="32706"/>
    <cellStyle name="20% - Ênfase3 2 2 2 2 5 3 3" xfId="14826"/>
    <cellStyle name="20% - Ênfase3 2 2 2 2 5 3 4" xfId="28383"/>
    <cellStyle name="20% - Ênfase3 2 2 2 2 5 4" xfId="6256"/>
    <cellStyle name="20% - Ênfase3 2 2 2 2 5 4 2" xfId="16970"/>
    <cellStyle name="20% - Ênfase3 2 2 2 2 5 4 3" xfId="30527"/>
    <cellStyle name="20% - Ênfase3 2 2 2 2 5 5" xfId="10579"/>
    <cellStyle name="20% - Ênfase3 2 2 2 2 5 5 2" xfId="21293"/>
    <cellStyle name="20% - Ênfase3 2 2 2 2 5 5 3" xfId="34850"/>
    <cellStyle name="20% - Ênfase3 2 2 2 2 5 6" xfId="12647"/>
    <cellStyle name="20% - Ênfase3 2 2 2 2 5 7" xfId="23396"/>
    <cellStyle name="20% - Ênfase3 2 2 2 2 5 8" xfId="26203"/>
    <cellStyle name="20% - Ênfase3 2 2 2 2 6" xfId="2442"/>
    <cellStyle name="20% - Ênfase3 2 2 2 2 6 2" xfId="3521"/>
    <cellStyle name="20% - Ênfase3 2 2 2 2 6 2 2" xfId="5701"/>
    <cellStyle name="20% - Ênfase3 2 2 2 2 6 2 2 2" xfId="10024"/>
    <cellStyle name="20% - Ênfase3 2 2 2 2 6 2 2 2 2" xfId="20738"/>
    <cellStyle name="20% - Ênfase3 2 2 2 2 6 2 2 2 3" xfId="34295"/>
    <cellStyle name="20% - Ênfase3 2 2 2 2 6 2 2 3" xfId="16415"/>
    <cellStyle name="20% - Ênfase3 2 2 2 2 6 2 2 4" xfId="29972"/>
    <cellStyle name="20% - Ênfase3 2 2 2 2 6 2 3" xfId="7845"/>
    <cellStyle name="20% - Ênfase3 2 2 2 2 6 2 3 2" xfId="18559"/>
    <cellStyle name="20% - Ênfase3 2 2 2 2 6 2 3 3" xfId="32116"/>
    <cellStyle name="20% - Ênfase3 2 2 2 2 6 2 4" xfId="12129"/>
    <cellStyle name="20% - Ênfase3 2 2 2 2 6 2 4 2" xfId="22843"/>
    <cellStyle name="20% - Ênfase3 2 2 2 2 6 2 4 3" xfId="36400"/>
    <cellStyle name="20% - Ênfase3 2 2 2 2 6 2 5" xfId="14236"/>
    <cellStyle name="20% - Ênfase3 2 2 2 2 6 2 6" xfId="24985"/>
    <cellStyle name="20% - Ênfase3 2 2 2 2 6 2 7" xfId="27793"/>
    <cellStyle name="20% - Ênfase3 2 2 2 2 6 3" xfId="4627"/>
    <cellStyle name="20% - Ênfase3 2 2 2 2 6 3 2" xfId="8951"/>
    <cellStyle name="20% - Ênfase3 2 2 2 2 6 3 2 2" xfId="19665"/>
    <cellStyle name="20% - Ênfase3 2 2 2 2 6 3 2 3" xfId="33222"/>
    <cellStyle name="20% - Ênfase3 2 2 2 2 6 3 3" xfId="15342"/>
    <cellStyle name="20% - Ênfase3 2 2 2 2 6 3 4" xfId="28899"/>
    <cellStyle name="20% - Ênfase3 2 2 2 2 6 4" xfId="6772"/>
    <cellStyle name="20% - Ênfase3 2 2 2 2 6 4 2" xfId="17486"/>
    <cellStyle name="20% - Ênfase3 2 2 2 2 6 4 3" xfId="31043"/>
    <cellStyle name="20% - Ênfase3 2 2 2 2 6 5" xfId="11095"/>
    <cellStyle name="20% - Ênfase3 2 2 2 2 6 5 2" xfId="21809"/>
    <cellStyle name="20% - Ênfase3 2 2 2 2 6 5 3" xfId="35366"/>
    <cellStyle name="20% - Ênfase3 2 2 2 2 6 6" xfId="13163"/>
    <cellStyle name="20% - Ênfase3 2 2 2 2 6 7" xfId="23912"/>
    <cellStyle name="20% - Ênfase3 2 2 2 2 6 8" xfId="26719"/>
    <cellStyle name="20% - Ênfase3 2 2 2 3" xfId="215"/>
    <cellStyle name="20% - Ênfase3 2 2 2 4" xfId="216"/>
    <cellStyle name="20% - Ênfase3 2 2 2 5" xfId="1753"/>
    <cellStyle name="20% - Ênfase3 2 2 2 6" xfId="1422"/>
    <cellStyle name="20% - Ênfase3 2 2 2 6 2" xfId="3004"/>
    <cellStyle name="20% - Ênfase3 2 2 2 6 2 2" xfId="5184"/>
    <cellStyle name="20% - Ênfase3 2 2 2 6 2 2 2" xfId="9507"/>
    <cellStyle name="20% - Ênfase3 2 2 2 6 2 2 2 2" xfId="20221"/>
    <cellStyle name="20% - Ênfase3 2 2 2 6 2 2 2 3" xfId="33778"/>
    <cellStyle name="20% - Ênfase3 2 2 2 6 2 2 3" xfId="15898"/>
    <cellStyle name="20% - Ênfase3 2 2 2 6 2 2 4" xfId="29455"/>
    <cellStyle name="20% - Ênfase3 2 2 2 6 2 3" xfId="7328"/>
    <cellStyle name="20% - Ênfase3 2 2 2 6 2 3 2" xfId="18042"/>
    <cellStyle name="20% - Ênfase3 2 2 2 6 2 3 3" xfId="31599"/>
    <cellStyle name="20% - Ênfase3 2 2 2 6 2 4" xfId="11612"/>
    <cellStyle name="20% - Ênfase3 2 2 2 6 2 4 2" xfId="22326"/>
    <cellStyle name="20% - Ênfase3 2 2 2 6 2 4 3" xfId="35883"/>
    <cellStyle name="20% - Ênfase3 2 2 2 6 2 5" xfId="13719"/>
    <cellStyle name="20% - Ênfase3 2 2 2 6 2 6" xfId="24468"/>
    <cellStyle name="20% - Ênfase3 2 2 2 6 2 7" xfId="27276"/>
    <cellStyle name="20% - Ênfase3 2 2 2 6 3" xfId="4110"/>
    <cellStyle name="20% - Ênfase3 2 2 2 6 3 2" xfId="8434"/>
    <cellStyle name="20% - Ênfase3 2 2 2 6 3 2 2" xfId="19148"/>
    <cellStyle name="20% - Ênfase3 2 2 2 6 3 2 3" xfId="32705"/>
    <cellStyle name="20% - Ênfase3 2 2 2 6 3 3" xfId="14825"/>
    <cellStyle name="20% - Ênfase3 2 2 2 6 3 4" xfId="28382"/>
    <cellStyle name="20% - Ênfase3 2 2 2 6 4" xfId="6255"/>
    <cellStyle name="20% - Ênfase3 2 2 2 6 4 2" xfId="16969"/>
    <cellStyle name="20% - Ênfase3 2 2 2 6 4 3" xfId="30526"/>
    <cellStyle name="20% - Ênfase3 2 2 2 6 5" xfId="10578"/>
    <cellStyle name="20% - Ênfase3 2 2 2 6 5 2" xfId="21292"/>
    <cellStyle name="20% - Ênfase3 2 2 2 6 5 3" xfId="34849"/>
    <cellStyle name="20% - Ênfase3 2 2 2 6 6" xfId="12646"/>
    <cellStyle name="20% - Ênfase3 2 2 2 6 7" xfId="23395"/>
    <cellStyle name="20% - Ênfase3 2 2 2 6 8" xfId="26202"/>
    <cellStyle name="20% - Ênfase3 2 2 2 7" xfId="2441"/>
    <cellStyle name="20% - Ênfase3 2 2 2 7 2" xfId="3520"/>
    <cellStyle name="20% - Ênfase3 2 2 2 7 2 2" xfId="5700"/>
    <cellStyle name="20% - Ênfase3 2 2 2 7 2 2 2" xfId="10023"/>
    <cellStyle name="20% - Ênfase3 2 2 2 7 2 2 2 2" xfId="20737"/>
    <cellStyle name="20% - Ênfase3 2 2 2 7 2 2 2 3" xfId="34294"/>
    <cellStyle name="20% - Ênfase3 2 2 2 7 2 2 3" xfId="16414"/>
    <cellStyle name="20% - Ênfase3 2 2 2 7 2 2 4" xfId="29971"/>
    <cellStyle name="20% - Ênfase3 2 2 2 7 2 3" xfId="7844"/>
    <cellStyle name="20% - Ênfase3 2 2 2 7 2 3 2" xfId="18558"/>
    <cellStyle name="20% - Ênfase3 2 2 2 7 2 3 3" xfId="32115"/>
    <cellStyle name="20% - Ênfase3 2 2 2 7 2 4" xfId="12128"/>
    <cellStyle name="20% - Ênfase3 2 2 2 7 2 4 2" xfId="22842"/>
    <cellStyle name="20% - Ênfase3 2 2 2 7 2 4 3" xfId="36399"/>
    <cellStyle name="20% - Ênfase3 2 2 2 7 2 5" xfId="14235"/>
    <cellStyle name="20% - Ênfase3 2 2 2 7 2 6" xfId="24984"/>
    <cellStyle name="20% - Ênfase3 2 2 2 7 2 7" xfId="27792"/>
    <cellStyle name="20% - Ênfase3 2 2 2 7 3" xfId="4626"/>
    <cellStyle name="20% - Ênfase3 2 2 2 7 3 2" xfId="8950"/>
    <cellStyle name="20% - Ênfase3 2 2 2 7 3 2 2" xfId="19664"/>
    <cellStyle name="20% - Ênfase3 2 2 2 7 3 2 3" xfId="33221"/>
    <cellStyle name="20% - Ênfase3 2 2 2 7 3 3" xfId="15341"/>
    <cellStyle name="20% - Ênfase3 2 2 2 7 3 4" xfId="28898"/>
    <cellStyle name="20% - Ênfase3 2 2 2 7 4" xfId="6771"/>
    <cellStyle name="20% - Ênfase3 2 2 2 7 4 2" xfId="17485"/>
    <cellStyle name="20% - Ênfase3 2 2 2 7 4 3" xfId="31042"/>
    <cellStyle name="20% - Ênfase3 2 2 2 7 5" xfId="11094"/>
    <cellStyle name="20% - Ênfase3 2 2 2 7 5 2" xfId="21808"/>
    <cellStyle name="20% - Ênfase3 2 2 2 7 5 3" xfId="35365"/>
    <cellStyle name="20% - Ênfase3 2 2 2 7 6" xfId="13162"/>
    <cellStyle name="20% - Ênfase3 2 2 2 7 7" xfId="23911"/>
    <cellStyle name="20% - Ênfase3 2 2 2 7 8" xfId="26718"/>
    <cellStyle name="20% - Ênfase3 2 2 3" xfId="217"/>
    <cellStyle name="20% - Ênfase3 2 2 3 2" xfId="218"/>
    <cellStyle name="20% - Ênfase3 2 2 3 3" xfId="219"/>
    <cellStyle name="20% - Ênfase3 2 2 3 4" xfId="1755"/>
    <cellStyle name="20% - Ênfase3 2 2 3 5" xfId="1424"/>
    <cellStyle name="20% - Ênfase3 2 2 3 5 2" xfId="3006"/>
    <cellStyle name="20% - Ênfase3 2 2 3 5 2 2" xfId="5186"/>
    <cellStyle name="20% - Ênfase3 2 2 3 5 2 2 2" xfId="9509"/>
    <cellStyle name="20% - Ênfase3 2 2 3 5 2 2 2 2" xfId="20223"/>
    <cellStyle name="20% - Ênfase3 2 2 3 5 2 2 2 3" xfId="33780"/>
    <cellStyle name="20% - Ênfase3 2 2 3 5 2 2 3" xfId="15900"/>
    <cellStyle name="20% - Ênfase3 2 2 3 5 2 2 4" xfId="29457"/>
    <cellStyle name="20% - Ênfase3 2 2 3 5 2 3" xfId="7330"/>
    <cellStyle name="20% - Ênfase3 2 2 3 5 2 3 2" xfId="18044"/>
    <cellStyle name="20% - Ênfase3 2 2 3 5 2 3 3" xfId="31601"/>
    <cellStyle name="20% - Ênfase3 2 2 3 5 2 4" xfId="11614"/>
    <cellStyle name="20% - Ênfase3 2 2 3 5 2 4 2" xfId="22328"/>
    <cellStyle name="20% - Ênfase3 2 2 3 5 2 4 3" xfId="35885"/>
    <cellStyle name="20% - Ênfase3 2 2 3 5 2 5" xfId="13721"/>
    <cellStyle name="20% - Ênfase3 2 2 3 5 2 6" xfId="24470"/>
    <cellStyle name="20% - Ênfase3 2 2 3 5 2 7" xfId="27278"/>
    <cellStyle name="20% - Ênfase3 2 2 3 5 3" xfId="4112"/>
    <cellStyle name="20% - Ênfase3 2 2 3 5 3 2" xfId="8436"/>
    <cellStyle name="20% - Ênfase3 2 2 3 5 3 2 2" xfId="19150"/>
    <cellStyle name="20% - Ênfase3 2 2 3 5 3 2 3" xfId="32707"/>
    <cellStyle name="20% - Ênfase3 2 2 3 5 3 3" xfId="14827"/>
    <cellStyle name="20% - Ênfase3 2 2 3 5 3 4" xfId="28384"/>
    <cellStyle name="20% - Ênfase3 2 2 3 5 4" xfId="6257"/>
    <cellStyle name="20% - Ênfase3 2 2 3 5 4 2" xfId="16971"/>
    <cellStyle name="20% - Ênfase3 2 2 3 5 4 3" xfId="30528"/>
    <cellStyle name="20% - Ênfase3 2 2 3 5 5" xfId="10580"/>
    <cellStyle name="20% - Ênfase3 2 2 3 5 5 2" xfId="21294"/>
    <cellStyle name="20% - Ênfase3 2 2 3 5 5 3" xfId="34851"/>
    <cellStyle name="20% - Ênfase3 2 2 3 5 6" xfId="12648"/>
    <cellStyle name="20% - Ênfase3 2 2 3 5 7" xfId="23397"/>
    <cellStyle name="20% - Ênfase3 2 2 3 5 8" xfId="26204"/>
    <cellStyle name="20% - Ênfase3 2 2 3 6" xfId="2443"/>
    <cellStyle name="20% - Ênfase3 2 2 3 6 2" xfId="3522"/>
    <cellStyle name="20% - Ênfase3 2 2 3 6 2 2" xfId="5702"/>
    <cellStyle name="20% - Ênfase3 2 2 3 6 2 2 2" xfId="10025"/>
    <cellStyle name="20% - Ênfase3 2 2 3 6 2 2 2 2" xfId="20739"/>
    <cellStyle name="20% - Ênfase3 2 2 3 6 2 2 2 3" xfId="34296"/>
    <cellStyle name="20% - Ênfase3 2 2 3 6 2 2 3" xfId="16416"/>
    <cellStyle name="20% - Ênfase3 2 2 3 6 2 2 4" xfId="29973"/>
    <cellStyle name="20% - Ênfase3 2 2 3 6 2 3" xfId="7846"/>
    <cellStyle name="20% - Ênfase3 2 2 3 6 2 3 2" xfId="18560"/>
    <cellStyle name="20% - Ênfase3 2 2 3 6 2 3 3" xfId="32117"/>
    <cellStyle name="20% - Ênfase3 2 2 3 6 2 4" xfId="12130"/>
    <cellStyle name="20% - Ênfase3 2 2 3 6 2 4 2" xfId="22844"/>
    <cellStyle name="20% - Ênfase3 2 2 3 6 2 4 3" xfId="36401"/>
    <cellStyle name="20% - Ênfase3 2 2 3 6 2 5" xfId="14237"/>
    <cellStyle name="20% - Ênfase3 2 2 3 6 2 6" xfId="24986"/>
    <cellStyle name="20% - Ênfase3 2 2 3 6 2 7" xfId="27794"/>
    <cellStyle name="20% - Ênfase3 2 2 3 6 3" xfId="4628"/>
    <cellStyle name="20% - Ênfase3 2 2 3 6 3 2" xfId="8952"/>
    <cellStyle name="20% - Ênfase3 2 2 3 6 3 2 2" xfId="19666"/>
    <cellStyle name="20% - Ênfase3 2 2 3 6 3 2 3" xfId="33223"/>
    <cellStyle name="20% - Ênfase3 2 2 3 6 3 3" xfId="15343"/>
    <cellStyle name="20% - Ênfase3 2 2 3 6 3 4" xfId="28900"/>
    <cellStyle name="20% - Ênfase3 2 2 3 6 4" xfId="6773"/>
    <cellStyle name="20% - Ênfase3 2 2 3 6 4 2" xfId="17487"/>
    <cellStyle name="20% - Ênfase3 2 2 3 6 4 3" xfId="31044"/>
    <cellStyle name="20% - Ênfase3 2 2 3 6 5" xfId="11096"/>
    <cellStyle name="20% - Ênfase3 2 2 3 6 5 2" xfId="21810"/>
    <cellStyle name="20% - Ênfase3 2 2 3 6 5 3" xfId="35367"/>
    <cellStyle name="20% - Ênfase3 2 2 3 6 6" xfId="13164"/>
    <cellStyle name="20% - Ênfase3 2 2 3 6 7" xfId="23913"/>
    <cellStyle name="20% - Ênfase3 2 2 3 6 8" xfId="26720"/>
    <cellStyle name="20% - Ênfase3 2 2 4" xfId="220"/>
    <cellStyle name="20% - Ênfase3 2 2 4 2" xfId="1756"/>
    <cellStyle name="20% - Ênfase3 2 2 4 3" xfId="1421"/>
    <cellStyle name="20% - Ênfase3 2 2 4 3 2" xfId="3003"/>
    <cellStyle name="20% - Ênfase3 2 2 4 3 2 2" xfId="5183"/>
    <cellStyle name="20% - Ênfase3 2 2 4 3 2 2 2" xfId="9506"/>
    <cellStyle name="20% - Ênfase3 2 2 4 3 2 2 2 2" xfId="20220"/>
    <cellStyle name="20% - Ênfase3 2 2 4 3 2 2 2 3" xfId="33777"/>
    <cellStyle name="20% - Ênfase3 2 2 4 3 2 2 3" xfId="15897"/>
    <cellStyle name="20% - Ênfase3 2 2 4 3 2 2 4" xfId="29454"/>
    <cellStyle name="20% - Ênfase3 2 2 4 3 2 3" xfId="7327"/>
    <cellStyle name="20% - Ênfase3 2 2 4 3 2 3 2" xfId="18041"/>
    <cellStyle name="20% - Ênfase3 2 2 4 3 2 3 3" xfId="31598"/>
    <cellStyle name="20% - Ênfase3 2 2 4 3 2 4" xfId="11611"/>
    <cellStyle name="20% - Ênfase3 2 2 4 3 2 4 2" xfId="22325"/>
    <cellStyle name="20% - Ênfase3 2 2 4 3 2 4 3" xfId="35882"/>
    <cellStyle name="20% - Ênfase3 2 2 4 3 2 5" xfId="13718"/>
    <cellStyle name="20% - Ênfase3 2 2 4 3 2 6" xfId="24467"/>
    <cellStyle name="20% - Ênfase3 2 2 4 3 2 7" xfId="27275"/>
    <cellStyle name="20% - Ênfase3 2 2 4 3 3" xfId="4109"/>
    <cellStyle name="20% - Ênfase3 2 2 4 3 3 2" xfId="8433"/>
    <cellStyle name="20% - Ênfase3 2 2 4 3 3 2 2" xfId="19147"/>
    <cellStyle name="20% - Ênfase3 2 2 4 3 3 2 3" xfId="32704"/>
    <cellStyle name="20% - Ênfase3 2 2 4 3 3 3" xfId="14824"/>
    <cellStyle name="20% - Ênfase3 2 2 4 3 3 4" xfId="28381"/>
    <cellStyle name="20% - Ênfase3 2 2 4 3 4" xfId="6254"/>
    <cellStyle name="20% - Ênfase3 2 2 4 3 4 2" xfId="16968"/>
    <cellStyle name="20% - Ênfase3 2 2 4 3 4 3" xfId="30525"/>
    <cellStyle name="20% - Ênfase3 2 2 4 3 5" xfId="10577"/>
    <cellStyle name="20% - Ênfase3 2 2 4 3 5 2" xfId="21291"/>
    <cellStyle name="20% - Ênfase3 2 2 4 3 5 3" xfId="34848"/>
    <cellStyle name="20% - Ênfase3 2 2 4 3 6" xfId="12645"/>
    <cellStyle name="20% - Ênfase3 2 2 4 3 7" xfId="23394"/>
    <cellStyle name="20% - Ênfase3 2 2 4 3 8" xfId="26201"/>
    <cellStyle name="20% - Ênfase3 2 2 4 4" xfId="2440"/>
    <cellStyle name="20% - Ênfase3 2 2 4 4 2" xfId="3519"/>
    <cellStyle name="20% - Ênfase3 2 2 4 4 2 2" xfId="5699"/>
    <cellStyle name="20% - Ênfase3 2 2 4 4 2 2 2" xfId="10022"/>
    <cellStyle name="20% - Ênfase3 2 2 4 4 2 2 2 2" xfId="20736"/>
    <cellStyle name="20% - Ênfase3 2 2 4 4 2 2 2 3" xfId="34293"/>
    <cellStyle name="20% - Ênfase3 2 2 4 4 2 2 3" xfId="16413"/>
    <cellStyle name="20% - Ênfase3 2 2 4 4 2 2 4" xfId="29970"/>
    <cellStyle name="20% - Ênfase3 2 2 4 4 2 3" xfId="7843"/>
    <cellStyle name="20% - Ênfase3 2 2 4 4 2 3 2" xfId="18557"/>
    <cellStyle name="20% - Ênfase3 2 2 4 4 2 3 3" xfId="32114"/>
    <cellStyle name="20% - Ênfase3 2 2 4 4 2 4" xfId="12127"/>
    <cellStyle name="20% - Ênfase3 2 2 4 4 2 4 2" xfId="22841"/>
    <cellStyle name="20% - Ênfase3 2 2 4 4 2 4 3" xfId="36398"/>
    <cellStyle name="20% - Ênfase3 2 2 4 4 2 5" xfId="14234"/>
    <cellStyle name="20% - Ênfase3 2 2 4 4 2 6" xfId="24983"/>
    <cellStyle name="20% - Ênfase3 2 2 4 4 2 7" xfId="27791"/>
    <cellStyle name="20% - Ênfase3 2 2 4 4 3" xfId="4625"/>
    <cellStyle name="20% - Ênfase3 2 2 4 4 3 2" xfId="8949"/>
    <cellStyle name="20% - Ênfase3 2 2 4 4 3 2 2" xfId="19663"/>
    <cellStyle name="20% - Ênfase3 2 2 4 4 3 2 3" xfId="33220"/>
    <cellStyle name="20% - Ênfase3 2 2 4 4 3 3" xfId="15340"/>
    <cellStyle name="20% - Ênfase3 2 2 4 4 3 4" xfId="28897"/>
    <cellStyle name="20% - Ênfase3 2 2 4 4 4" xfId="6770"/>
    <cellStyle name="20% - Ênfase3 2 2 4 4 4 2" xfId="17484"/>
    <cellStyle name="20% - Ênfase3 2 2 4 4 4 3" xfId="31041"/>
    <cellStyle name="20% - Ênfase3 2 2 4 4 5" xfId="11093"/>
    <cellStyle name="20% - Ênfase3 2 2 4 4 5 2" xfId="21807"/>
    <cellStyle name="20% - Ênfase3 2 2 4 4 5 3" xfId="35364"/>
    <cellStyle name="20% - Ênfase3 2 2 4 4 6" xfId="13161"/>
    <cellStyle name="20% - Ênfase3 2 2 4 4 7" xfId="23910"/>
    <cellStyle name="20% - Ênfase3 2 2 4 4 8" xfId="26717"/>
    <cellStyle name="20% - Ênfase3 2 2 5" xfId="221"/>
    <cellStyle name="20% - Ênfase3 2 2 6" xfId="1752"/>
    <cellStyle name="20% - Ênfase3 2 2 7" xfId="1328"/>
    <cellStyle name="20% - Ênfase3 2 2 7 2" xfId="2919"/>
    <cellStyle name="20% - Ênfase3 2 2 7 2 2" xfId="5099"/>
    <cellStyle name="20% - Ênfase3 2 2 7 2 2 2" xfId="9422"/>
    <cellStyle name="20% - Ênfase3 2 2 7 2 2 2 2" xfId="20136"/>
    <cellStyle name="20% - Ênfase3 2 2 7 2 2 2 3" xfId="33693"/>
    <cellStyle name="20% - Ênfase3 2 2 7 2 2 3" xfId="15813"/>
    <cellStyle name="20% - Ênfase3 2 2 7 2 2 4" xfId="29370"/>
    <cellStyle name="20% - Ênfase3 2 2 7 2 3" xfId="7243"/>
    <cellStyle name="20% - Ênfase3 2 2 7 2 3 2" xfId="17957"/>
    <cellStyle name="20% - Ênfase3 2 2 7 2 3 3" xfId="31514"/>
    <cellStyle name="20% - Ênfase3 2 2 7 2 4" xfId="11527"/>
    <cellStyle name="20% - Ênfase3 2 2 7 2 4 2" xfId="22241"/>
    <cellStyle name="20% - Ênfase3 2 2 7 2 4 3" xfId="35798"/>
    <cellStyle name="20% - Ênfase3 2 2 7 2 5" xfId="13634"/>
    <cellStyle name="20% - Ênfase3 2 2 7 2 6" xfId="24383"/>
    <cellStyle name="20% - Ênfase3 2 2 7 2 7" xfId="27191"/>
    <cellStyle name="20% - Ênfase3 2 2 7 3" xfId="4025"/>
    <cellStyle name="20% - Ênfase3 2 2 7 3 2" xfId="8349"/>
    <cellStyle name="20% - Ênfase3 2 2 7 3 2 2" xfId="19063"/>
    <cellStyle name="20% - Ênfase3 2 2 7 3 2 3" xfId="32620"/>
    <cellStyle name="20% - Ênfase3 2 2 7 3 3" xfId="14740"/>
    <cellStyle name="20% - Ênfase3 2 2 7 3 4" xfId="28297"/>
    <cellStyle name="20% - Ênfase3 2 2 7 4" xfId="6170"/>
    <cellStyle name="20% - Ênfase3 2 2 7 4 2" xfId="16884"/>
    <cellStyle name="20% - Ênfase3 2 2 7 4 3" xfId="30441"/>
    <cellStyle name="20% - Ênfase3 2 2 7 5" xfId="10493"/>
    <cellStyle name="20% - Ênfase3 2 2 7 5 2" xfId="21207"/>
    <cellStyle name="20% - Ênfase3 2 2 7 5 3" xfId="34764"/>
    <cellStyle name="20% - Ênfase3 2 2 7 6" xfId="12561"/>
    <cellStyle name="20% - Ênfase3 2 2 7 7" xfId="23310"/>
    <cellStyle name="20% - Ênfase3 2 2 7 8" xfId="26117"/>
    <cellStyle name="20% - Ênfase3 2 2 8" xfId="2356"/>
    <cellStyle name="20% - Ênfase3 2 2 8 2" xfId="3435"/>
    <cellStyle name="20% - Ênfase3 2 2 8 2 2" xfId="5615"/>
    <cellStyle name="20% - Ênfase3 2 2 8 2 2 2" xfId="9938"/>
    <cellStyle name="20% - Ênfase3 2 2 8 2 2 2 2" xfId="20652"/>
    <cellStyle name="20% - Ênfase3 2 2 8 2 2 2 3" xfId="34209"/>
    <cellStyle name="20% - Ênfase3 2 2 8 2 2 3" xfId="16329"/>
    <cellStyle name="20% - Ênfase3 2 2 8 2 2 4" xfId="29886"/>
    <cellStyle name="20% - Ênfase3 2 2 8 2 3" xfId="7759"/>
    <cellStyle name="20% - Ênfase3 2 2 8 2 3 2" xfId="18473"/>
    <cellStyle name="20% - Ênfase3 2 2 8 2 3 3" xfId="32030"/>
    <cellStyle name="20% - Ênfase3 2 2 8 2 4" xfId="12043"/>
    <cellStyle name="20% - Ênfase3 2 2 8 2 4 2" xfId="22757"/>
    <cellStyle name="20% - Ênfase3 2 2 8 2 4 3" xfId="36314"/>
    <cellStyle name="20% - Ênfase3 2 2 8 2 5" xfId="14150"/>
    <cellStyle name="20% - Ênfase3 2 2 8 2 6" xfId="24899"/>
    <cellStyle name="20% - Ênfase3 2 2 8 2 7" xfId="27707"/>
    <cellStyle name="20% - Ênfase3 2 2 8 3" xfId="4541"/>
    <cellStyle name="20% - Ênfase3 2 2 8 3 2" xfId="8865"/>
    <cellStyle name="20% - Ênfase3 2 2 8 3 2 2" xfId="19579"/>
    <cellStyle name="20% - Ênfase3 2 2 8 3 2 3" xfId="33136"/>
    <cellStyle name="20% - Ênfase3 2 2 8 3 3" xfId="15256"/>
    <cellStyle name="20% - Ênfase3 2 2 8 3 4" xfId="28813"/>
    <cellStyle name="20% - Ênfase3 2 2 8 4" xfId="6686"/>
    <cellStyle name="20% - Ênfase3 2 2 8 4 2" xfId="17400"/>
    <cellStyle name="20% - Ênfase3 2 2 8 4 3" xfId="30957"/>
    <cellStyle name="20% - Ênfase3 2 2 8 5" xfId="11009"/>
    <cellStyle name="20% - Ênfase3 2 2 8 5 2" xfId="21723"/>
    <cellStyle name="20% - Ênfase3 2 2 8 5 3" xfId="35280"/>
    <cellStyle name="20% - Ênfase3 2 2 8 6" xfId="13077"/>
    <cellStyle name="20% - Ênfase3 2 2 8 7" xfId="23826"/>
    <cellStyle name="20% - Ênfase3 2 2 8 8" xfId="26633"/>
    <cellStyle name="20% - Ênfase3 2 3" xfId="222"/>
    <cellStyle name="20% - Ênfase3 2 3 2" xfId="223"/>
    <cellStyle name="20% - Ênfase3 2 3 2 2" xfId="224"/>
    <cellStyle name="20% - Ênfase3 2 3 2 3" xfId="225"/>
    <cellStyle name="20% - Ênfase3 2 3 2 4" xfId="1758"/>
    <cellStyle name="20% - Ênfase3 2 3 2 5" xfId="1426"/>
    <cellStyle name="20% - Ênfase3 2 3 2 5 2" xfId="3008"/>
    <cellStyle name="20% - Ênfase3 2 3 2 5 2 2" xfId="5188"/>
    <cellStyle name="20% - Ênfase3 2 3 2 5 2 2 2" xfId="9511"/>
    <cellStyle name="20% - Ênfase3 2 3 2 5 2 2 2 2" xfId="20225"/>
    <cellStyle name="20% - Ênfase3 2 3 2 5 2 2 2 3" xfId="33782"/>
    <cellStyle name="20% - Ênfase3 2 3 2 5 2 2 3" xfId="15902"/>
    <cellStyle name="20% - Ênfase3 2 3 2 5 2 2 4" xfId="29459"/>
    <cellStyle name="20% - Ênfase3 2 3 2 5 2 3" xfId="7332"/>
    <cellStyle name="20% - Ênfase3 2 3 2 5 2 3 2" xfId="18046"/>
    <cellStyle name="20% - Ênfase3 2 3 2 5 2 3 3" xfId="31603"/>
    <cellStyle name="20% - Ênfase3 2 3 2 5 2 4" xfId="11616"/>
    <cellStyle name="20% - Ênfase3 2 3 2 5 2 4 2" xfId="22330"/>
    <cellStyle name="20% - Ênfase3 2 3 2 5 2 4 3" xfId="35887"/>
    <cellStyle name="20% - Ênfase3 2 3 2 5 2 5" xfId="13723"/>
    <cellStyle name="20% - Ênfase3 2 3 2 5 2 6" xfId="24472"/>
    <cellStyle name="20% - Ênfase3 2 3 2 5 2 7" xfId="27280"/>
    <cellStyle name="20% - Ênfase3 2 3 2 5 3" xfId="4114"/>
    <cellStyle name="20% - Ênfase3 2 3 2 5 3 2" xfId="8438"/>
    <cellStyle name="20% - Ênfase3 2 3 2 5 3 2 2" xfId="19152"/>
    <cellStyle name="20% - Ênfase3 2 3 2 5 3 2 3" xfId="32709"/>
    <cellStyle name="20% - Ênfase3 2 3 2 5 3 3" xfId="14829"/>
    <cellStyle name="20% - Ênfase3 2 3 2 5 3 4" xfId="28386"/>
    <cellStyle name="20% - Ênfase3 2 3 2 5 4" xfId="6259"/>
    <cellStyle name="20% - Ênfase3 2 3 2 5 4 2" xfId="16973"/>
    <cellStyle name="20% - Ênfase3 2 3 2 5 4 3" xfId="30530"/>
    <cellStyle name="20% - Ênfase3 2 3 2 5 5" xfId="10582"/>
    <cellStyle name="20% - Ênfase3 2 3 2 5 5 2" xfId="21296"/>
    <cellStyle name="20% - Ênfase3 2 3 2 5 5 3" xfId="34853"/>
    <cellStyle name="20% - Ênfase3 2 3 2 5 6" xfId="12650"/>
    <cellStyle name="20% - Ênfase3 2 3 2 5 7" xfId="23399"/>
    <cellStyle name="20% - Ênfase3 2 3 2 5 8" xfId="26206"/>
    <cellStyle name="20% - Ênfase3 2 3 2 6" xfId="2445"/>
    <cellStyle name="20% - Ênfase3 2 3 2 6 2" xfId="3524"/>
    <cellStyle name="20% - Ênfase3 2 3 2 6 2 2" xfId="5704"/>
    <cellStyle name="20% - Ênfase3 2 3 2 6 2 2 2" xfId="10027"/>
    <cellStyle name="20% - Ênfase3 2 3 2 6 2 2 2 2" xfId="20741"/>
    <cellStyle name="20% - Ênfase3 2 3 2 6 2 2 2 3" xfId="34298"/>
    <cellStyle name="20% - Ênfase3 2 3 2 6 2 2 3" xfId="16418"/>
    <cellStyle name="20% - Ênfase3 2 3 2 6 2 2 4" xfId="29975"/>
    <cellStyle name="20% - Ênfase3 2 3 2 6 2 3" xfId="7848"/>
    <cellStyle name="20% - Ênfase3 2 3 2 6 2 3 2" xfId="18562"/>
    <cellStyle name="20% - Ênfase3 2 3 2 6 2 3 3" xfId="32119"/>
    <cellStyle name="20% - Ênfase3 2 3 2 6 2 4" xfId="12132"/>
    <cellStyle name="20% - Ênfase3 2 3 2 6 2 4 2" xfId="22846"/>
    <cellStyle name="20% - Ênfase3 2 3 2 6 2 4 3" xfId="36403"/>
    <cellStyle name="20% - Ênfase3 2 3 2 6 2 5" xfId="14239"/>
    <cellStyle name="20% - Ênfase3 2 3 2 6 2 6" xfId="24988"/>
    <cellStyle name="20% - Ênfase3 2 3 2 6 2 7" xfId="27796"/>
    <cellStyle name="20% - Ênfase3 2 3 2 6 3" xfId="4630"/>
    <cellStyle name="20% - Ênfase3 2 3 2 6 3 2" xfId="8954"/>
    <cellStyle name="20% - Ênfase3 2 3 2 6 3 2 2" xfId="19668"/>
    <cellStyle name="20% - Ênfase3 2 3 2 6 3 2 3" xfId="33225"/>
    <cellStyle name="20% - Ênfase3 2 3 2 6 3 3" xfId="15345"/>
    <cellStyle name="20% - Ênfase3 2 3 2 6 3 4" xfId="28902"/>
    <cellStyle name="20% - Ênfase3 2 3 2 6 4" xfId="6775"/>
    <cellStyle name="20% - Ênfase3 2 3 2 6 4 2" xfId="17489"/>
    <cellStyle name="20% - Ênfase3 2 3 2 6 4 3" xfId="31046"/>
    <cellStyle name="20% - Ênfase3 2 3 2 6 5" xfId="11098"/>
    <cellStyle name="20% - Ênfase3 2 3 2 6 5 2" xfId="21812"/>
    <cellStyle name="20% - Ênfase3 2 3 2 6 5 3" xfId="35369"/>
    <cellStyle name="20% - Ênfase3 2 3 2 6 6" xfId="13166"/>
    <cellStyle name="20% - Ênfase3 2 3 2 6 7" xfId="23915"/>
    <cellStyle name="20% - Ênfase3 2 3 2 6 8" xfId="26722"/>
    <cellStyle name="20% - Ênfase3 2 3 3" xfId="226"/>
    <cellStyle name="20% - Ênfase3 2 3 4" xfId="227"/>
    <cellStyle name="20% - Ênfase3 2 3 5" xfId="1757"/>
    <cellStyle name="20% - Ênfase3 2 3 6" xfId="1425"/>
    <cellStyle name="20% - Ênfase3 2 3 6 2" xfId="3007"/>
    <cellStyle name="20% - Ênfase3 2 3 6 2 2" xfId="5187"/>
    <cellStyle name="20% - Ênfase3 2 3 6 2 2 2" xfId="9510"/>
    <cellStyle name="20% - Ênfase3 2 3 6 2 2 2 2" xfId="20224"/>
    <cellStyle name="20% - Ênfase3 2 3 6 2 2 2 3" xfId="33781"/>
    <cellStyle name="20% - Ênfase3 2 3 6 2 2 3" xfId="15901"/>
    <cellStyle name="20% - Ênfase3 2 3 6 2 2 4" xfId="29458"/>
    <cellStyle name="20% - Ênfase3 2 3 6 2 3" xfId="7331"/>
    <cellStyle name="20% - Ênfase3 2 3 6 2 3 2" xfId="18045"/>
    <cellStyle name="20% - Ênfase3 2 3 6 2 3 3" xfId="31602"/>
    <cellStyle name="20% - Ênfase3 2 3 6 2 4" xfId="11615"/>
    <cellStyle name="20% - Ênfase3 2 3 6 2 4 2" xfId="22329"/>
    <cellStyle name="20% - Ênfase3 2 3 6 2 4 3" xfId="35886"/>
    <cellStyle name="20% - Ênfase3 2 3 6 2 5" xfId="13722"/>
    <cellStyle name="20% - Ênfase3 2 3 6 2 6" xfId="24471"/>
    <cellStyle name="20% - Ênfase3 2 3 6 2 7" xfId="27279"/>
    <cellStyle name="20% - Ênfase3 2 3 6 3" xfId="4113"/>
    <cellStyle name="20% - Ênfase3 2 3 6 3 2" xfId="8437"/>
    <cellStyle name="20% - Ênfase3 2 3 6 3 2 2" xfId="19151"/>
    <cellStyle name="20% - Ênfase3 2 3 6 3 2 3" xfId="32708"/>
    <cellStyle name="20% - Ênfase3 2 3 6 3 3" xfId="14828"/>
    <cellStyle name="20% - Ênfase3 2 3 6 3 4" xfId="28385"/>
    <cellStyle name="20% - Ênfase3 2 3 6 4" xfId="6258"/>
    <cellStyle name="20% - Ênfase3 2 3 6 4 2" xfId="16972"/>
    <cellStyle name="20% - Ênfase3 2 3 6 4 3" xfId="30529"/>
    <cellStyle name="20% - Ênfase3 2 3 6 5" xfId="10581"/>
    <cellStyle name="20% - Ênfase3 2 3 6 5 2" xfId="21295"/>
    <cellStyle name="20% - Ênfase3 2 3 6 5 3" xfId="34852"/>
    <cellStyle name="20% - Ênfase3 2 3 6 6" xfId="12649"/>
    <cellStyle name="20% - Ênfase3 2 3 6 7" xfId="23398"/>
    <cellStyle name="20% - Ênfase3 2 3 6 8" xfId="26205"/>
    <cellStyle name="20% - Ênfase3 2 3 7" xfId="2444"/>
    <cellStyle name="20% - Ênfase3 2 3 7 2" xfId="3523"/>
    <cellStyle name="20% - Ênfase3 2 3 7 2 2" xfId="5703"/>
    <cellStyle name="20% - Ênfase3 2 3 7 2 2 2" xfId="10026"/>
    <cellStyle name="20% - Ênfase3 2 3 7 2 2 2 2" xfId="20740"/>
    <cellStyle name="20% - Ênfase3 2 3 7 2 2 2 3" xfId="34297"/>
    <cellStyle name="20% - Ênfase3 2 3 7 2 2 3" xfId="16417"/>
    <cellStyle name="20% - Ênfase3 2 3 7 2 2 4" xfId="29974"/>
    <cellStyle name="20% - Ênfase3 2 3 7 2 3" xfId="7847"/>
    <cellStyle name="20% - Ênfase3 2 3 7 2 3 2" xfId="18561"/>
    <cellStyle name="20% - Ênfase3 2 3 7 2 3 3" xfId="32118"/>
    <cellStyle name="20% - Ênfase3 2 3 7 2 4" xfId="12131"/>
    <cellStyle name="20% - Ênfase3 2 3 7 2 4 2" xfId="22845"/>
    <cellStyle name="20% - Ênfase3 2 3 7 2 4 3" xfId="36402"/>
    <cellStyle name="20% - Ênfase3 2 3 7 2 5" xfId="14238"/>
    <cellStyle name="20% - Ênfase3 2 3 7 2 6" xfId="24987"/>
    <cellStyle name="20% - Ênfase3 2 3 7 2 7" xfId="27795"/>
    <cellStyle name="20% - Ênfase3 2 3 7 3" xfId="4629"/>
    <cellStyle name="20% - Ênfase3 2 3 7 3 2" xfId="8953"/>
    <cellStyle name="20% - Ênfase3 2 3 7 3 2 2" xfId="19667"/>
    <cellStyle name="20% - Ênfase3 2 3 7 3 2 3" xfId="33224"/>
    <cellStyle name="20% - Ênfase3 2 3 7 3 3" xfId="15344"/>
    <cellStyle name="20% - Ênfase3 2 3 7 3 4" xfId="28901"/>
    <cellStyle name="20% - Ênfase3 2 3 7 4" xfId="6774"/>
    <cellStyle name="20% - Ênfase3 2 3 7 4 2" xfId="17488"/>
    <cellStyle name="20% - Ênfase3 2 3 7 4 3" xfId="31045"/>
    <cellStyle name="20% - Ênfase3 2 3 7 5" xfId="11097"/>
    <cellStyle name="20% - Ênfase3 2 3 7 5 2" xfId="21811"/>
    <cellStyle name="20% - Ênfase3 2 3 7 5 3" xfId="35368"/>
    <cellStyle name="20% - Ênfase3 2 3 7 6" xfId="13165"/>
    <cellStyle name="20% - Ênfase3 2 3 7 7" xfId="23914"/>
    <cellStyle name="20% - Ênfase3 2 3 7 8" xfId="26721"/>
    <cellStyle name="20% - Ênfase3 2 4" xfId="228"/>
    <cellStyle name="20% - Ênfase3 2 4 2" xfId="229"/>
    <cellStyle name="20% - Ênfase3 2 4 3" xfId="230"/>
    <cellStyle name="20% - Ênfase3 2 4 4" xfId="1759"/>
    <cellStyle name="20% - Ênfase3 2 4 5" xfId="1427"/>
    <cellStyle name="20% - Ênfase3 2 4 5 2" xfId="3009"/>
    <cellStyle name="20% - Ênfase3 2 4 5 2 2" xfId="5189"/>
    <cellStyle name="20% - Ênfase3 2 4 5 2 2 2" xfId="9512"/>
    <cellStyle name="20% - Ênfase3 2 4 5 2 2 2 2" xfId="20226"/>
    <cellStyle name="20% - Ênfase3 2 4 5 2 2 2 3" xfId="33783"/>
    <cellStyle name="20% - Ênfase3 2 4 5 2 2 3" xfId="15903"/>
    <cellStyle name="20% - Ênfase3 2 4 5 2 2 4" xfId="29460"/>
    <cellStyle name="20% - Ênfase3 2 4 5 2 3" xfId="7333"/>
    <cellStyle name="20% - Ênfase3 2 4 5 2 3 2" xfId="18047"/>
    <cellStyle name="20% - Ênfase3 2 4 5 2 3 3" xfId="31604"/>
    <cellStyle name="20% - Ênfase3 2 4 5 2 4" xfId="11617"/>
    <cellStyle name="20% - Ênfase3 2 4 5 2 4 2" xfId="22331"/>
    <cellStyle name="20% - Ênfase3 2 4 5 2 4 3" xfId="35888"/>
    <cellStyle name="20% - Ênfase3 2 4 5 2 5" xfId="13724"/>
    <cellStyle name="20% - Ênfase3 2 4 5 2 6" xfId="24473"/>
    <cellStyle name="20% - Ênfase3 2 4 5 2 7" xfId="27281"/>
    <cellStyle name="20% - Ênfase3 2 4 5 3" xfId="4115"/>
    <cellStyle name="20% - Ênfase3 2 4 5 3 2" xfId="8439"/>
    <cellStyle name="20% - Ênfase3 2 4 5 3 2 2" xfId="19153"/>
    <cellStyle name="20% - Ênfase3 2 4 5 3 2 3" xfId="32710"/>
    <cellStyle name="20% - Ênfase3 2 4 5 3 3" xfId="14830"/>
    <cellStyle name="20% - Ênfase3 2 4 5 3 4" xfId="28387"/>
    <cellStyle name="20% - Ênfase3 2 4 5 4" xfId="6260"/>
    <cellStyle name="20% - Ênfase3 2 4 5 4 2" xfId="16974"/>
    <cellStyle name="20% - Ênfase3 2 4 5 4 3" xfId="30531"/>
    <cellStyle name="20% - Ênfase3 2 4 5 5" xfId="10583"/>
    <cellStyle name="20% - Ênfase3 2 4 5 5 2" xfId="21297"/>
    <cellStyle name="20% - Ênfase3 2 4 5 5 3" xfId="34854"/>
    <cellStyle name="20% - Ênfase3 2 4 5 6" xfId="12651"/>
    <cellStyle name="20% - Ênfase3 2 4 5 7" xfId="23400"/>
    <cellStyle name="20% - Ênfase3 2 4 5 8" xfId="26207"/>
    <cellStyle name="20% - Ênfase3 2 4 6" xfId="2446"/>
    <cellStyle name="20% - Ênfase3 2 4 6 2" xfId="3525"/>
    <cellStyle name="20% - Ênfase3 2 4 6 2 2" xfId="5705"/>
    <cellStyle name="20% - Ênfase3 2 4 6 2 2 2" xfId="10028"/>
    <cellStyle name="20% - Ênfase3 2 4 6 2 2 2 2" xfId="20742"/>
    <cellStyle name="20% - Ênfase3 2 4 6 2 2 2 3" xfId="34299"/>
    <cellStyle name="20% - Ênfase3 2 4 6 2 2 3" xfId="16419"/>
    <cellStyle name="20% - Ênfase3 2 4 6 2 2 4" xfId="29976"/>
    <cellStyle name="20% - Ênfase3 2 4 6 2 3" xfId="7849"/>
    <cellStyle name="20% - Ênfase3 2 4 6 2 3 2" xfId="18563"/>
    <cellStyle name="20% - Ênfase3 2 4 6 2 3 3" xfId="32120"/>
    <cellStyle name="20% - Ênfase3 2 4 6 2 4" xfId="12133"/>
    <cellStyle name="20% - Ênfase3 2 4 6 2 4 2" xfId="22847"/>
    <cellStyle name="20% - Ênfase3 2 4 6 2 4 3" xfId="36404"/>
    <cellStyle name="20% - Ênfase3 2 4 6 2 5" xfId="14240"/>
    <cellStyle name="20% - Ênfase3 2 4 6 2 6" xfId="24989"/>
    <cellStyle name="20% - Ênfase3 2 4 6 2 7" xfId="27797"/>
    <cellStyle name="20% - Ênfase3 2 4 6 3" xfId="4631"/>
    <cellStyle name="20% - Ênfase3 2 4 6 3 2" xfId="8955"/>
    <cellStyle name="20% - Ênfase3 2 4 6 3 2 2" xfId="19669"/>
    <cellStyle name="20% - Ênfase3 2 4 6 3 2 3" xfId="33226"/>
    <cellStyle name="20% - Ênfase3 2 4 6 3 3" xfId="15346"/>
    <cellStyle name="20% - Ênfase3 2 4 6 3 4" xfId="28903"/>
    <cellStyle name="20% - Ênfase3 2 4 6 4" xfId="6776"/>
    <cellStyle name="20% - Ênfase3 2 4 6 4 2" xfId="17490"/>
    <cellStyle name="20% - Ênfase3 2 4 6 4 3" xfId="31047"/>
    <cellStyle name="20% - Ênfase3 2 4 6 5" xfId="11099"/>
    <cellStyle name="20% - Ênfase3 2 4 6 5 2" xfId="21813"/>
    <cellStyle name="20% - Ênfase3 2 4 6 5 3" xfId="35370"/>
    <cellStyle name="20% - Ênfase3 2 4 6 6" xfId="13167"/>
    <cellStyle name="20% - Ênfase3 2 4 6 7" xfId="23916"/>
    <cellStyle name="20% - Ênfase3 2 4 6 8" xfId="26723"/>
    <cellStyle name="20% - Ênfase3 2 5" xfId="231"/>
    <cellStyle name="20% - Ênfase3 2 5 2" xfId="1760"/>
    <cellStyle name="20% - Ênfase3 2 5 3" xfId="1420"/>
    <cellStyle name="20% - Ênfase3 2 5 3 2" xfId="3002"/>
    <cellStyle name="20% - Ênfase3 2 5 3 2 2" xfId="5182"/>
    <cellStyle name="20% - Ênfase3 2 5 3 2 2 2" xfId="9505"/>
    <cellStyle name="20% - Ênfase3 2 5 3 2 2 2 2" xfId="20219"/>
    <cellStyle name="20% - Ênfase3 2 5 3 2 2 2 3" xfId="33776"/>
    <cellStyle name="20% - Ênfase3 2 5 3 2 2 3" xfId="15896"/>
    <cellStyle name="20% - Ênfase3 2 5 3 2 2 4" xfId="29453"/>
    <cellStyle name="20% - Ênfase3 2 5 3 2 3" xfId="7326"/>
    <cellStyle name="20% - Ênfase3 2 5 3 2 3 2" xfId="18040"/>
    <cellStyle name="20% - Ênfase3 2 5 3 2 3 3" xfId="31597"/>
    <cellStyle name="20% - Ênfase3 2 5 3 2 4" xfId="11610"/>
    <cellStyle name="20% - Ênfase3 2 5 3 2 4 2" xfId="22324"/>
    <cellStyle name="20% - Ênfase3 2 5 3 2 4 3" xfId="35881"/>
    <cellStyle name="20% - Ênfase3 2 5 3 2 5" xfId="13717"/>
    <cellStyle name="20% - Ênfase3 2 5 3 2 6" xfId="24466"/>
    <cellStyle name="20% - Ênfase3 2 5 3 2 7" xfId="27274"/>
    <cellStyle name="20% - Ênfase3 2 5 3 3" xfId="4108"/>
    <cellStyle name="20% - Ênfase3 2 5 3 3 2" xfId="8432"/>
    <cellStyle name="20% - Ênfase3 2 5 3 3 2 2" xfId="19146"/>
    <cellStyle name="20% - Ênfase3 2 5 3 3 2 3" xfId="32703"/>
    <cellStyle name="20% - Ênfase3 2 5 3 3 3" xfId="14823"/>
    <cellStyle name="20% - Ênfase3 2 5 3 3 4" xfId="28380"/>
    <cellStyle name="20% - Ênfase3 2 5 3 4" xfId="6253"/>
    <cellStyle name="20% - Ênfase3 2 5 3 4 2" xfId="16967"/>
    <cellStyle name="20% - Ênfase3 2 5 3 4 3" xfId="30524"/>
    <cellStyle name="20% - Ênfase3 2 5 3 5" xfId="10576"/>
    <cellStyle name="20% - Ênfase3 2 5 3 5 2" xfId="21290"/>
    <cellStyle name="20% - Ênfase3 2 5 3 5 3" xfId="34847"/>
    <cellStyle name="20% - Ênfase3 2 5 3 6" xfId="12644"/>
    <cellStyle name="20% - Ênfase3 2 5 3 7" xfId="23393"/>
    <cellStyle name="20% - Ênfase3 2 5 3 8" xfId="26200"/>
    <cellStyle name="20% - Ênfase3 2 5 4" xfId="2439"/>
    <cellStyle name="20% - Ênfase3 2 5 4 2" xfId="3518"/>
    <cellStyle name="20% - Ênfase3 2 5 4 2 2" xfId="5698"/>
    <cellStyle name="20% - Ênfase3 2 5 4 2 2 2" xfId="10021"/>
    <cellStyle name="20% - Ênfase3 2 5 4 2 2 2 2" xfId="20735"/>
    <cellStyle name="20% - Ênfase3 2 5 4 2 2 2 3" xfId="34292"/>
    <cellStyle name="20% - Ênfase3 2 5 4 2 2 3" xfId="16412"/>
    <cellStyle name="20% - Ênfase3 2 5 4 2 2 4" xfId="29969"/>
    <cellStyle name="20% - Ênfase3 2 5 4 2 3" xfId="7842"/>
    <cellStyle name="20% - Ênfase3 2 5 4 2 3 2" xfId="18556"/>
    <cellStyle name="20% - Ênfase3 2 5 4 2 3 3" xfId="32113"/>
    <cellStyle name="20% - Ênfase3 2 5 4 2 4" xfId="12126"/>
    <cellStyle name="20% - Ênfase3 2 5 4 2 4 2" xfId="22840"/>
    <cellStyle name="20% - Ênfase3 2 5 4 2 4 3" xfId="36397"/>
    <cellStyle name="20% - Ênfase3 2 5 4 2 5" xfId="14233"/>
    <cellStyle name="20% - Ênfase3 2 5 4 2 6" xfId="24982"/>
    <cellStyle name="20% - Ênfase3 2 5 4 2 7" xfId="27790"/>
    <cellStyle name="20% - Ênfase3 2 5 4 3" xfId="4624"/>
    <cellStyle name="20% - Ênfase3 2 5 4 3 2" xfId="8948"/>
    <cellStyle name="20% - Ênfase3 2 5 4 3 2 2" xfId="19662"/>
    <cellStyle name="20% - Ênfase3 2 5 4 3 2 3" xfId="33219"/>
    <cellStyle name="20% - Ênfase3 2 5 4 3 3" xfId="15339"/>
    <cellStyle name="20% - Ênfase3 2 5 4 3 4" xfId="28896"/>
    <cellStyle name="20% - Ênfase3 2 5 4 4" xfId="6769"/>
    <cellStyle name="20% - Ênfase3 2 5 4 4 2" xfId="17483"/>
    <cellStyle name="20% - Ênfase3 2 5 4 4 3" xfId="31040"/>
    <cellStyle name="20% - Ênfase3 2 5 4 5" xfId="11092"/>
    <cellStyle name="20% - Ênfase3 2 5 4 5 2" xfId="21806"/>
    <cellStyle name="20% - Ênfase3 2 5 4 5 3" xfId="35363"/>
    <cellStyle name="20% - Ênfase3 2 5 4 6" xfId="13160"/>
    <cellStyle name="20% - Ênfase3 2 5 4 7" xfId="23909"/>
    <cellStyle name="20% - Ênfase3 2 5 4 8" xfId="26716"/>
    <cellStyle name="20% - Ênfase3 2 6" xfId="232"/>
    <cellStyle name="20% - Ênfase3 2 7" xfId="1751"/>
    <cellStyle name="20% - Ênfase3 2 8" xfId="1216"/>
    <cellStyle name="20% - Ênfase3 2 8 2" xfId="2885"/>
    <cellStyle name="20% - Ênfase3 2 8 2 2" xfId="5065"/>
    <cellStyle name="20% - Ênfase3 2 8 2 2 2" xfId="9388"/>
    <cellStyle name="20% - Ênfase3 2 8 2 2 2 2" xfId="20102"/>
    <cellStyle name="20% - Ênfase3 2 8 2 2 2 3" xfId="33659"/>
    <cellStyle name="20% - Ênfase3 2 8 2 2 3" xfId="15779"/>
    <cellStyle name="20% - Ênfase3 2 8 2 2 4" xfId="29336"/>
    <cellStyle name="20% - Ênfase3 2 8 2 3" xfId="7209"/>
    <cellStyle name="20% - Ênfase3 2 8 2 3 2" xfId="17923"/>
    <cellStyle name="20% - Ênfase3 2 8 2 3 3" xfId="31480"/>
    <cellStyle name="20% - Ênfase3 2 8 2 4" xfId="11493"/>
    <cellStyle name="20% - Ênfase3 2 8 2 4 2" xfId="22207"/>
    <cellStyle name="20% - Ênfase3 2 8 2 4 3" xfId="35764"/>
    <cellStyle name="20% - Ênfase3 2 8 2 5" xfId="13600"/>
    <cellStyle name="20% - Ênfase3 2 8 2 6" xfId="24349"/>
    <cellStyle name="20% - Ênfase3 2 8 2 7" xfId="27157"/>
    <cellStyle name="20% - Ênfase3 2 8 3" xfId="3991"/>
    <cellStyle name="20% - Ênfase3 2 8 3 2" xfId="8315"/>
    <cellStyle name="20% - Ênfase3 2 8 3 2 2" xfId="19029"/>
    <cellStyle name="20% - Ênfase3 2 8 3 2 3" xfId="32586"/>
    <cellStyle name="20% - Ênfase3 2 8 3 3" xfId="14706"/>
    <cellStyle name="20% - Ênfase3 2 8 3 4" xfId="28263"/>
    <cellStyle name="20% - Ênfase3 2 8 4" xfId="6136"/>
    <cellStyle name="20% - Ênfase3 2 8 4 2" xfId="16850"/>
    <cellStyle name="20% - Ênfase3 2 8 4 3" xfId="30407"/>
    <cellStyle name="20% - Ênfase3 2 8 5" xfId="10459"/>
    <cellStyle name="20% - Ênfase3 2 8 5 2" xfId="21173"/>
    <cellStyle name="20% - Ênfase3 2 8 5 3" xfId="34730"/>
    <cellStyle name="20% - Ênfase3 2 8 6" xfId="12527"/>
    <cellStyle name="20% - Ênfase3 2 8 7" xfId="23276"/>
    <cellStyle name="20% - Ênfase3 2 8 8" xfId="26083"/>
    <cellStyle name="20% - Ênfase3 2 9" xfId="2225"/>
    <cellStyle name="20% - Ênfase3 2 9 2" xfId="3305"/>
    <cellStyle name="20% - Ênfase3 2 9 2 2" xfId="5485"/>
    <cellStyle name="20% - Ênfase3 2 9 2 2 2" xfId="9808"/>
    <cellStyle name="20% - Ênfase3 2 9 2 2 2 2" xfId="20522"/>
    <cellStyle name="20% - Ênfase3 2 9 2 2 2 3" xfId="34079"/>
    <cellStyle name="20% - Ênfase3 2 9 2 2 3" xfId="16199"/>
    <cellStyle name="20% - Ênfase3 2 9 2 2 4" xfId="29756"/>
    <cellStyle name="20% - Ênfase3 2 9 2 3" xfId="7629"/>
    <cellStyle name="20% - Ênfase3 2 9 2 3 2" xfId="18343"/>
    <cellStyle name="20% - Ênfase3 2 9 2 3 3" xfId="31900"/>
    <cellStyle name="20% - Ênfase3 2 9 2 4" xfId="11913"/>
    <cellStyle name="20% - Ênfase3 2 9 2 4 2" xfId="22627"/>
    <cellStyle name="20% - Ênfase3 2 9 2 4 3" xfId="36184"/>
    <cellStyle name="20% - Ênfase3 2 9 2 5" xfId="14020"/>
    <cellStyle name="20% - Ênfase3 2 9 2 6" xfId="24769"/>
    <cellStyle name="20% - Ênfase3 2 9 2 7" xfId="27577"/>
    <cellStyle name="20% - Ênfase3 2 9 3" xfId="4411"/>
    <cellStyle name="20% - Ênfase3 2 9 3 2" xfId="8735"/>
    <cellStyle name="20% - Ênfase3 2 9 3 2 2" xfId="19449"/>
    <cellStyle name="20% - Ênfase3 2 9 3 2 3" xfId="33006"/>
    <cellStyle name="20% - Ênfase3 2 9 3 3" xfId="15126"/>
    <cellStyle name="20% - Ênfase3 2 9 3 4" xfId="28683"/>
    <cellStyle name="20% - Ênfase3 2 9 4" xfId="6556"/>
    <cellStyle name="20% - Ênfase3 2 9 4 2" xfId="17270"/>
    <cellStyle name="20% - Ênfase3 2 9 4 3" xfId="30827"/>
    <cellStyle name="20% - Ênfase3 2 9 5" xfId="10879"/>
    <cellStyle name="20% - Ênfase3 2 9 5 2" xfId="21593"/>
    <cellStyle name="20% - Ênfase3 2 9 5 3" xfId="35150"/>
    <cellStyle name="20% - Ênfase3 2 9 6" xfId="12947"/>
    <cellStyle name="20% - Ênfase3 2 9 7" xfId="23696"/>
    <cellStyle name="20% - Ênfase3 2 9 8" xfId="26503"/>
    <cellStyle name="20% - Ênfase3 20" xfId="3906"/>
    <cellStyle name="20% - Ênfase3 20 2" xfId="8230"/>
    <cellStyle name="20% - Ênfase3 20 2 2" xfId="18944"/>
    <cellStyle name="20% - Ênfase3 20 2 3" xfId="32501"/>
    <cellStyle name="20% - Ênfase3 20 3" xfId="14621"/>
    <cellStyle name="20% - Ênfase3 20 4" xfId="25375"/>
    <cellStyle name="20% - Ênfase3 20 5" xfId="28178"/>
    <cellStyle name="20% - Ênfase3 21" xfId="6086"/>
    <cellStyle name="20% - Ênfase3 21 2" xfId="16800"/>
    <cellStyle name="20% - Ênfase3 21 3" xfId="30357"/>
    <cellStyle name="20% - Ênfase3 22" xfId="10409"/>
    <cellStyle name="20% - Ênfase3 22 2" xfId="21123"/>
    <cellStyle name="20% - Ênfase3 22 3" xfId="34680"/>
    <cellStyle name="20% - Ênfase3 23" xfId="12477"/>
    <cellStyle name="20% - Ênfase3 24" xfId="23191"/>
    <cellStyle name="20% - Ênfase3 25" xfId="26016"/>
    <cellStyle name="20% - Ênfase3 26" xfId="26033"/>
    <cellStyle name="20% - Ênfase3 3" xfId="233"/>
    <cellStyle name="20% - Ênfase3 3 10" xfId="2323"/>
    <cellStyle name="20% - Ênfase3 3 10 2" xfId="3402"/>
    <cellStyle name="20% - Ênfase3 3 10 2 2" xfId="5582"/>
    <cellStyle name="20% - Ênfase3 3 10 2 2 2" xfId="9905"/>
    <cellStyle name="20% - Ênfase3 3 10 2 2 2 2" xfId="20619"/>
    <cellStyle name="20% - Ênfase3 3 10 2 2 2 3" xfId="34176"/>
    <cellStyle name="20% - Ênfase3 3 10 2 2 3" xfId="16296"/>
    <cellStyle name="20% - Ênfase3 3 10 2 2 4" xfId="29853"/>
    <cellStyle name="20% - Ênfase3 3 10 2 3" xfId="7726"/>
    <cellStyle name="20% - Ênfase3 3 10 2 3 2" xfId="18440"/>
    <cellStyle name="20% - Ênfase3 3 10 2 3 3" xfId="31997"/>
    <cellStyle name="20% - Ênfase3 3 10 2 4" xfId="12010"/>
    <cellStyle name="20% - Ênfase3 3 10 2 4 2" xfId="22724"/>
    <cellStyle name="20% - Ênfase3 3 10 2 4 3" xfId="36281"/>
    <cellStyle name="20% - Ênfase3 3 10 2 5" xfId="14117"/>
    <cellStyle name="20% - Ênfase3 3 10 2 6" xfId="24866"/>
    <cellStyle name="20% - Ênfase3 3 10 2 7" xfId="27674"/>
    <cellStyle name="20% - Ênfase3 3 10 3" xfId="4508"/>
    <cellStyle name="20% - Ênfase3 3 10 3 2" xfId="8832"/>
    <cellStyle name="20% - Ênfase3 3 10 3 2 2" xfId="19546"/>
    <cellStyle name="20% - Ênfase3 3 10 3 2 3" xfId="33103"/>
    <cellStyle name="20% - Ênfase3 3 10 3 3" xfId="15223"/>
    <cellStyle name="20% - Ênfase3 3 10 3 4" xfId="28780"/>
    <cellStyle name="20% - Ênfase3 3 10 4" xfId="6653"/>
    <cellStyle name="20% - Ênfase3 3 10 4 2" xfId="17367"/>
    <cellStyle name="20% - Ênfase3 3 10 4 3" xfId="30924"/>
    <cellStyle name="20% - Ênfase3 3 10 5" xfId="10976"/>
    <cellStyle name="20% - Ênfase3 3 10 5 2" xfId="21690"/>
    <cellStyle name="20% - Ênfase3 3 10 5 3" xfId="35247"/>
    <cellStyle name="20% - Ênfase3 3 10 6" xfId="13044"/>
    <cellStyle name="20% - Ênfase3 3 10 7" xfId="23793"/>
    <cellStyle name="20% - Ênfase3 3 10 8" xfId="26600"/>
    <cellStyle name="20% - Ênfase3 3 11" xfId="2743"/>
    <cellStyle name="20% - Ênfase3 3 11 2" xfId="3822"/>
    <cellStyle name="20% - Ênfase3 3 11 2 2" xfId="6002"/>
    <cellStyle name="20% - Ênfase3 3 11 2 2 2" xfId="10325"/>
    <cellStyle name="20% - Ênfase3 3 11 2 2 2 2" xfId="21039"/>
    <cellStyle name="20% - Ênfase3 3 11 2 2 2 3" xfId="34596"/>
    <cellStyle name="20% - Ênfase3 3 11 2 2 3" xfId="16716"/>
    <cellStyle name="20% - Ênfase3 3 11 2 2 4" xfId="30273"/>
    <cellStyle name="20% - Ênfase3 3 11 2 3" xfId="8146"/>
    <cellStyle name="20% - Ênfase3 3 11 2 3 2" xfId="18860"/>
    <cellStyle name="20% - Ênfase3 3 11 2 3 3" xfId="32417"/>
    <cellStyle name="20% - Ênfase3 3 11 2 4" xfId="12430"/>
    <cellStyle name="20% - Ênfase3 3 11 2 4 2" xfId="23144"/>
    <cellStyle name="20% - Ênfase3 3 11 2 4 3" xfId="36701"/>
    <cellStyle name="20% - Ênfase3 3 11 2 5" xfId="14537"/>
    <cellStyle name="20% - Ênfase3 3 11 2 6" xfId="25286"/>
    <cellStyle name="20% - Ênfase3 3 11 2 7" xfId="28094"/>
    <cellStyle name="20% - Ênfase3 3 11 3" xfId="4928"/>
    <cellStyle name="20% - Ênfase3 3 11 3 2" xfId="9252"/>
    <cellStyle name="20% - Ênfase3 3 11 3 2 2" xfId="19966"/>
    <cellStyle name="20% - Ênfase3 3 11 3 2 3" xfId="33523"/>
    <cellStyle name="20% - Ênfase3 3 11 3 3" xfId="15643"/>
    <cellStyle name="20% - Ênfase3 3 11 3 4" xfId="29200"/>
    <cellStyle name="20% - Ênfase3 3 11 4" xfId="7073"/>
    <cellStyle name="20% - Ênfase3 3 11 4 2" xfId="17787"/>
    <cellStyle name="20% - Ênfase3 3 11 4 3" xfId="31344"/>
    <cellStyle name="20% - Ênfase3 3 11 5" xfId="11396"/>
    <cellStyle name="20% - Ênfase3 3 11 5 2" xfId="22110"/>
    <cellStyle name="20% - Ênfase3 3 11 5 3" xfId="35667"/>
    <cellStyle name="20% - Ênfase3 3 11 6" xfId="13464"/>
    <cellStyle name="20% - Ênfase3 3 11 7" xfId="24213"/>
    <cellStyle name="20% - Ênfase3 3 11 8" xfId="27020"/>
    <cellStyle name="20% - Ênfase3 3 12" xfId="36760"/>
    <cellStyle name="20% - Ênfase3 3 2" xfId="234"/>
    <cellStyle name="20% - Ênfase3 3 2 2" xfId="235"/>
    <cellStyle name="20% - Ênfase3 3 2 2 2" xfId="236"/>
    <cellStyle name="20% - Ênfase3 3 2 2 3" xfId="237"/>
    <cellStyle name="20% - Ênfase3 3 2 2 4" xfId="1763"/>
    <cellStyle name="20% - Ênfase3 3 2 2 5" xfId="1430"/>
    <cellStyle name="20% - Ênfase3 3 2 2 5 2" xfId="3012"/>
    <cellStyle name="20% - Ênfase3 3 2 2 5 2 2" xfId="5192"/>
    <cellStyle name="20% - Ênfase3 3 2 2 5 2 2 2" xfId="9515"/>
    <cellStyle name="20% - Ênfase3 3 2 2 5 2 2 2 2" xfId="20229"/>
    <cellStyle name="20% - Ênfase3 3 2 2 5 2 2 2 3" xfId="33786"/>
    <cellStyle name="20% - Ênfase3 3 2 2 5 2 2 3" xfId="15906"/>
    <cellStyle name="20% - Ênfase3 3 2 2 5 2 2 4" xfId="29463"/>
    <cellStyle name="20% - Ênfase3 3 2 2 5 2 3" xfId="7336"/>
    <cellStyle name="20% - Ênfase3 3 2 2 5 2 3 2" xfId="18050"/>
    <cellStyle name="20% - Ênfase3 3 2 2 5 2 3 3" xfId="31607"/>
    <cellStyle name="20% - Ênfase3 3 2 2 5 2 4" xfId="11620"/>
    <cellStyle name="20% - Ênfase3 3 2 2 5 2 4 2" xfId="22334"/>
    <cellStyle name="20% - Ênfase3 3 2 2 5 2 4 3" xfId="35891"/>
    <cellStyle name="20% - Ênfase3 3 2 2 5 2 5" xfId="13727"/>
    <cellStyle name="20% - Ênfase3 3 2 2 5 2 6" xfId="24476"/>
    <cellStyle name="20% - Ênfase3 3 2 2 5 2 7" xfId="27284"/>
    <cellStyle name="20% - Ênfase3 3 2 2 5 3" xfId="4118"/>
    <cellStyle name="20% - Ênfase3 3 2 2 5 3 2" xfId="8442"/>
    <cellStyle name="20% - Ênfase3 3 2 2 5 3 2 2" xfId="19156"/>
    <cellStyle name="20% - Ênfase3 3 2 2 5 3 2 3" xfId="32713"/>
    <cellStyle name="20% - Ênfase3 3 2 2 5 3 3" xfId="14833"/>
    <cellStyle name="20% - Ênfase3 3 2 2 5 3 4" xfId="28390"/>
    <cellStyle name="20% - Ênfase3 3 2 2 5 4" xfId="6263"/>
    <cellStyle name="20% - Ênfase3 3 2 2 5 4 2" xfId="16977"/>
    <cellStyle name="20% - Ênfase3 3 2 2 5 4 3" xfId="30534"/>
    <cellStyle name="20% - Ênfase3 3 2 2 5 5" xfId="10586"/>
    <cellStyle name="20% - Ênfase3 3 2 2 5 5 2" xfId="21300"/>
    <cellStyle name="20% - Ênfase3 3 2 2 5 5 3" xfId="34857"/>
    <cellStyle name="20% - Ênfase3 3 2 2 5 6" xfId="12654"/>
    <cellStyle name="20% - Ênfase3 3 2 2 5 7" xfId="23403"/>
    <cellStyle name="20% - Ênfase3 3 2 2 5 8" xfId="26210"/>
    <cellStyle name="20% - Ênfase3 3 2 2 6" xfId="2449"/>
    <cellStyle name="20% - Ênfase3 3 2 2 6 2" xfId="3528"/>
    <cellStyle name="20% - Ênfase3 3 2 2 6 2 2" xfId="5708"/>
    <cellStyle name="20% - Ênfase3 3 2 2 6 2 2 2" xfId="10031"/>
    <cellStyle name="20% - Ênfase3 3 2 2 6 2 2 2 2" xfId="20745"/>
    <cellStyle name="20% - Ênfase3 3 2 2 6 2 2 2 3" xfId="34302"/>
    <cellStyle name="20% - Ênfase3 3 2 2 6 2 2 3" xfId="16422"/>
    <cellStyle name="20% - Ênfase3 3 2 2 6 2 2 4" xfId="29979"/>
    <cellStyle name="20% - Ênfase3 3 2 2 6 2 3" xfId="7852"/>
    <cellStyle name="20% - Ênfase3 3 2 2 6 2 3 2" xfId="18566"/>
    <cellStyle name="20% - Ênfase3 3 2 2 6 2 3 3" xfId="32123"/>
    <cellStyle name="20% - Ênfase3 3 2 2 6 2 4" xfId="12136"/>
    <cellStyle name="20% - Ênfase3 3 2 2 6 2 4 2" xfId="22850"/>
    <cellStyle name="20% - Ênfase3 3 2 2 6 2 4 3" xfId="36407"/>
    <cellStyle name="20% - Ênfase3 3 2 2 6 2 5" xfId="14243"/>
    <cellStyle name="20% - Ênfase3 3 2 2 6 2 6" xfId="24992"/>
    <cellStyle name="20% - Ênfase3 3 2 2 6 2 7" xfId="27800"/>
    <cellStyle name="20% - Ênfase3 3 2 2 6 3" xfId="4634"/>
    <cellStyle name="20% - Ênfase3 3 2 2 6 3 2" xfId="8958"/>
    <cellStyle name="20% - Ênfase3 3 2 2 6 3 2 2" xfId="19672"/>
    <cellStyle name="20% - Ênfase3 3 2 2 6 3 2 3" xfId="33229"/>
    <cellStyle name="20% - Ênfase3 3 2 2 6 3 3" xfId="15349"/>
    <cellStyle name="20% - Ênfase3 3 2 2 6 3 4" xfId="28906"/>
    <cellStyle name="20% - Ênfase3 3 2 2 6 4" xfId="6779"/>
    <cellStyle name="20% - Ênfase3 3 2 2 6 4 2" xfId="17493"/>
    <cellStyle name="20% - Ênfase3 3 2 2 6 4 3" xfId="31050"/>
    <cellStyle name="20% - Ênfase3 3 2 2 6 5" xfId="11102"/>
    <cellStyle name="20% - Ênfase3 3 2 2 6 5 2" xfId="21816"/>
    <cellStyle name="20% - Ênfase3 3 2 2 6 5 3" xfId="35373"/>
    <cellStyle name="20% - Ênfase3 3 2 2 6 6" xfId="13170"/>
    <cellStyle name="20% - Ênfase3 3 2 2 6 7" xfId="23919"/>
    <cellStyle name="20% - Ênfase3 3 2 2 6 8" xfId="26726"/>
    <cellStyle name="20% - Ênfase3 3 2 3" xfId="238"/>
    <cellStyle name="20% - Ênfase3 3 2 3 2" xfId="1764"/>
    <cellStyle name="20% - Ênfase3 3 2 3 3" xfId="1429"/>
    <cellStyle name="20% - Ênfase3 3 2 3 3 2" xfId="3011"/>
    <cellStyle name="20% - Ênfase3 3 2 3 3 2 2" xfId="5191"/>
    <cellStyle name="20% - Ênfase3 3 2 3 3 2 2 2" xfId="9514"/>
    <cellStyle name="20% - Ênfase3 3 2 3 3 2 2 2 2" xfId="20228"/>
    <cellStyle name="20% - Ênfase3 3 2 3 3 2 2 2 3" xfId="33785"/>
    <cellStyle name="20% - Ênfase3 3 2 3 3 2 2 3" xfId="15905"/>
    <cellStyle name="20% - Ênfase3 3 2 3 3 2 2 4" xfId="29462"/>
    <cellStyle name="20% - Ênfase3 3 2 3 3 2 3" xfId="7335"/>
    <cellStyle name="20% - Ênfase3 3 2 3 3 2 3 2" xfId="18049"/>
    <cellStyle name="20% - Ênfase3 3 2 3 3 2 3 3" xfId="31606"/>
    <cellStyle name="20% - Ênfase3 3 2 3 3 2 4" xfId="11619"/>
    <cellStyle name="20% - Ênfase3 3 2 3 3 2 4 2" xfId="22333"/>
    <cellStyle name="20% - Ênfase3 3 2 3 3 2 4 3" xfId="35890"/>
    <cellStyle name="20% - Ênfase3 3 2 3 3 2 5" xfId="13726"/>
    <cellStyle name="20% - Ênfase3 3 2 3 3 2 6" xfId="24475"/>
    <cellStyle name="20% - Ênfase3 3 2 3 3 2 7" xfId="27283"/>
    <cellStyle name="20% - Ênfase3 3 2 3 3 3" xfId="4117"/>
    <cellStyle name="20% - Ênfase3 3 2 3 3 3 2" xfId="8441"/>
    <cellStyle name="20% - Ênfase3 3 2 3 3 3 2 2" xfId="19155"/>
    <cellStyle name="20% - Ênfase3 3 2 3 3 3 2 3" xfId="32712"/>
    <cellStyle name="20% - Ênfase3 3 2 3 3 3 3" xfId="14832"/>
    <cellStyle name="20% - Ênfase3 3 2 3 3 3 4" xfId="28389"/>
    <cellStyle name="20% - Ênfase3 3 2 3 3 4" xfId="6262"/>
    <cellStyle name="20% - Ênfase3 3 2 3 3 4 2" xfId="16976"/>
    <cellStyle name="20% - Ênfase3 3 2 3 3 4 3" xfId="30533"/>
    <cellStyle name="20% - Ênfase3 3 2 3 3 5" xfId="10585"/>
    <cellStyle name="20% - Ênfase3 3 2 3 3 5 2" xfId="21299"/>
    <cellStyle name="20% - Ênfase3 3 2 3 3 5 3" xfId="34856"/>
    <cellStyle name="20% - Ênfase3 3 2 3 3 6" xfId="12653"/>
    <cellStyle name="20% - Ênfase3 3 2 3 3 7" xfId="23402"/>
    <cellStyle name="20% - Ênfase3 3 2 3 3 8" xfId="26209"/>
    <cellStyle name="20% - Ênfase3 3 2 3 4" xfId="2448"/>
    <cellStyle name="20% - Ênfase3 3 2 3 4 2" xfId="3527"/>
    <cellStyle name="20% - Ênfase3 3 2 3 4 2 2" xfId="5707"/>
    <cellStyle name="20% - Ênfase3 3 2 3 4 2 2 2" xfId="10030"/>
    <cellStyle name="20% - Ênfase3 3 2 3 4 2 2 2 2" xfId="20744"/>
    <cellStyle name="20% - Ênfase3 3 2 3 4 2 2 2 3" xfId="34301"/>
    <cellStyle name="20% - Ênfase3 3 2 3 4 2 2 3" xfId="16421"/>
    <cellStyle name="20% - Ênfase3 3 2 3 4 2 2 4" xfId="29978"/>
    <cellStyle name="20% - Ênfase3 3 2 3 4 2 3" xfId="7851"/>
    <cellStyle name="20% - Ênfase3 3 2 3 4 2 3 2" xfId="18565"/>
    <cellStyle name="20% - Ênfase3 3 2 3 4 2 3 3" xfId="32122"/>
    <cellStyle name="20% - Ênfase3 3 2 3 4 2 4" xfId="12135"/>
    <cellStyle name="20% - Ênfase3 3 2 3 4 2 4 2" xfId="22849"/>
    <cellStyle name="20% - Ênfase3 3 2 3 4 2 4 3" xfId="36406"/>
    <cellStyle name="20% - Ênfase3 3 2 3 4 2 5" xfId="14242"/>
    <cellStyle name="20% - Ênfase3 3 2 3 4 2 6" xfId="24991"/>
    <cellStyle name="20% - Ênfase3 3 2 3 4 2 7" xfId="27799"/>
    <cellStyle name="20% - Ênfase3 3 2 3 4 3" xfId="4633"/>
    <cellStyle name="20% - Ênfase3 3 2 3 4 3 2" xfId="8957"/>
    <cellStyle name="20% - Ênfase3 3 2 3 4 3 2 2" xfId="19671"/>
    <cellStyle name="20% - Ênfase3 3 2 3 4 3 2 3" xfId="33228"/>
    <cellStyle name="20% - Ênfase3 3 2 3 4 3 3" xfId="15348"/>
    <cellStyle name="20% - Ênfase3 3 2 3 4 3 4" xfId="28905"/>
    <cellStyle name="20% - Ênfase3 3 2 3 4 4" xfId="6778"/>
    <cellStyle name="20% - Ênfase3 3 2 3 4 4 2" xfId="17492"/>
    <cellStyle name="20% - Ênfase3 3 2 3 4 4 3" xfId="31049"/>
    <cellStyle name="20% - Ênfase3 3 2 3 4 5" xfId="11101"/>
    <cellStyle name="20% - Ênfase3 3 2 3 4 5 2" xfId="21815"/>
    <cellStyle name="20% - Ênfase3 3 2 3 4 5 3" xfId="35372"/>
    <cellStyle name="20% - Ênfase3 3 2 3 4 6" xfId="13169"/>
    <cellStyle name="20% - Ênfase3 3 2 3 4 7" xfId="23918"/>
    <cellStyle name="20% - Ênfase3 3 2 3 4 8" xfId="26725"/>
    <cellStyle name="20% - Ênfase3 3 2 4" xfId="239"/>
    <cellStyle name="20% - Ênfase3 3 2 5" xfId="1762"/>
    <cellStyle name="20% - Ênfase3 3 2 6" xfId="1329"/>
    <cellStyle name="20% - Ênfase3 3 2 6 2" xfId="2920"/>
    <cellStyle name="20% - Ênfase3 3 2 6 2 2" xfId="5100"/>
    <cellStyle name="20% - Ênfase3 3 2 6 2 2 2" xfId="9423"/>
    <cellStyle name="20% - Ênfase3 3 2 6 2 2 2 2" xfId="20137"/>
    <cellStyle name="20% - Ênfase3 3 2 6 2 2 2 3" xfId="33694"/>
    <cellStyle name="20% - Ênfase3 3 2 6 2 2 3" xfId="15814"/>
    <cellStyle name="20% - Ênfase3 3 2 6 2 2 4" xfId="29371"/>
    <cellStyle name="20% - Ênfase3 3 2 6 2 3" xfId="7244"/>
    <cellStyle name="20% - Ênfase3 3 2 6 2 3 2" xfId="17958"/>
    <cellStyle name="20% - Ênfase3 3 2 6 2 3 3" xfId="31515"/>
    <cellStyle name="20% - Ênfase3 3 2 6 2 4" xfId="11528"/>
    <cellStyle name="20% - Ênfase3 3 2 6 2 4 2" xfId="22242"/>
    <cellStyle name="20% - Ênfase3 3 2 6 2 4 3" xfId="35799"/>
    <cellStyle name="20% - Ênfase3 3 2 6 2 5" xfId="13635"/>
    <cellStyle name="20% - Ênfase3 3 2 6 2 6" xfId="24384"/>
    <cellStyle name="20% - Ênfase3 3 2 6 2 7" xfId="27192"/>
    <cellStyle name="20% - Ênfase3 3 2 6 3" xfId="4026"/>
    <cellStyle name="20% - Ênfase3 3 2 6 3 2" xfId="8350"/>
    <cellStyle name="20% - Ênfase3 3 2 6 3 2 2" xfId="19064"/>
    <cellStyle name="20% - Ênfase3 3 2 6 3 2 3" xfId="32621"/>
    <cellStyle name="20% - Ênfase3 3 2 6 3 3" xfId="14741"/>
    <cellStyle name="20% - Ênfase3 3 2 6 3 4" xfId="28298"/>
    <cellStyle name="20% - Ênfase3 3 2 6 4" xfId="6171"/>
    <cellStyle name="20% - Ênfase3 3 2 6 4 2" xfId="16885"/>
    <cellStyle name="20% - Ênfase3 3 2 6 4 3" xfId="30442"/>
    <cellStyle name="20% - Ênfase3 3 2 6 5" xfId="10494"/>
    <cellStyle name="20% - Ênfase3 3 2 6 5 2" xfId="21208"/>
    <cellStyle name="20% - Ênfase3 3 2 6 5 3" xfId="34765"/>
    <cellStyle name="20% - Ênfase3 3 2 6 6" xfId="12562"/>
    <cellStyle name="20% - Ênfase3 3 2 6 7" xfId="23311"/>
    <cellStyle name="20% - Ênfase3 3 2 6 8" xfId="26118"/>
    <cellStyle name="20% - Ênfase3 3 2 7" xfId="2357"/>
    <cellStyle name="20% - Ênfase3 3 2 7 2" xfId="3436"/>
    <cellStyle name="20% - Ênfase3 3 2 7 2 2" xfId="5616"/>
    <cellStyle name="20% - Ênfase3 3 2 7 2 2 2" xfId="9939"/>
    <cellStyle name="20% - Ênfase3 3 2 7 2 2 2 2" xfId="20653"/>
    <cellStyle name="20% - Ênfase3 3 2 7 2 2 2 3" xfId="34210"/>
    <cellStyle name="20% - Ênfase3 3 2 7 2 2 3" xfId="16330"/>
    <cellStyle name="20% - Ênfase3 3 2 7 2 2 4" xfId="29887"/>
    <cellStyle name="20% - Ênfase3 3 2 7 2 3" xfId="7760"/>
    <cellStyle name="20% - Ênfase3 3 2 7 2 3 2" xfId="18474"/>
    <cellStyle name="20% - Ênfase3 3 2 7 2 3 3" xfId="32031"/>
    <cellStyle name="20% - Ênfase3 3 2 7 2 4" xfId="12044"/>
    <cellStyle name="20% - Ênfase3 3 2 7 2 4 2" xfId="22758"/>
    <cellStyle name="20% - Ênfase3 3 2 7 2 4 3" xfId="36315"/>
    <cellStyle name="20% - Ênfase3 3 2 7 2 5" xfId="14151"/>
    <cellStyle name="20% - Ênfase3 3 2 7 2 6" xfId="24900"/>
    <cellStyle name="20% - Ênfase3 3 2 7 2 7" xfId="27708"/>
    <cellStyle name="20% - Ênfase3 3 2 7 3" xfId="4542"/>
    <cellStyle name="20% - Ênfase3 3 2 7 3 2" xfId="8866"/>
    <cellStyle name="20% - Ênfase3 3 2 7 3 2 2" xfId="19580"/>
    <cellStyle name="20% - Ênfase3 3 2 7 3 2 3" xfId="33137"/>
    <cellStyle name="20% - Ênfase3 3 2 7 3 3" xfId="15257"/>
    <cellStyle name="20% - Ênfase3 3 2 7 3 4" xfId="28814"/>
    <cellStyle name="20% - Ênfase3 3 2 7 4" xfId="6687"/>
    <cellStyle name="20% - Ênfase3 3 2 7 4 2" xfId="17401"/>
    <cellStyle name="20% - Ênfase3 3 2 7 4 3" xfId="30958"/>
    <cellStyle name="20% - Ênfase3 3 2 7 5" xfId="11010"/>
    <cellStyle name="20% - Ênfase3 3 2 7 5 2" xfId="21724"/>
    <cellStyle name="20% - Ênfase3 3 2 7 5 3" xfId="35281"/>
    <cellStyle name="20% - Ênfase3 3 2 7 6" xfId="13078"/>
    <cellStyle name="20% - Ênfase3 3 2 7 7" xfId="23827"/>
    <cellStyle name="20% - Ênfase3 3 2 7 8" xfId="26634"/>
    <cellStyle name="20% - Ênfase3 3 3" xfId="240"/>
    <cellStyle name="20% - Ênfase3 3 3 2" xfId="241"/>
    <cellStyle name="20% - Ênfase3 3 3 2 2" xfId="242"/>
    <cellStyle name="20% - Ênfase3 3 3 2 3" xfId="243"/>
    <cellStyle name="20% - Ênfase3 3 3 2 4" xfId="1766"/>
    <cellStyle name="20% - Ênfase3 3 3 2 5" xfId="1432"/>
    <cellStyle name="20% - Ênfase3 3 3 2 5 2" xfId="3014"/>
    <cellStyle name="20% - Ênfase3 3 3 2 5 2 2" xfId="5194"/>
    <cellStyle name="20% - Ênfase3 3 3 2 5 2 2 2" xfId="9517"/>
    <cellStyle name="20% - Ênfase3 3 3 2 5 2 2 2 2" xfId="20231"/>
    <cellStyle name="20% - Ênfase3 3 3 2 5 2 2 2 3" xfId="33788"/>
    <cellStyle name="20% - Ênfase3 3 3 2 5 2 2 3" xfId="15908"/>
    <cellStyle name="20% - Ênfase3 3 3 2 5 2 2 4" xfId="29465"/>
    <cellStyle name="20% - Ênfase3 3 3 2 5 2 3" xfId="7338"/>
    <cellStyle name="20% - Ênfase3 3 3 2 5 2 3 2" xfId="18052"/>
    <cellStyle name="20% - Ênfase3 3 3 2 5 2 3 3" xfId="31609"/>
    <cellStyle name="20% - Ênfase3 3 3 2 5 2 4" xfId="11622"/>
    <cellStyle name="20% - Ênfase3 3 3 2 5 2 4 2" xfId="22336"/>
    <cellStyle name="20% - Ênfase3 3 3 2 5 2 4 3" xfId="35893"/>
    <cellStyle name="20% - Ênfase3 3 3 2 5 2 5" xfId="13729"/>
    <cellStyle name="20% - Ênfase3 3 3 2 5 2 6" xfId="24478"/>
    <cellStyle name="20% - Ênfase3 3 3 2 5 2 7" xfId="27286"/>
    <cellStyle name="20% - Ênfase3 3 3 2 5 3" xfId="4120"/>
    <cellStyle name="20% - Ênfase3 3 3 2 5 3 2" xfId="8444"/>
    <cellStyle name="20% - Ênfase3 3 3 2 5 3 2 2" xfId="19158"/>
    <cellStyle name="20% - Ênfase3 3 3 2 5 3 2 3" xfId="32715"/>
    <cellStyle name="20% - Ênfase3 3 3 2 5 3 3" xfId="14835"/>
    <cellStyle name="20% - Ênfase3 3 3 2 5 3 4" xfId="28392"/>
    <cellStyle name="20% - Ênfase3 3 3 2 5 4" xfId="6265"/>
    <cellStyle name="20% - Ênfase3 3 3 2 5 4 2" xfId="16979"/>
    <cellStyle name="20% - Ênfase3 3 3 2 5 4 3" xfId="30536"/>
    <cellStyle name="20% - Ênfase3 3 3 2 5 5" xfId="10588"/>
    <cellStyle name="20% - Ênfase3 3 3 2 5 5 2" xfId="21302"/>
    <cellStyle name="20% - Ênfase3 3 3 2 5 5 3" xfId="34859"/>
    <cellStyle name="20% - Ênfase3 3 3 2 5 6" xfId="12656"/>
    <cellStyle name="20% - Ênfase3 3 3 2 5 7" xfId="23405"/>
    <cellStyle name="20% - Ênfase3 3 3 2 5 8" xfId="26212"/>
    <cellStyle name="20% - Ênfase3 3 3 2 6" xfId="2451"/>
    <cellStyle name="20% - Ênfase3 3 3 2 6 2" xfId="3530"/>
    <cellStyle name="20% - Ênfase3 3 3 2 6 2 2" xfId="5710"/>
    <cellStyle name="20% - Ênfase3 3 3 2 6 2 2 2" xfId="10033"/>
    <cellStyle name="20% - Ênfase3 3 3 2 6 2 2 2 2" xfId="20747"/>
    <cellStyle name="20% - Ênfase3 3 3 2 6 2 2 2 3" xfId="34304"/>
    <cellStyle name="20% - Ênfase3 3 3 2 6 2 2 3" xfId="16424"/>
    <cellStyle name="20% - Ênfase3 3 3 2 6 2 2 4" xfId="29981"/>
    <cellStyle name="20% - Ênfase3 3 3 2 6 2 3" xfId="7854"/>
    <cellStyle name="20% - Ênfase3 3 3 2 6 2 3 2" xfId="18568"/>
    <cellStyle name="20% - Ênfase3 3 3 2 6 2 3 3" xfId="32125"/>
    <cellStyle name="20% - Ênfase3 3 3 2 6 2 4" xfId="12138"/>
    <cellStyle name="20% - Ênfase3 3 3 2 6 2 4 2" xfId="22852"/>
    <cellStyle name="20% - Ênfase3 3 3 2 6 2 4 3" xfId="36409"/>
    <cellStyle name="20% - Ênfase3 3 3 2 6 2 5" xfId="14245"/>
    <cellStyle name="20% - Ênfase3 3 3 2 6 2 6" xfId="24994"/>
    <cellStyle name="20% - Ênfase3 3 3 2 6 2 7" xfId="27802"/>
    <cellStyle name="20% - Ênfase3 3 3 2 6 3" xfId="4636"/>
    <cellStyle name="20% - Ênfase3 3 3 2 6 3 2" xfId="8960"/>
    <cellStyle name="20% - Ênfase3 3 3 2 6 3 2 2" xfId="19674"/>
    <cellStyle name="20% - Ênfase3 3 3 2 6 3 2 3" xfId="33231"/>
    <cellStyle name="20% - Ênfase3 3 3 2 6 3 3" xfId="15351"/>
    <cellStyle name="20% - Ênfase3 3 3 2 6 3 4" xfId="28908"/>
    <cellStyle name="20% - Ênfase3 3 3 2 6 4" xfId="6781"/>
    <cellStyle name="20% - Ênfase3 3 3 2 6 4 2" xfId="17495"/>
    <cellStyle name="20% - Ênfase3 3 3 2 6 4 3" xfId="31052"/>
    <cellStyle name="20% - Ênfase3 3 3 2 6 5" xfId="11104"/>
    <cellStyle name="20% - Ênfase3 3 3 2 6 5 2" xfId="21818"/>
    <cellStyle name="20% - Ênfase3 3 3 2 6 5 3" xfId="35375"/>
    <cellStyle name="20% - Ênfase3 3 3 2 6 6" xfId="13172"/>
    <cellStyle name="20% - Ênfase3 3 3 2 6 7" xfId="23921"/>
    <cellStyle name="20% - Ênfase3 3 3 2 6 8" xfId="26728"/>
    <cellStyle name="20% - Ênfase3 3 3 3" xfId="244"/>
    <cellStyle name="20% - Ênfase3 3 3 4" xfId="245"/>
    <cellStyle name="20% - Ênfase3 3 3 5" xfId="1765"/>
    <cellStyle name="20% - Ênfase3 3 3 6" xfId="1431"/>
    <cellStyle name="20% - Ênfase3 3 3 6 2" xfId="3013"/>
    <cellStyle name="20% - Ênfase3 3 3 6 2 2" xfId="5193"/>
    <cellStyle name="20% - Ênfase3 3 3 6 2 2 2" xfId="9516"/>
    <cellStyle name="20% - Ênfase3 3 3 6 2 2 2 2" xfId="20230"/>
    <cellStyle name="20% - Ênfase3 3 3 6 2 2 2 3" xfId="33787"/>
    <cellStyle name="20% - Ênfase3 3 3 6 2 2 3" xfId="15907"/>
    <cellStyle name="20% - Ênfase3 3 3 6 2 2 4" xfId="29464"/>
    <cellStyle name="20% - Ênfase3 3 3 6 2 3" xfId="7337"/>
    <cellStyle name="20% - Ênfase3 3 3 6 2 3 2" xfId="18051"/>
    <cellStyle name="20% - Ênfase3 3 3 6 2 3 3" xfId="31608"/>
    <cellStyle name="20% - Ênfase3 3 3 6 2 4" xfId="11621"/>
    <cellStyle name="20% - Ênfase3 3 3 6 2 4 2" xfId="22335"/>
    <cellStyle name="20% - Ênfase3 3 3 6 2 4 3" xfId="35892"/>
    <cellStyle name="20% - Ênfase3 3 3 6 2 5" xfId="13728"/>
    <cellStyle name="20% - Ênfase3 3 3 6 2 6" xfId="24477"/>
    <cellStyle name="20% - Ênfase3 3 3 6 2 7" xfId="27285"/>
    <cellStyle name="20% - Ênfase3 3 3 6 3" xfId="4119"/>
    <cellStyle name="20% - Ênfase3 3 3 6 3 2" xfId="8443"/>
    <cellStyle name="20% - Ênfase3 3 3 6 3 2 2" xfId="19157"/>
    <cellStyle name="20% - Ênfase3 3 3 6 3 2 3" xfId="32714"/>
    <cellStyle name="20% - Ênfase3 3 3 6 3 3" xfId="14834"/>
    <cellStyle name="20% - Ênfase3 3 3 6 3 4" xfId="28391"/>
    <cellStyle name="20% - Ênfase3 3 3 6 4" xfId="6264"/>
    <cellStyle name="20% - Ênfase3 3 3 6 4 2" xfId="16978"/>
    <cellStyle name="20% - Ênfase3 3 3 6 4 3" xfId="30535"/>
    <cellStyle name="20% - Ênfase3 3 3 6 5" xfId="10587"/>
    <cellStyle name="20% - Ênfase3 3 3 6 5 2" xfId="21301"/>
    <cellStyle name="20% - Ênfase3 3 3 6 5 3" xfId="34858"/>
    <cellStyle name="20% - Ênfase3 3 3 6 6" xfId="12655"/>
    <cellStyle name="20% - Ênfase3 3 3 6 7" xfId="23404"/>
    <cellStyle name="20% - Ênfase3 3 3 6 8" xfId="26211"/>
    <cellStyle name="20% - Ênfase3 3 3 7" xfId="2450"/>
    <cellStyle name="20% - Ênfase3 3 3 7 2" xfId="3529"/>
    <cellStyle name="20% - Ênfase3 3 3 7 2 2" xfId="5709"/>
    <cellStyle name="20% - Ênfase3 3 3 7 2 2 2" xfId="10032"/>
    <cellStyle name="20% - Ênfase3 3 3 7 2 2 2 2" xfId="20746"/>
    <cellStyle name="20% - Ênfase3 3 3 7 2 2 2 3" xfId="34303"/>
    <cellStyle name="20% - Ênfase3 3 3 7 2 2 3" xfId="16423"/>
    <cellStyle name="20% - Ênfase3 3 3 7 2 2 4" xfId="29980"/>
    <cellStyle name="20% - Ênfase3 3 3 7 2 3" xfId="7853"/>
    <cellStyle name="20% - Ênfase3 3 3 7 2 3 2" xfId="18567"/>
    <cellStyle name="20% - Ênfase3 3 3 7 2 3 3" xfId="32124"/>
    <cellStyle name="20% - Ênfase3 3 3 7 2 4" xfId="12137"/>
    <cellStyle name="20% - Ênfase3 3 3 7 2 4 2" xfId="22851"/>
    <cellStyle name="20% - Ênfase3 3 3 7 2 4 3" xfId="36408"/>
    <cellStyle name="20% - Ênfase3 3 3 7 2 5" xfId="14244"/>
    <cellStyle name="20% - Ênfase3 3 3 7 2 6" xfId="24993"/>
    <cellStyle name="20% - Ênfase3 3 3 7 2 7" xfId="27801"/>
    <cellStyle name="20% - Ênfase3 3 3 7 3" xfId="4635"/>
    <cellStyle name="20% - Ênfase3 3 3 7 3 2" xfId="8959"/>
    <cellStyle name="20% - Ênfase3 3 3 7 3 2 2" xfId="19673"/>
    <cellStyle name="20% - Ênfase3 3 3 7 3 2 3" xfId="33230"/>
    <cellStyle name="20% - Ênfase3 3 3 7 3 3" xfId="15350"/>
    <cellStyle name="20% - Ênfase3 3 3 7 3 4" xfId="28907"/>
    <cellStyle name="20% - Ênfase3 3 3 7 4" xfId="6780"/>
    <cellStyle name="20% - Ênfase3 3 3 7 4 2" xfId="17494"/>
    <cellStyle name="20% - Ênfase3 3 3 7 4 3" xfId="31051"/>
    <cellStyle name="20% - Ênfase3 3 3 7 5" xfId="11103"/>
    <cellStyle name="20% - Ênfase3 3 3 7 5 2" xfId="21817"/>
    <cellStyle name="20% - Ênfase3 3 3 7 5 3" xfId="35374"/>
    <cellStyle name="20% - Ênfase3 3 3 7 6" xfId="13171"/>
    <cellStyle name="20% - Ênfase3 3 3 7 7" xfId="23920"/>
    <cellStyle name="20% - Ênfase3 3 3 7 8" xfId="26727"/>
    <cellStyle name="20% - Ênfase3 3 4" xfId="246"/>
    <cellStyle name="20% - Ênfase3 3 4 2" xfId="247"/>
    <cellStyle name="20% - Ênfase3 3 4 3" xfId="248"/>
    <cellStyle name="20% - Ênfase3 3 4 4" xfId="1767"/>
    <cellStyle name="20% - Ênfase3 3 4 5" xfId="1433"/>
    <cellStyle name="20% - Ênfase3 3 4 5 2" xfId="3015"/>
    <cellStyle name="20% - Ênfase3 3 4 5 2 2" xfId="5195"/>
    <cellStyle name="20% - Ênfase3 3 4 5 2 2 2" xfId="9518"/>
    <cellStyle name="20% - Ênfase3 3 4 5 2 2 2 2" xfId="20232"/>
    <cellStyle name="20% - Ênfase3 3 4 5 2 2 2 3" xfId="33789"/>
    <cellStyle name="20% - Ênfase3 3 4 5 2 2 3" xfId="15909"/>
    <cellStyle name="20% - Ênfase3 3 4 5 2 2 4" xfId="29466"/>
    <cellStyle name="20% - Ênfase3 3 4 5 2 3" xfId="7339"/>
    <cellStyle name="20% - Ênfase3 3 4 5 2 3 2" xfId="18053"/>
    <cellStyle name="20% - Ênfase3 3 4 5 2 3 3" xfId="31610"/>
    <cellStyle name="20% - Ênfase3 3 4 5 2 4" xfId="11623"/>
    <cellStyle name="20% - Ênfase3 3 4 5 2 4 2" xfId="22337"/>
    <cellStyle name="20% - Ênfase3 3 4 5 2 4 3" xfId="35894"/>
    <cellStyle name="20% - Ênfase3 3 4 5 2 5" xfId="13730"/>
    <cellStyle name="20% - Ênfase3 3 4 5 2 6" xfId="24479"/>
    <cellStyle name="20% - Ênfase3 3 4 5 2 7" xfId="27287"/>
    <cellStyle name="20% - Ênfase3 3 4 5 3" xfId="4121"/>
    <cellStyle name="20% - Ênfase3 3 4 5 3 2" xfId="8445"/>
    <cellStyle name="20% - Ênfase3 3 4 5 3 2 2" xfId="19159"/>
    <cellStyle name="20% - Ênfase3 3 4 5 3 2 3" xfId="32716"/>
    <cellStyle name="20% - Ênfase3 3 4 5 3 3" xfId="14836"/>
    <cellStyle name="20% - Ênfase3 3 4 5 3 4" xfId="28393"/>
    <cellStyle name="20% - Ênfase3 3 4 5 4" xfId="6266"/>
    <cellStyle name="20% - Ênfase3 3 4 5 4 2" xfId="16980"/>
    <cellStyle name="20% - Ênfase3 3 4 5 4 3" xfId="30537"/>
    <cellStyle name="20% - Ênfase3 3 4 5 5" xfId="10589"/>
    <cellStyle name="20% - Ênfase3 3 4 5 5 2" xfId="21303"/>
    <cellStyle name="20% - Ênfase3 3 4 5 5 3" xfId="34860"/>
    <cellStyle name="20% - Ênfase3 3 4 5 6" xfId="12657"/>
    <cellStyle name="20% - Ênfase3 3 4 5 7" xfId="23406"/>
    <cellStyle name="20% - Ênfase3 3 4 5 8" xfId="26213"/>
    <cellStyle name="20% - Ênfase3 3 4 6" xfId="2452"/>
    <cellStyle name="20% - Ênfase3 3 4 6 2" xfId="3531"/>
    <cellStyle name="20% - Ênfase3 3 4 6 2 2" xfId="5711"/>
    <cellStyle name="20% - Ênfase3 3 4 6 2 2 2" xfId="10034"/>
    <cellStyle name="20% - Ênfase3 3 4 6 2 2 2 2" xfId="20748"/>
    <cellStyle name="20% - Ênfase3 3 4 6 2 2 2 3" xfId="34305"/>
    <cellStyle name="20% - Ênfase3 3 4 6 2 2 3" xfId="16425"/>
    <cellStyle name="20% - Ênfase3 3 4 6 2 2 4" xfId="29982"/>
    <cellStyle name="20% - Ênfase3 3 4 6 2 3" xfId="7855"/>
    <cellStyle name="20% - Ênfase3 3 4 6 2 3 2" xfId="18569"/>
    <cellStyle name="20% - Ênfase3 3 4 6 2 3 3" xfId="32126"/>
    <cellStyle name="20% - Ênfase3 3 4 6 2 4" xfId="12139"/>
    <cellStyle name="20% - Ênfase3 3 4 6 2 4 2" xfId="22853"/>
    <cellStyle name="20% - Ênfase3 3 4 6 2 4 3" xfId="36410"/>
    <cellStyle name="20% - Ênfase3 3 4 6 2 5" xfId="14246"/>
    <cellStyle name="20% - Ênfase3 3 4 6 2 6" xfId="24995"/>
    <cellStyle name="20% - Ênfase3 3 4 6 2 7" xfId="27803"/>
    <cellStyle name="20% - Ênfase3 3 4 6 3" xfId="4637"/>
    <cellStyle name="20% - Ênfase3 3 4 6 3 2" xfId="8961"/>
    <cellStyle name="20% - Ênfase3 3 4 6 3 2 2" xfId="19675"/>
    <cellStyle name="20% - Ênfase3 3 4 6 3 2 3" xfId="33232"/>
    <cellStyle name="20% - Ênfase3 3 4 6 3 3" xfId="15352"/>
    <cellStyle name="20% - Ênfase3 3 4 6 3 4" xfId="28909"/>
    <cellStyle name="20% - Ênfase3 3 4 6 4" xfId="6782"/>
    <cellStyle name="20% - Ênfase3 3 4 6 4 2" xfId="17496"/>
    <cellStyle name="20% - Ênfase3 3 4 6 4 3" xfId="31053"/>
    <cellStyle name="20% - Ênfase3 3 4 6 5" xfId="11105"/>
    <cellStyle name="20% - Ênfase3 3 4 6 5 2" xfId="21819"/>
    <cellStyle name="20% - Ênfase3 3 4 6 5 3" xfId="35376"/>
    <cellStyle name="20% - Ênfase3 3 4 6 6" xfId="13173"/>
    <cellStyle name="20% - Ênfase3 3 4 6 7" xfId="23922"/>
    <cellStyle name="20% - Ênfase3 3 4 6 8" xfId="26729"/>
    <cellStyle name="20% - Ênfase3 3 5" xfId="249"/>
    <cellStyle name="20% - Ênfase3 3 5 2" xfId="1768"/>
    <cellStyle name="20% - Ênfase3 3 5 3" xfId="1428"/>
    <cellStyle name="20% - Ênfase3 3 5 3 2" xfId="3010"/>
    <cellStyle name="20% - Ênfase3 3 5 3 2 2" xfId="5190"/>
    <cellStyle name="20% - Ênfase3 3 5 3 2 2 2" xfId="9513"/>
    <cellStyle name="20% - Ênfase3 3 5 3 2 2 2 2" xfId="20227"/>
    <cellStyle name="20% - Ênfase3 3 5 3 2 2 2 3" xfId="33784"/>
    <cellStyle name="20% - Ênfase3 3 5 3 2 2 3" xfId="15904"/>
    <cellStyle name="20% - Ênfase3 3 5 3 2 2 4" xfId="29461"/>
    <cellStyle name="20% - Ênfase3 3 5 3 2 3" xfId="7334"/>
    <cellStyle name="20% - Ênfase3 3 5 3 2 3 2" xfId="18048"/>
    <cellStyle name="20% - Ênfase3 3 5 3 2 3 3" xfId="31605"/>
    <cellStyle name="20% - Ênfase3 3 5 3 2 4" xfId="11618"/>
    <cellStyle name="20% - Ênfase3 3 5 3 2 4 2" xfId="22332"/>
    <cellStyle name="20% - Ênfase3 3 5 3 2 4 3" xfId="35889"/>
    <cellStyle name="20% - Ênfase3 3 5 3 2 5" xfId="13725"/>
    <cellStyle name="20% - Ênfase3 3 5 3 2 6" xfId="24474"/>
    <cellStyle name="20% - Ênfase3 3 5 3 2 7" xfId="27282"/>
    <cellStyle name="20% - Ênfase3 3 5 3 3" xfId="4116"/>
    <cellStyle name="20% - Ênfase3 3 5 3 3 2" xfId="8440"/>
    <cellStyle name="20% - Ênfase3 3 5 3 3 2 2" xfId="19154"/>
    <cellStyle name="20% - Ênfase3 3 5 3 3 2 3" xfId="32711"/>
    <cellStyle name="20% - Ênfase3 3 5 3 3 3" xfId="14831"/>
    <cellStyle name="20% - Ênfase3 3 5 3 3 4" xfId="28388"/>
    <cellStyle name="20% - Ênfase3 3 5 3 4" xfId="6261"/>
    <cellStyle name="20% - Ênfase3 3 5 3 4 2" xfId="16975"/>
    <cellStyle name="20% - Ênfase3 3 5 3 4 3" xfId="30532"/>
    <cellStyle name="20% - Ênfase3 3 5 3 5" xfId="10584"/>
    <cellStyle name="20% - Ênfase3 3 5 3 5 2" xfId="21298"/>
    <cellStyle name="20% - Ênfase3 3 5 3 5 3" xfId="34855"/>
    <cellStyle name="20% - Ênfase3 3 5 3 6" xfId="12652"/>
    <cellStyle name="20% - Ênfase3 3 5 3 7" xfId="23401"/>
    <cellStyle name="20% - Ênfase3 3 5 3 8" xfId="26208"/>
    <cellStyle name="20% - Ênfase3 3 5 4" xfId="2447"/>
    <cellStyle name="20% - Ênfase3 3 5 4 2" xfId="3526"/>
    <cellStyle name="20% - Ênfase3 3 5 4 2 2" xfId="5706"/>
    <cellStyle name="20% - Ênfase3 3 5 4 2 2 2" xfId="10029"/>
    <cellStyle name="20% - Ênfase3 3 5 4 2 2 2 2" xfId="20743"/>
    <cellStyle name="20% - Ênfase3 3 5 4 2 2 2 3" xfId="34300"/>
    <cellStyle name="20% - Ênfase3 3 5 4 2 2 3" xfId="16420"/>
    <cellStyle name="20% - Ênfase3 3 5 4 2 2 4" xfId="29977"/>
    <cellStyle name="20% - Ênfase3 3 5 4 2 3" xfId="7850"/>
    <cellStyle name="20% - Ênfase3 3 5 4 2 3 2" xfId="18564"/>
    <cellStyle name="20% - Ênfase3 3 5 4 2 3 3" xfId="32121"/>
    <cellStyle name="20% - Ênfase3 3 5 4 2 4" xfId="12134"/>
    <cellStyle name="20% - Ênfase3 3 5 4 2 4 2" xfId="22848"/>
    <cellStyle name="20% - Ênfase3 3 5 4 2 4 3" xfId="36405"/>
    <cellStyle name="20% - Ênfase3 3 5 4 2 5" xfId="14241"/>
    <cellStyle name="20% - Ênfase3 3 5 4 2 6" xfId="24990"/>
    <cellStyle name="20% - Ênfase3 3 5 4 2 7" xfId="27798"/>
    <cellStyle name="20% - Ênfase3 3 5 4 3" xfId="4632"/>
    <cellStyle name="20% - Ênfase3 3 5 4 3 2" xfId="8956"/>
    <cellStyle name="20% - Ênfase3 3 5 4 3 2 2" xfId="19670"/>
    <cellStyle name="20% - Ênfase3 3 5 4 3 2 3" xfId="33227"/>
    <cellStyle name="20% - Ênfase3 3 5 4 3 3" xfId="15347"/>
    <cellStyle name="20% - Ênfase3 3 5 4 3 4" xfId="28904"/>
    <cellStyle name="20% - Ênfase3 3 5 4 4" xfId="6777"/>
    <cellStyle name="20% - Ênfase3 3 5 4 4 2" xfId="17491"/>
    <cellStyle name="20% - Ênfase3 3 5 4 4 3" xfId="31048"/>
    <cellStyle name="20% - Ênfase3 3 5 4 5" xfId="11100"/>
    <cellStyle name="20% - Ênfase3 3 5 4 5 2" xfId="21814"/>
    <cellStyle name="20% - Ênfase3 3 5 4 5 3" xfId="35371"/>
    <cellStyle name="20% - Ênfase3 3 5 4 6" xfId="13168"/>
    <cellStyle name="20% - Ênfase3 3 5 4 7" xfId="23917"/>
    <cellStyle name="20% - Ênfase3 3 5 4 8" xfId="26724"/>
    <cellStyle name="20% - Ênfase3 3 6" xfId="250"/>
    <cellStyle name="20% - Ênfase3 3 7" xfId="1761"/>
    <cellStyle name="20% - Ênfase3 3 8" xfId="1217"/>
    <cellStyle name="20% - Ênfase3 3 8 2" xfId="2886"/>
    <cellStyle name="20% - Ênfase3 3 8 2 2" xfId="5066"/>
    <cellStyle name="20% - Ênfase3 3 8 2 2 2" xfId="9389"/>
    <cellStyle name="20% - Ênfase3 3 8 2 2 2 2" xfId="20103"/>
    <cellStyle name="20% - Ênfase3 3 8 2 2 2 3" xfId="33660"/>
    <cellStyle name="20% - Ênfase3 3 8 2 2 3" xfId="15780"/>
    <cellStyle name="20% - Ênfase3 3 8 2 2 4" xfId="29337"/>
    <cellStyle name="20% - Ênfase3 3 8 2 3" xfId="7210"/>
    <cellStyle name="20% - Ênfase3 3 8 2 3 2" xfId="17924"/>
    <cellStyle name="20% - Ênfase3 3 8 2 3 3" xfId="31481"/>
    <cellStyle name="20% - Ênfase3 3 8 2 4" xfId="11494"/>
    <cellStyle name="20% - Ênfase3 3 8 2 4 2" xfId="22208"/>
    <cellStyle name="20% - Ênfase3 3 8 2 4 3" xfId="35765"/>
    <cellStyle name="20% - Ênfase3 3 8 2 5" xfId="13601"/>
    <cellStyle name="20% - Ênfase3 3 8 2 6" xfId="24350"/>
    <cellStyle name="20% - Ênfase3 3 8 2 7" xfId="27158"/>
    <cellStyle name="20% - Ênfase3 3 8 3" xfId="3992"/>
    <cellStyle name="20% - Ênfase3 3 8 3 2" xfId="8316"/>
    <cellStyle name="20% - Ênfase3 3 8 3 2 2" xfId="19030"/>
    <cellStyle name="20% - Ênfase3 3 8 3 2 3" xfId="32587"/>
    <cellStyle name="20% - Ênfase3 3 8 3 3" xfId="14707"/>
    <cellStyle name="20% - Ênfase3 3 8 3 4" xfId="28264"/>
    <cellStyle name="20% - Ênfase3 3 8 4" xfId="6137"/>
    <cellStyle name="20% - Ênfase3 3 8 4 2" xfId="16851"/>
    <cellStyle name="20% - Ênfase3 3 8 4 3" xfId="30408"/>
    <cellStyle name="20% - Ênfase3 3 8 5" xfId="10460"/>
    <cellStyle name="20% - Ênfase3 3 8 5 2" xfId="21174"/>
    <cellStyle name="20% - Ênfase3 3 8 5 3" xfId="34731"/>
    <cellStyle name="20% - Ênfase3 3 8 6" xfId="12528"/>
    <cellStyle name="20% - Ênfase3 3 8 7" xfId="23277"/>
    <cellStyle name="20% - Ênfase3 3 8 8" xfId="26084"/>
    <cellStyle name="20% - Ênfase3 3 9" xfId="2226"/>
    <cellStyle name="20% - Ênfase3 3 9 2" xfId="3306"/>
    <cellStyle name="20% - Ênfase3 3 9 2 2" xfId="5486"/>
    <cellStyle name="20% - Ênfase3 3 9 2 2 2" xfId="9809"/>
    <cellStyle name="20% - Ênfase3 3 9 2 2 2 2" xfId="20523"/>
    <cellStyle name="20% - Ênfase3 3 9 2 2 2 3" xfId="34080"/>
    <cellStyle name="20% - Ênfase3 3 9 2 2 3" xfId="16200"/>
    <cellStyle name="20% - Ênfase3 3 9 2 2 4" xfId="29757"/>
    <cellStyle name="20% - Ênfase3 3 9 2 3" xfId="7630"/>
    <cellStyle name="20% - Ênfase3 3 9 2 3 2" xfId="18344"/>
    <cellStyle name="20% - Ênfase3 3 9 2 3 3" xfId="31901"/>
    <cellStyle name="20% - Ênfase3 3 9 2 4" xfId="11914"/>
    <cellStyle name="20% - Ênfase3 3 9 2 4 2" xfId="22628"/>
    <cellStyle name="20% - Ênfase3 3 9 2 4 3" xfId="36185"/>
    <cellStyle name="20% - Ênfase3 3 9 2 5" xfId="14021"/>
    <cellStyle name="20% - Ênfase3 3 9 2 6" xfId="24770"/>
    <cellStyle name="20% - Ênfase3 3 9 2 7" xfId="27578"/>
    <cellStyle name="20% - Ênfase3 3 9 3" xfId="4412"/>
    <cellStyle name="20% - Ênfase3 3 9 3 2" xfId="8736"/>
    <cellStyle name="20% - Ênfase3 3 9 3 2 2" xfId="19450"/>
    <cellStyle name="20% - Ênfase3 3 9 3 2 3" xfId="33007"/>
    <cellStyle name="20% - Ênfase3 3 9 3 3" xfId="15127"/>
    <cellStyle name="20% - Ênfase3 3 9 3 4" xfId="28684"/>
    <cellStyle name="20% - Ênfase3 3 9 4" xfId="6557"/>
    <cellStyle name="20% - Ênfase3 3 9 4 2" xfId="17271"/>
    <cellStyle name="20% - Ênfase3 3 9 4 3" xfId="30828"/>
    <cellStyle name="20% - Ênfase3 3 9 5" xfId="10880"/>
    <cellStyle name="20% - Ênfase3 3 9 5 2" xfId="21594"/>
    <cellStyle name="20% - Ênfase3 3 9 5 3" xfId="35151"/>
    <cellStyle name="20% - Ênfase3 3 9 6" xfId="12948"/>
    <cellStyle name="20% - Ênfase3 3 9 7" xfId="23697"/>
    <cellStyle name="20% - Ênfase3 3 9 8" xfId="26504"/>
    <cellStyle name="20% - Ênfase3 4" xfId="251"/>
    <cellStyle name="20% - Ênfase3 4 2" xfId="252"/>
    <cellStyle name="20% - Ênfase3 4 2 2" xfId="253"/>
    <cellStyle name="20% - Ênfase3 4 2 3" xfId="254"/>
    <cellStyle name="20% - Ênfase3 4 2 4" xfId="1770"/>
    <cellStyle name="20% - Ênfase3 4 2 5" xfId="1435"/>
    <cellStyle name="20% - Ênfase3 4 2 5 2" xfId="3017"/>
    <cellStyle name="20% - Ênfase3 4 2 5 2 2" xfId="5197"/>
    <cellStyle name="20% - Ênfase3 4 2 5 2 2 2" xfId="9520"/>
    <cellStyle name="20% - Ênfase3 4 2 5 2 2 2 2" xfId="20234"/>
    <cellStyle name="20% - Ênfase3 4 2 5 2 2 2 3" xfId="33791"/>
    <cellStyle name="20% - Ênfase3 4 2 5 2 2 3" xfId="15911"/>
    <cellStyle name="20% - Ênfase3 4 2 5 2 2 4" xfId="29468"/>
    <cellStyle name="20% - Ênfase3 4 2 5 2 3" xfId="7341"/>
    <cellStyle name="20% - Ênfase3 4 2 5 2 3 2" xfId="18055"/>
    <cellStyle name="20% - Ênfase3 4 2 5 2 3 3" xfId="31612"/>
    <cellStyle name="20% - Ênfase3 4 2 5 2 4" xfId="11625"/>
    <cellStyle name="20% - Ênfase3 4 2 5 2 4 2" xfId="22339"/>
    <cellStyle name="20% - Ênfase3 4 2 5 2 4 3" xfId="35896"/>
    <cellStyle name="20% - Ênfase3 4 2 5 2 5" xfId="13732"/>
    <cellStyle name="20% - Ênfase3 4 2 5 2 6" xfId="24481"/>
    <cellStyle name="20% - Ênfase3 4 2 5 2 7" xfId="27289"/>
    <cellStyle name="20% - Ênfase3 4 2 5 3" xfId="4123"/>
    <cellStyle name="20% - Ênfase3 4 2 5 3 2" xfId="8447"/>
    <cellStyle name="20% - Ênfase3 4 2 5 3 2 2" xfId="19161"/>
    <cellStyle name="20% - Ênfase3 4 2 5 3 2 3" xfId="32718"/>
    <cellStyle name="20% - Ênfase3 4 2 5 3 3" xfId="14838"/>
    <cellStyle name="20% - Ênfase3 4 2 5 3 4" xfId="28395"/>
    <cellStyle name="20% - Ênfase3 4 2 5 4" xfId="6268"/>
    <cellStyle name="20% - Ênfase3 4 2 5 4 2" xfId="16982"/>
    <cellStyle name="20% - Ênfase3 4 2 5 4 3" xfId="30539"/>
    <cellStyle name="20% - Ênfase3 4 2 5 5" xfId="10591"/>
    <cellStyle name="20% - Ênfase3 4 2 5 5 2" xfId="21305"/>
    <cellStyle name="20% - Ênfase3 4 2 5 5 3" xfId="34862"/>
    <cellStyle name="20% - Ênfase3 4 2 5 6" xfId="12659"/>
    <cellStyle name="20% - Ênfase3 4 2 5 7" xfId="23408"/>
    <cellStyle name="20% - Ênfase3 4 2 5 8" xfId="26215"/>
    <cellStyle name="20% - Ênfase3 4 2 6" xfId="2454"/>
    <cellStyle name="20% - Ênfase3 4 2 6 2" xfId="3533"/>
    <cellStyle name="20% - Ênfase3 4 2 6 2 2" xfId="5713"/>
    <cellStyle name="20% - Ênfase3 4 2 6 2 2 2" xfId="10036"/>
    <cellStyle name="20% - Ênfase3 4 2 6 2 2 2 2" xfId="20750"/>
    <cellStyle name="20% - Ênfase3 4 2 6 2 2 2 3" xfId="34307"/>
    <cellStyle name="20% - Ênfase3 4 2 6 2 2 3" xfId="16427"/>
    <cellStyle name="20% - Ênfase3 4 2 6 2 2 4" xfId="29984"/>
    <cellStyle name="20% - Ênfase3 4 2 6 2 3" xfId="7857"/>
    <cellStyle name="20% - Ênfase3 4 2 6 2 3 2" xfId="18571"/>
    <cellStyle name="20% - Ênfase3 4 2 6 2 3 3" xfId="32128"/>
    <cellStyle name="20% - Ênfase3 4 2 6 2 4" xfId="12141"/>
    <cellStyle name="20% - Ênfase3 4 2 6 2 4 2" xfId="22855"/>
    <cellStyle name="20% - Ênfase3 4 2 6 2 4 3" xfId="36412"/>
    <cellStyle name="20% - Ênfase3 4 2 6 2 5" xfId="14248"/>
    <cellStyle name="20% - Ênfase3 4 2 6 2 6" xfId="24997"/>
    <cellStyle name="20% - Ênfase3 4 2 6 2 7" xfId="27805"/>
    <cellStyle name="20% - Ênfase3 4 2 6 3" xfId="4639"/>
    <cellStyle name="20% - Ênfase3 4 2 6 3 2" xfId="8963"/>
    <cellStyle name="20% - Ênfase3 4 2 6 3 2 2" xfId="19677"/>
    <cellStyle name="20% - Ênfase3 4 2 6 3 2 3" xfId="33234"/>
    <cellStyle name="20% - Ênfase3 4 2 6 3 3" xfId="15354"/>
    <cellStyle name="20% - Ênfase3 4 2 6 3 4" xfId="28911"/>
    <cellStyle name="20% - Ênfase3 4 2 6 4" xfId="6784"/>
    <cellStyle name="20% - Ênfase3 4 2 6 4 2" xfId="17498"/>
    <cellStyle name="20% - Ênfase3 4 2 6 4 3" xfId="31055"/>
    <cellStyle name="20% - Ênfase3 4 2 6 5" xfId="11107"/>
    <cellStyle name="20% - Ênfase3 4 2 6 5 2" xfId="21821"/>
    <cellStyle name="20% - Ênfase3 4 2 6 5 3" xfId="35378"/>
    <cellStyle name="20% - Ênfase3 4 2 6 6" xfId="13175"/>
    <cellStyle name="20% - Ênfase3 4 2 6 7" xfId="23924"/>
    <cellStyle name="20% - Ênfase3 4 2 6 8" xfId="26731"/>
    <cellStyle name="20% - Ênfase3 4 3" xfId="255"/>
    <cellStyle name="20% - Ênfase3 4 4" xfId="256"/>
    <cellStyle name="20% - Ênfase3 4 5" xfId="1769"/>
    <cellStyle name="20% - Ênfase3 4 6" xfId="1434"/>
    <cellStyle name="20% - Ênfase3 4 6 2" xfId="3016"/>
    <cellStyle name="20% - Ênfase3 4 6 2 2" xfId="5196"/>
    <cellStyle name="20% - Ênfase3 4 6 2 2 2" xfId="9519"/>
    <cellStyle name="20% - Ênfase3 4 6 2 2 2 2" xfId="20233"/>
    <cellStyle name="20% - Ênfase3 4 6 2 2 2 3" xfId="33790"/>
    <cellStyle name="20% - Ênfase3 4 6 2 2 3" xfId="15910"/>
    <cellStyle name="20% - Ênfase3 4 6 2 2 4" xfId="29467"/>
    <cellStyle name="20% - Ênfase3 4 6 2 3" xfId="7340"/>
    <cellStyle name="20% - Ênfase3 4 6 2 3 2" xfId="18054"/>
    <cellStyle name="20% - Ênfase3 4 6 2 3 3" xfId="31611"/>
    <cellStyle name="20% - Ênfase3 4 6 2 4" xfId="11624"/>
    <cellStyle name="20% - Ênfase3 4 6 2 4 2" xfId="22338"/>
    <cellStyle name="20% - Ênfase3 4 6 2 4 3" xfId="35895"/>
    <cellStyle name="20% - Ênfase3 4 6 2 5" xfId="13731"/>
    <cellStyle name="20% - Ênfase3 4 6 2 6" xfId="24480"/>
    <cellStyle name="20% - Ênfase3 4 6 2 7" xfId="27288"/>
    <cellStyle name="20% - Ênfase3 4 6 3" xfId="4122"/>
    <cellStyle name="20% - Ênfase3 4 6 3 2" xfId="8446"/>
    <cellStyle name="20% - Ênfase3 4 6 3 2 2" xfId="19160"/>
    <cellStyle name="20% - Ênfase3 4 6 3 2 3" xfId="32717"/>
    <cellStyle name="20% - Ênfase3 4 6 3 3" xfId="14837"/>
    <cellStyle name="20% - Ênfase3 4 6 3 4" xfId="28394"/>
    <cellStyle name="20% - Ênfase3 4 6 4" xfId="6267"/>
    <cellStyle name="20% - Ênfase3 4 6 4 2" xfId="16981"/>
    <cellStyle name="20% - Ênfase3 4 6 4 3" xfId="30538"/>
    <cellStyle name="20% - Ênfase3 4 6 5" xfId="10590"/>
    <cellStyle name="20% - Ênfase3 4 6 5 2" xfId="21304"/>
    <cellStyle name="20% - Ênfase3 4 6 5 3" xfId="34861"/>
    <cellStyle name="20% - Ênfase3 4 6 6" xfId="12658"/>
    <cellStyle name="20% - Ênfase3 4 6 7" xfId="23407"/>
    <cellStyle name="20% - Ênfase3 4 6 8" xfId="26214"/>
    <cellStyle name="20% - Ênfase3 4 7" xfId="2453"/>
    <cellStyle name="20% - Ênfase3 4 7 2" xfId="3532"/>
    <cellStyle name="20% - Ênfase3 4 7 2 2" xfId="5712"/>
    <cellStyle name="20% - Ênfase3 4 7 2 2 2" xfId="10035"/>
    <cellStyle name="20% - Ênfase3 4 7 2 2 2 2" xfId="20749"/>
    <cellStyle name="20% - Ênfase3 4 7 2 2 2 3" xfId="34306"/>
    <cellStyle name="20% - Ênfase3 4 7 2 2 3" xfId="16426"/>
    <cellStyle name="20% - Ênfase3 4 7 2 2 4" xfId="29983"/>
    <cellStyle name="20% - Ênfase3 4 7 2 3" xfId="7856"/>
    <cellStyle name="20% - Ênfase3 4 7 2 3 2" xfId="18570"/>
    <cellStyle name="20% - Ênfase3 4 7 2 3 3" xfId="32127"/>
    <cellStyle name="20% - Ênfase3 4 7 2 4" xfId="12140"/>
    <cellStyle name="20% - Ênfase3 4 7 2 4 2" xfId="22854"/>
    <cellStyle name="20% - Ênfase3 4 7 2 4 3" xfId="36411"/>
    <cellStyle name="20% - Ênfase3 4 7 2 5" xfId="14247"/>
    <cellStyle name="20% - Ênfase3 4 7 2 6" xfId="24996"/>
    <cellStyle name="20% - Ênfase3 4 7 2 7" xfId="27804"/>
    <cellStyle name="20% - Ênfase3 4 7 3" xfId="4638"/>
    <cellStyle name="20% - Ênfase3 4 7 3 2" xfId="8962"/>
    <cellStyle name="20% - Ênfase3 4 7 3 2 2" xfId="19676"/>
    <cellStyle name="20% - Ênfase3 4 7 3 2 3" xfId="33233"/>
    <cellStyle name="20% - Ênfase3 4 7 3 3" xfId="15353"/>
    <cellStyle name="20% - Ênfase3 4 7 3 4" xfId="28910"/>
    <cellStyle name="20% - Ênfase3 4 7 4" xfId="6783"/>
    <cellStyle name="20% - Ênfase3 4 7 4 2" xfId="17497"/>
    <cellStyle name="20% - Ênfase3 4 7 4 3" xfId="31054"/>
    <cellStyle name="20% - Ênfase3 4 7 5" xfId="11106"/>
    <cellStyle name="20% - Ênfase3 4 7 5 2" xfId="21820"/>
    <cellStyle name="20% - Ênfase3 4 7 5 3" xfId="35377"/>
    <cellStyle name="20% - Ênfase3 4 7 6" xfId="13174"/>
    <cellStyle name="20% - Ênfase3 4 7 7" xfId="23923"/>
    <cellStyle name="20% - Ênfase3 4 7 8" xfId="26730"/>
    <cellStyle name="20% - Ênfase3 4 8" xfId="36761"/>
    <cellStyle name="20% - Ênfase3 5" xfId="257"/>
    <cellStyle name="20% - Ênfase3 5 2" xfId="258"/>
    <cellStyle name="20% - Ênfase3 5 2 2" xfId="259"/>
    <cellStyle name="20% - Ênfase3 5 2 3" xfId="260"/>
    <cellStyle name="20% - Ênfase3 5 2 4" xfId="1772"/>
    <cellStyle name="20% - Ênfase3 5 2 5" xfId="1437"/>
    <cellStyle name="20% - Ênfase3 5 2 5 2" xfId="3019"/>
    <cellStyle name="20% - Ênfase3 5 2 5 2 2" xfId="5199"/>
    <cellStyle name="20% - Ênfase3 5 2 5 2 2 2" xfId="9522"/>
    <cellStyle name="20% - Ênfase3 5 2 5 2 2 2 2" xfId="20236"/>
    <cellStyle name="20% - Ênfase3 5 2 5 2 2 2 3" xfId="33793"/>
    <cellStyle name="20% - Ênfase3 5 2 5 2 2 3" xfId="15913"/>
    <cellStyle name="20% - Ênfase3 5 2 5 2 2 4" xfId="29470"/>
    <cellStyle name="20% - Ênfase3 5 2 5 2 3" xfId="7343"/>
    <cellStyle name="20% - Ênfase3 5 2 5 2 3 2" xfId="18057"/>
    <cellStyle name="20% - Ênfase3 5 2 5 2 3 3" xfId="31614"/>
    <cellStyle name="20% - Ênfase3 5 2 5 2 4" xfId="11627"/>
    <cellStyle name="20% - Ênfase3 5 2 5 2 4 2" xfId="22341"/>
    <cellStyle name="20% - Ênfase3 5 2 5 2 4 3" xfId="35898"/>
    <cellStyle name="20% - Ênfase3 5 2 5 2 5" xfId="13734"/>
    <cellStyle name="20% - Ênfase3 5 2 5 2 6" xfId="24483"/>
    <cellStyle name="20% - Ênfase3 5 2 5 2 7" xfId="27291"/>
    <cellStyle name="20% - Ênfase3 5 2 5 3" xfId="4125"/>
    <cellStyle name="20% - Ênfase3 5 2 5 3 2" xfId="8449"/>
    <cellStyle name="20% - Ênfase3 5 2 5 3 2 2" xfId="19163"/>
    <cellStyle name="20% - Ênfase3 5 2 5 3 2 3" xfId="32720"/>
    <cellStyle name="20% - Ênfase3 5 2 5 3 3" xfId="14840"/>
    <cellStyle name="20% - Ênfase3 5 2 5 3 4" xfId="28397"/>
    <cellStyle name="20% - Ênfase3 5 2 5 4" xfId="6270"/>
    <cellStyle name="20% - Ênfase3 5 2 5 4 2" xfId="16984"/>
    <cellStyle name="20% - Ênfase3 5 2 5 4 3" xfId="30541"/>
    <cellStyle name="20% - Ênfase3 5 2 5 5" xfId="10593"/>
    <cellStyle name="20% - Ênfase3 5 2 5 5 2" xfId="21307"/>
    <cellStyle name="20% - Ênfase3 5 2 5 5 3" xfId="34864"/>
    <cellStyle name="20% - Ênfase3 5 2 5 6" xfId="12661"/>
    <cellStyle name="20% - Ênfase3 5 2 5 7" xfId="23410"/>
    <cellStyle name="20% - Ênfase3 5 2 5 8" xfId="26217"/>
    <cellStyle name="20% - Ênfase3 5 2 6" xfId="2456"/>
    <cellStyle name="20% - Ênfase3 5 2 6 2" xfId="3535"/>
    <cellStyle name="20% - Ênfase3 5 2 6 2 2" xfId="5715"/>
    <cellStyle name="20% - Ênfase3 5 2 6 2 2 2" xfId="10038"/>
    <cellStyle name="20% - Ênfase3 5 2 6 2 2 2 2" xfId="20752"/>
    <cellStyle name="20% - Ênfase3 5 2 6 2 2 2 3" xfId="34309"/>
    <cellStyle name="20% - Ênfase3 5 2 6 2 2 3" xfId="16429"/>
    <cellStyle name="20% - Ênfase3 5 2 6 2 2 4" xfId="29986"/>
    <cellStyle name="20% - Ênfase3 5 2 6 2 3" xfId="7859"/>
    <cellStyle name="20% - Ênfase3 5 2 6 2 3 2" xfId="18573"/>
    <cellStyle name="20% - Ênfase3 5 2 6 2 3 3" xfId="32130"/>
    <cellStyle name="20% - Ênfase3 5 2 6 2 4" xfId="12143"/>
    <cellStyle name="20% - Ênfase3 5 2 6 2 4 2" xfId="22857"/>
    <cellStyle name="20% - Ênfase3 5 2 6 2 4 3" xfId="36414"/>
    <cellStyle name="20% - Ênfase3 5 2 6 2 5" xfId="14250"/>
    <cellStyle name="20% - Ênfase3 5 2 6 2 6" xfId="24999"/>
    <cellStyle name="20% - Ênfase3 5 2 6 2 7" xfId="27807"/>
    <cellStyle name="20% - Ênfase3 5 2 6 3" xfId="4641"/>
    <cellStyle name="20% - Ênfase3 5 2 6 3 2" xfId="8965"/>
    <cellStyle name="20% - Ênfase3 5 2 6 3 2 2" xfId="19679"/>
    <cellStyle name="20% - Ênfase3 5 2 6 3 2 3" xfId="33236"/>
    <cellStyle name="20% - Ênfase3 5 2 6 3 3" xfId="15356"/>
    <cellStyle name="20% - Ênfase3 5 2 6 3 4" xfId="28913"/>
    <cellStyle name="20% - Ênfase3 5 2 6 4" xfId="6786"/>
    <cellStyle name="20% - Ênfase3 5 2 6 4 2" xfId="17500"/>
    <cellStyle name="20% - Ênfase3 5 2 6 4 3" xfId="31057"/>
    <cellStyle name="20% - Ênfase3 5 2 6 5" xfId="11109"/>
    <cellStyle name="20% - Ênfase3 5 2 6 5 2" xfId="21823"/>
    <cellStyle name="20% - Ênfase3 5 2 6 5 3" xfId="35380"/>
    <cellStyle name="20% - Ênfase3 5 2 6 6" xfId="13177"/>
    <cellStyle name="20% - Ênfase3 5 2 6 7" xfId="23926"/>
    <cellStyle name="20% - Ênfase3 5 2 6 8" xfId="26733"/>
    <cellStyle name="20% - Ênfase3 5 3" xfId="261"/>
    <cellStyle name="20% - Ênfase3 5 4" xfId="262"/>
    <cellStyle name="20% - Ênfase3 5 5" xfId="1771"/>
    <cellStyle name="20% - Ênfase3 5 6" xfId="1436"/>
    <cellStyle name="20% - Ênfase3 5 6 2" xfId="3018"/>
    <cellStyle name="20% - Ênfase3 5 6 2 2" xfId="5198"/>
    <cellStyle name="20% - Ênfase3 5 6 2 2 2" xfId="9521"/>
    <cellStyle name="20% - Ênfase3 5 6 2 2 2 2" xfId="20235"/>
    <cellStyle name="20% - Ênfase3 5 6 2 2 2 3" xfId="33792"/>
    <cellStyle name="20% - Ênfase3 5 6 2 2 3" xfId="15912"/>
    <cellStyle name="20% - Ênfase3 5 6 2 2 4" xfId="29469"/>
    <cellStyle name="20% - Ênfase3 5 6 2 3" xfId="7342"/>
    <cellStyle name="20% - Ênfase3 5 6 2 3 2" xfId="18056"/>
    <cellStyle name="20% - Ênfase3 5 6 2 3 3" xfId="31613"/>
    <cellStyle name="20% - Ênfase3 5 6 2 4" xfId="11626"/>
    <cellStyle name="20% - Ênfase3 5 6 2 4 2" xfId="22340"/>
    <cellStyle name="20% - Ênfase3 5 6 2 4 3" xfId="35897"/>
    <cellStyle name="20% - Ênfase3 5 6 2 5" xfId="13733"/>
    <cellStyle name="20% - Ênfase3 5 6 2 6" xfId="24482"/>
    <cellStyle name="20% - Ênfase3 5 6 2 7" xfId="27290"/>
    <cellStyle name="20% - Ênfase3 5 6 3" xfId="4124"/>
    <cellStyle name="20% - Ênfase3 5 6 3 2" xfId="8448"/>
    <cellStyle name="20% - Ênfase3 5 6 3 2 2" xfId="19162"/>
    <cellStyle name="20% - Ênfase3 5 6 3 2 3" xfId="32719"/>
    <cellStyle name="20% - Ênfase3 5 6 3 3" xfId="14839"/>
    <cellStyle name="20% - Ênfase3 5 6 3 4" xfId="28396"/>
    <cellStyle name="20% - Ênfase3 5 6 4" xfId="6269"/>
    <cellStyle name="20% - Ênfase3 5 6 4 2" xfId="16983"/>
    <cellStyle name="20% - Ênfase3 5 6 4 3" xfId="30540"/>
    <cellStyle name="20% - Ênfase3 5 6 5" xfId="10592"/>
    <cellStyle name="20% - Ênfase3 5 6 5 2" xfId="21306"/>
    <cellStyle name="20% - Ênfase3 5 6 5 3" xfId="34863"/>
    <cellStyle name="20% - Ênfase3 5 6 6" xfId="12660"/>
    <cellStyle name="20% - Ênfase3 5 6 7" xfId="23409"/>
    <cellStyle name="20% - Ênfase3 5 6 8" xfId="26216"/>
    <cellStyle name="20% - Ênfase3 5 7" xfId="2455"/>
    <cellStyle name="20% - Ênfase3 5 7 2" xfId="3534"/>
    <cellStyle name="20% - Ênfase3 5 7 2 2" xfId="5714"/>
    <cellStyle name="20% - Ênfase3 5 7 2 2 2" xfId="10037"/>
    <cellStyle name="20% - Ênfase3 5 7 2 2 2 2" xfId="20751"/>
    <cellStyle name="20% - Ênfase3 5 7 2 2 2 3" xfId="34308"/>
    <cellStyle name="20% - Ênfase3 5 7 2 2 3" xfId="16428"/>
    <cellStyle name="20% - Ênfase3 5 7 2 2 4" xfId="29985"/>
    <cellStyle name="20% - Ênfase3 5 7 2 3" xfId="7858"/>
    <cellStyle name="20% - Ênfase3 5 7 2 3 2" xfId="18572"/>
    <cellStyle name="20% - Ênfase3 5 7 2 3 3" xfId="32129"/>
    <cellStyle name="20% - Ênfase3 5 7 2 4" xfId="12142"/>
    <cellStyle name="20% - Ênfase3 5 7 2 4 2" xfId="22856"/>
    <cellStyle name="20% - Ênfase3 5 7 2 4 3" xfId="36413"/>
    <cellStyle name="20% - Ênfase3 5 7 2 5" xfId="14249"/>
    <cellStyle name="20% - Ênfase3 5 7 2 6" xfId="24998"/>
    <cellStyle name="20% - Ênfase3 5 7 2 7" xfId="27806"/>
    <cellStyle name="20% - Ênfase3 5 7 3" xfId="4640"/>
    <cellStyle name="20% - Ênfase3 5 7 3 2" xfId="8964"/>
    <cellStyle name="20% - Ênfase3 5 7 3 2 2" xfId="19678"/>
    <cellStyle name="20% - Ênfase3 5 7 3 2 3" xfId="33235"/>
    <cellStyle name="20% - Ênfase3 5 7 3 3" xfId="15355"/>
    <cellStyle name="20% - Ênfase3 5 7 3 4" xfId="28912"/>
    <cellStyle name="20% - Ênfase3 5 7 4" xfId="6785"/>
    <cellStyle name="20% - Ênfase3 5 7 4 2" xfId="17499"/>
    <cellStyle name="20% - Ênfase3 5 7 4 3" xfId="31056"/>
    <cellStyle name="20% - Ênfase3 5 7 5" xfId="11108"/>
    <cellStyle name="20% - Ênfase3 5 7 5 2" xfId="21822"/>
    <cellStyle name="20% - Ênfase3 5 7 5 3" xfId="35379"/>
    <cellStyle name="20% - Ênfase3 5 7 6" xfId="13176"/>
    <cellStyle name="20% - Ênfase3 5 7 7" xfId="23925"/>
    <cellStyle name="20% - Ênfase3 5 7 8" xfId="26732"/>
    <cellStyle name="20% - Ênfase3 6" xfId="263"/>
    <cellStyle name="20% - Ênfase3 6 2" xfId="264"/>
    <cellStyle name="20% - Ênfase3 6 3" xfId="265"/>
    <cellStyle name="20% - Ênfase3 6 4" xfId="1773"/>
    <cellStyle name="20% - Ênfase3 6 5" xfId="1438"/>
    <cellStyle name="20% - Ênfase3 6 5 2" xfId="3020"/>
    <cellStyle name="20% - Ênfase3 6 5 2 2" xfId="5200"/>
    <cellStyle name="20% - Ênfase3 6 5 2 2 2" xfId="9523"/>
    <cellStyle name="20% - Ênfase3 6 5 2 2 2 2" xfId="20237"/>
    <cellStyle name="20% - Ênfase3 6 5 2 2 2 3" xfId="33794"/>
    <cellStyle name="20% - Ênfase3 6 5 2 2 3" xfId="15914"/>
    <cellStyle name="20% - Ênfase3 6 5 2 2 4" xfId="29471"/>
    <cellStyle name="20% - Ênfase3 6 5 2 3" xfId="7344"/>
    <cellStyle name="20% - Ênfase3 6 5 2 3 2" xfId="18058"/>
    <cellStyle name="20% - Ênfase3 6 5 2 3 3" xfId="31615"/>
    <cellStyle name="20% - Ênfase3 6 5 2 4" xfId="11628"/>
    <cellStyle name="20% - Ênfase3 6 5 2 4 2" xfId="22342"/>
    <cellStyle name="20% - Ênfase3 6 5 2 4 3" xfId="35899"/>
    <cellStyle name="20% - Ênfase3 6 5 2 5" xfId="13735"/>
    <cellStyle name="20% - Ênfase3 6 5 2 6" xfId="24484"/>
    <cellStyle name="20% - Ênfase3 6 5 2 7" xfId="27292"/>
    <cellStyle name="20% - Ênfase3 6 5 3" xfId="4126"/>
    <cellStyle name="20% - Ênfase3 6 5 3 2" xfId="8450"/>
    <cellStyle name="20% - Ênfase3 6 5 3 2 2" xfId="19164"/>
    <cellStyle name="20% - Ênfase3 6 5 3 2 3" xfId="32721"/>
    <cellStyle name="20% - Ênfase3 6 5 3 3" xfId="14841"/>
    <cellStyle name="20% - Ênfase3 6 5 3 4" xfId="28398"/>
    <cellStyle name="20% - Ênfase3 6 5 4" xfId="6271"/>
    <cellStyle name="20% - Ênfase3 6 5 4 2" xfId="16985"/>
    <cellStyle name="20% - Ênfase3 6 5 4 3" xfId="30542"/>
    <cellStyle name="20% - Ênfase3 6 5 5" xfId="10594"/>
    <cellStyle name="20% - Ênfase3 6 5 5 2" xfId="21308"/>
    <cellStyle name="20% - Ênfase3 6 5 5 3" xfId="34865"/>
    <cellStyle name="20% - Ênfase3 6 5 6" xfId="12662"/>
    <cellStyle name="20% - Ênfase3 6 5 7" xfId="23411"/>
    <cellStyle name="20% - Ênfase3 6 5 8" xfId="26218"/>
    <cellStyle name="20% - Ênfase3 6 6" xfId="2457"/>
    <cellStyle name="20% - Ênfase3 6 6 2" xfId="3536"/>
    <cellStyle name="20% - Ênfase3 6 6 2 2" xfId="5716"/>
    <cellStyle name="20% - Ênfase3 6 6 2 2 2" xfId="10039"/>
    <cellStyle name="20% - Ênfase3 6 6 2 2 2 2" xfId="20753"/>
    <cellStyle name="20% - Ênfase3 6 6 2 2 2 3" xfId="34310"/>
    <cellStyle name="20% - Ênfase3 6 6 2 2 3" xfId="16430"/>
    <cellStyle name="20% - Ênfase3 6 6 2 2 4" xfId="29987"/>
    <cellStyle name="20% - Ênfase3 6 6 2 3" xfId="7860"/>
    <cellStyle name="20% - Ênfase3 6 6 2 3 2" xfId="18574"/>
    <cellStyle name="20% - Ênfase3 6 6 2 3 3" xfId="32131"/>
    <cellStyle name="20% - Ênfase3 6 6 2 4" xfId="12144"/>
    <cellStyle name="20% - Ênfase3 6 6 2 4 2" xfId="22858"/>
    <cellStyle name="20% - Ênfase3 6 6 2 4 3" xfId="36415"/>
    <cellStyle name="20% - Ênfase3 6 6 2 5" xfId="14251"/>
    <cellStyle name="20% - Ênfase3 6 6 2 6" xfId="25000"/>
    <cellStyle name="20% - Ênfase3 6 6 2 7" xfId="27808"/>
    <cellStyle name="20% - Ênfase3 6 6 3" xfId="4642"/>
    <cellStyle name="20% - Ênfase3 6 6 3 2" xfId="8966"/>
    <cellStyle name="20% - Ênfase3 6 6 3 2 2" xfId="19680"/>
    <cellStyle name="20% - Ênfase3 6 6 3 2 3" xfId="33237"/>
    <cellStyle name="20% - Ênfase3 6 6 3 3" xfId="15357"/>
    <cellStyle name="20% - Ênfase3 6 6 3 4" xfId="28914"/>
    <cellStyle name="20% - Ênfase3 6 6 4" xfId="6787"/>
    <cellStyle name="20% - Ênfase3 6 6 4 2" xfId="17501"/>
    <cellStyle name="20% - Ênfase3 6 6 4 3" xfId="31058"/>
    <cellStyle name="20% - Ênfase3 6 6 5" xfId="11110"/>
    <cellStyle name="20% - Ênfase3 6 6 5 2" xfId="21824"/>
    <cellStyle name="20% - Ênfase3 6 6 5 3" xfId="35381"/>
    <cellStyle name="20% - Ênfase3 6 6 6" xfId="13178"/>
    <cellStyle name="20% - Ênfase3 6 6 7" xfId="23927"/>
    <cellStyle name="20% - Ênfase3 6 6 8" xfId="26734"/>
    <cellStyle name="20% - Ênfase3 7" xfId="266"/>
    <cellStyle name="20% - Ênfase3 7 2" xfId="1774"/>
    <cellStyle name="20% - Ênfase3 7 3" xfId="1370"/>
    <cellStyle name="20% - Ênfase3 7 3 2" xfId="2952"/>
    <cellStyle name="20% - Ênfase3 7 3 2 2" xfId="5132"/>
    <cellStyle name="20% - Ênfase3 7 3 2 2 2" xfId="9455"/>
    <cellStyle name="20% - Ênfase3 7 3 2 2 2 2" xfId="20169"/>
    <cellStyle name="20% - Ênfase3 7 3 2 2 2 3" xfId="33726"/>
    <cellStyle name="20% - Ênfase3 7 3 2 2 3" xfId="15846"/>
    <cellStyle name="20% - Ênfase3 7 3 2 2 4" xfId="29403"/>
    <cellStyle name="20% - Ênfase3 7 3 2 3" xfId="7276"/>
    <cellStyle name="20% - Ênfase3 7 3 2 3 2" xfId="17990"/>
    <cellStyle name="20% - Ênfase3 7 3 2 3 3" xfId="31547"/>
    <cellStyle name="20% - Ênfase3 7 3 2 4" xfId="11560"/>
    <cellStyle name="20% - Ênfase3 7 3 2 4 2" xfId="22274"/>
    <cellStyle name="20% - Ênfase3 7 3 2 4 3" xfId="35831"/>
    <cellStyle name="20% - Ênfase3 7 3 2 5" xfId="13667"/>
    <cellStyle name="20% - Ênfase3 7 3 2 6" xfId="24416"/>
    <cellStyle name="20% - Ênfase3 7 3 2 7" xfId="27224"/>
    <cellStyle name="20% - Ênfase3 7 3 3" xfId="4058"/>
    <cellStyle name="20% - Ênfase3 7 3 3 2" xfId="8382"/>
    <cellStyle name="20% - Ênfase3 7 3 3 2 2" xfId="19096"/>
    <cellStyle name="20% - Ênfase3 7 3 3 2 3" xfId="32653"/>
    <cellStyle name="20% - Ênfase3 7 3 3 3" xfId="14773"/>
    <cellStyle name="20% - Ênfase3 7 3 3 4" xfId="28330"/>
    <cellStyle name="20% - Ênfase3 7 3 4" xfId="6203"/>
    <cellStyle name="20% - Ênfase3 7 3 4 2" xfId="16917"/>
    <cellStyle name="20% - Ênfase3 7 3 4 3" xfId="30474"/>
    <cellStyle name="20% - Ênfase3 7 3 5" xfId="10526"/>
    <cellStyle name="20% - Ênfase3 7 3 5 2" xfId="21240"/>
    <cellStyle name="20% - Ênfase3 7 3 5 3" xfId="34797"/>
    <cellStyle name="20% - Ênfase3 7 3 6" xfId="12594"/>
    <cellStyle name="20% - Ênfase3 7 3 7" xfId="23343"/>
    <cellStyle name="20% - Ênfase3 7 3 8" xfId="26150"/>
    <cellStyle name="20% - Ênfase3 7 4" xfId="2389"/>
    <cellStyle name="20% - Ênfase3 7 4 2" xfId="3468"/>
    <cellStyle name="20% - Ênfase3 7 4 2 2" xfId="5648"/>
    <cellStyle name="20% - Ênfase3 7 4 2 2 2" xfId="9971"/>
    <cellStyle name="20% - Ênfase3 7 4 2 2 2 2" xfId="20685"/>
    <cellStyle name="20% - Ênfase3 7 4 2 2 2 3" xfId="34242"/>
    <cellStyle name="20% - Ênfase3 7 4 2 2 3" xfId="16362"/>
    <cellStyle name="20% - Ênfase3 7 4 2 2 4" xfId="29919"/>
    <cellStyle name="20% - Ênfase3 7 4 2 3" xfId="7792"/>
    <cellStyle name="20% - Ênfase3 7 4 2 3 2" xfId="18506"/>
    <cellStyle name="20% - Ênfase3 7 4 2 3 3" xfId="32063"/>
    <cellStyle name="20% - Ênfase3 7 4 2 4" xfId="12076"/>
    <cellStyle name="20% - Ênfase3 7 4 2 4 2" xfId="22790"/>
    <cellStyle name="20% - Ênfase3 7 4 2 4 3" xfId="36347"/>
    <cellStyle name="20% - Ênfase3 7 4 2 5" xfId="14183"/>
    <cellStyle name="20% - Ênfase3 7 4 2 6" xfId="24932"/>
    <cellStyle name="20% - Ênfase3 7 4 2 7" xfId="27740"/>
    <cellStyle name="20% - Ênfase3 7 4 3" xfId="4574"/>
    <cellStyle name="20% - Ênfase3 7 4 3 2" xfId="8898"/>
    <cellStyle name="20% - Ênfase3 7 4 3 2 2" xfId="19612"/>
    <cellStyle name="20% - Ênfase3 7 4 3 2 3" xfId="33169"/>
    <cellStyle name="20% - Ênfase3 7 4 3 3" xfId="15289"/>
    <cellStyle name="20% - Ênfase3 7 4 3 4" xfId="28846"/>
    <cellStyle name="20% - Ênfase3 7 4 4" xfId="6719"/>
    <cellStyle name="20% - Ênfase3 7 4 4 2" xfId="17433"/>
    <cellStyle name="20% - Ênfase3 7 4 4 3" xfId="30990"/>
    <cellStyle name="20% - Ênfase3 7 4 5" xfId="11042"/>
    <cellStyle name="20% - Ênfase3 7 4 5 2" xfId="21756"/>
    <cellStyle name="20% - Ênfase3 7 4 5 3" xfId="35313"/>
    <cellStyle name="20% - Ênfase3 7 4 6" xfId="13110"/>
    <cellStyle name="20% - Ênfase3 7 4 7" xfId="23859"/>
    <cellStyle name="20% - Ênfase3 7 4 8" xfId="26666"/>
    <cellStyle name="20% - Ênfase3 8" xfId="267"/>
    <cellStyle name="20% - Ênfase3 9" xfId="268"/>
    <cellStyle name="20% - Ênfase4" xfId="32" builtinId="42" customBuiltin="1"/>
    <cellStyle name="20% - Ênfase4 10" xfId="1164"/>
    <cellStyle name="20% - Ênfase4 10 10" xfId="10427"/>
    <cellStyle name="20% - Ênfase4 10 10 2" xfId="21141"/>
    <cellStyle name="20% - Ênfase4 10 10 3" xfId="34698"/>
    <cellStyle name="20% - Ênfase4 10 11" xfId="12495"/>
    <cellStyle name="20% - Ênfase4 10 12" xfId="23209"/>
    <cellStyle name="20% - Ênfase4 10 13" xfId="26051"/>
    <cellStyle name="20% - Ênfase4 10 2" xfId="2203"/>
    <cellStyle name="20% - Ênfase4 10 2 2" xfId="3286"/>
    <cellStyle name="20% - Ênfase4 10 2 2 2" xfId="5466"/>
    <cellStyle name="20% - Ênfase4 10 2 2 2 2" xfId="9789"/>
    <cellStyle name="20% - Ênfase4 10 2 2 2 2 2" xfId="20503"/>
    <cellStyle name="20% - Ênfase4 10 2 2 2 2 3" xfId="34060"/>
    <cellStyle name="20% - Ênfase4 10 2 2 2 3" xfId="16180"/>
    <cellStyle name="20% - Ênfase4 10 2 2 2 4" xfId="29737"/>
    <cellStyle name="20% - Ênfase4 10 2 2 3" xfId="7610"/>
    <cellStyle name="20% - Ênfase4 10 2 2 3 2" xfId="18324"/>
    <cellStyle name="20% - Ênfase4 10 2 2 3 3" xfId="31881"/>
    <cellStyle name="20% - Ênfase4 10 2 2 4" xfId="11894"/>
    <cellStyle name="20% - Ênfase4 10 2 2 4 2" xfId="22608"/>
    <cellStyle name="20% - Ênfase4 10 2 2 4 3" xfId="36165"/>
    <cellStyle name="20% - Ênfase4 10 2 2 5" xfId="14001"/>
    <cellStyle name="20% - Ênfase4 10 2 2 6" xfId="24750"/>
    <cellStyle name="20% - Ênfase4 10 2 2 7" xfId="27558"/>
    <cellStyle name="20% - Ênfase4 10 2 3" xfId="4392"/>
    <cellStyle name="20% - Ênfase4 10 2 3 2" xfId="8716"/>
    <cellStyle name="20% - Ênfase4 10 2 3 2 2" xfId="19430"/>
    <cellStyle name="20% - Ênfase4 10 2 3 2 3" xfId="32987"/>
    <cellStyle name="20% - Ênfase4 10 2 3 3" xfId="15107"/>
    <cellStyle name="20% - Ênfase4 10 2 3 4" xfId="28664"/>
    <cellStyle name="20% - Ênfase4 10 2 4" xfId="6537"/>
    <cellStyle name="20% - Ênfase4 10 2 4 2" xfId="17251"/>
    <cellStyle name="20% - Ênfase4 10 2 4 3" xfId="30808"/>
    <cellStyle name="20% - Ênfase4 10 2 5" xfId="10860"/>
    <cellStyle name="20% - Ênfase4 10 2 5 2" xfId="21574"/>
    <cellStyle name="20% - Ênfase4 10 2 5 3" xfId="35131"/>
    <cellStyle name="20% - Ênfase4 10 2 6" xfId="12928"/>
    <cellStyle name="20% - Ênfase4 10 2 7" xfId="23677"/>
    <cellStyle name="20% - Ênfase4 10 2 8" xfId="26484"/>
    <cellStyle name="20% - Ênfase4 10 3" xfId="2290"/>
    <cellStyle name="20% - Ênfase4 10 3 2" xfId="3369"/>
    <cellStyle name="20% - Ênfase4 10 3 2 2" xfId="5549"/>
    <cellStyle name="20% - Ênfase4 10 3 2 2 2" xfId="9872"/>
    <cellStyle name="20% - Ênfase4 10 3 2 2 2 2" xfId="20586"/>
    <cellStyle name="20% - Ênfase4 10 3 2 2 2 3" xfId="34143"/>
    <cellStyle name="20% - Ênfase4 10 3 2 2 3" xfId="16263"/>
    <cellStyle name="20% - Ênfase4 10 3 2 2 4" xfId="29820"/>
    <cellStyle name="20% - Ênfase4 10 3 2 3" xfId="7693"/>
    <cellStyle name="20% - Ênfase4 10 3 2 3 2" xfId="18407"/>
    <cellStyle name="20% - Ênfase4 10 3 2 3 3" xfId="31964"/>
    <cellStyle name="20% - Ênfase4 10 3 2 4" xfId="11977"/>
    <cellStyle name="20% - Ênfase4 10 3 2 4 2" xfId="22691"/>
    <cellStyle name="20% - Ênfase4 10 3 2 4 3" xfId="36248"/>
    <cellStyle name="20% - Ênfase4 10 3 2 5" xfId="14084"/>
    <cellStyle name="20% - Ênfase4 10 3 2 6" xfId="24833"/>
    <cellStyle name="20% - Ênfase4 10 3 2 7" xfId="27641"/>
    <cellStyle name="20% - Ênfase4 10 3 3" xfId="4475"/>
    <cellStyle name="20% - Ênfase4 10 3 3 2" xfId="8799"/>
    <cellStyle name="20% - Ênfase4 10 3 3 2 2" xfId="19513"/>
    <cellStyle name="20% - Ênfase4 10 3 3 2 3" xfId="33070"/>
    <cellStyle name="20% - Ênfase4 10 3 3 3" xfId="15190"/>
    <cellStyle name="20% - Ênfase4 10 3 3 4" xfId="28747"/>
    <cellStyle name="20% - Ênfase4 10 3 4" xfId="6620"/>
    <cellStyle name="20% - Ênfase4 10 3 4 2" xfId="17334"/>
    <cellStyle name="20% - Ênfase4 10 3 4 3" xfId="30891"/>
    <cellStyle name="20% - Ênfase4 10 3 5" xfId="10943"/>
    <cellStyle name="20% - Ênfase4 10 3 5 2" xfId="21657"/>
    <cellStyle name="20% - Ênfase4 10 3 5 3" xfId="35214"/>
    <cellStyle name="20% - Ênfase4 10 3 6" xfId="13011"/>
    <cellStyle name="20% - Ênfase4 10 3 7" xfId="23760"/>
    <cellStyle name="20% - Ênfase4 10 3 8" xfId="26567"/>
    <cellStyle name="20% - Ênfase4 10 4" xfId="2723"/>
    <cellStyle name="20% - Ênfase4 10 4 2" xfId="3802"/>
    <cellStyle name="20% - Ênfase4 10 4 2 2" xfId="5982"/>
    <cellStyle name="20% - Ênfase4 10 4 2 2 2" xfId="10305"/>
    <cellStyle name="20% - Ênfase4 10 4 2 2 2 2" xfId="21019"/>
    <cellStyle name="20% - Ênfase4 10 4 2 2 2 3" xfId="34576"/>
    <cellStyle name="20% - Ênfase4 10 4 2 2 3" xfId="16696"/>
    <cellStyle name="20% - Ênfase4 10 4 2 2 4" xfId="30253"/>
    <cellStyle name="20% - Ênfase4 10 4 2 3" xfId="8126"/>
    <cellStyle name="20% - Ênfase4 10 4 2 3 2" xfId="18840"/>
    <cellStyle name="20% - Ênfase4 10 4 2 3 3" xfId="32397"/>
    <cellStyle name="20% - Ênfase4 10 4 2 4" xfId="12410"/>
    <cellStyle name="20% - Ênfase4 10 4 2 4 2" xfId="23124"/>
    <cellStyle name="20% - Ênfase4 10 4 2 4 3" xfId="36681"/>
    <cellStyle name="20% - Ênfase4 10 4 2 5" xfId="14517"/>
    <cellStyle name="20% - Ênfase4 10 4 2 6" xfId="25266"/>
    <cellStyle name="20% - Ênfase4 10 4 2 7" xfId="28074"/>
    <cellStyle name="20% - Ênfase4 10 4 3" xfId="4908"/>
    <cellStyle name="20% - Ênfase4 10 4 3 2" xfId="9232"/>
    <cellStyle name="20% - Ênfase4 10 4 3 2 2" xfId="19946"/>
    <cellStyle name="20% - Ênfase4 10 4 3 2 3" xfId="33503"/>
    <cellStyle name="20% - Ênfase4 10 4 3 3" xfId="15623"/>
    <cellStyle name="20% - Ênfase4 10 4 3 4" xfId="29180"/>
    <cellStyle name="20% - Ênfase4 10 4 4" xfId="7053"/>
    <cellStyle name="20% - Ênfase4 10 4 4 2" xfId="17767"/>
    <cellStyle name="20% - Ênfase4 10 4 4 3" xfId="31324"/>
    <cellStyle name="20% - Ênfase4 10 4 5" xfId="11376"/>
    <cellStyle name="20% - Ênfase4 10 4 5 2" xfId="22090"/>
    <cellStyle name="20% - Ênfase4 10 4 5 3" xfId="35647"/>
    <cellStyle name="20% - Ênfase4 10 4 6" xfId="13444"/>
    <cellStyle name="20% - Ênfase4 10 4 7" xfId="24193"/>
    <cellStyle name="20% - Ênfase4 10 4 8" xfId="27000"/>
    <cellStyle name="20% - Ênfase4 10 5" xfId="2808"/>
    <cellStyle name="20% - Ênfase4 10 5 2" xfId="3887"/>
    <cellStyle name="20% - Ênfase4 10 5 2 2" xfId="6067"/>
    <cellStyle name="20% - Ênfase4 10 5 2 2 2" xfId="10390"/>
    <cellStyle name="20% - Ênfase4 10 5 2 2 2 2" xfId="21104"/>
    <cellStyle name="20% - Ênfase4 10 5 2 2 2 3" xfId="34661"/>
    <cellStyle name="20% - Ênfase4 10 5 2 2 3" xfId="16781"/>
    <cellStyle name="20% - Ênfase4 10 5 2 2 4" xfId="30338"/>
    <cellStyle name="20% - Ênfase4 10 5 2 3" xfId="8211"/>
    <cellStyle name="20% - Ênfase4 10 5 2 3 2" xfId="18925"/>
    <cellStyle name="20% - Ênfase4 10 5 2 3 3" xfId="32482"/>
    <cellStyle name="20% - Ênfase4 10 5 2 4" xfId="14602"/>
    <cellStyle name="20% - Ênfase4 10 5 2 5" xfId="25351"/>
    <cellStyle name="20% - Ênfase4 10 5 2 6" xfId="28159"/>
    <cellStyle name="20% - Ênfase4 10 5 3" xfId="4993"/>
    <cellStyle name="20% - Ênfase4 10 5 3 2" xfId="9317"/>
    <cellStyle name="20% - Ênfase4 10 5 3 2 2" xfId="20031"/>
    <cellStyle name="20% - Ênfase4 10 5 3 2 3" xfId="33588"/>
    <cellStyle name="20% - Ênfase4 10 5 3 3" xfId="15708"/>
    <cellStyle name="20% - Ênfase4 10 5 3 4" xfId="29265"/>
    <cellStyle name="20% - Ênfase4 10 5 4" xfId="7138"/>
    <cellStyle name="20% - Ênfase4 10 5 4 2" xfId="17852"/>
    <cellStyle name="20% - Ênfase4 10 5 4 3" xfId="31409"/>
    <cellStyle name="20% - Ênfase4 10 5 5" xfId="11461"/>
    <cellStyle name="20% - Ênfase4 10 5 5 2" xfId="22175"/>
    <cellStyle name="20% - Ênfase4 10 5 5 3" xfId="35732"/>
    <cellStyle name="20% - Ênfase4 10 5 6" xfId="13529"/>
    <cellStyle name="20% - Ênfase4 10 5 7" xfId="24278"/>
    <cellStyle name="20% - Ênfase4 10 5 8" xfId="27085"/>
    <cellStyle name="20% - Ênfase4 10 6" xfId="2853"/>
    <cellStyle name="20% - Ênfase4 10 6 2" xfId="5033"/>
    <cellStyle name="20% - Ênfase4 10 6 2 2" xfId="9356"/>
    <cellStyle name="20% - Ênfase4 10 6 2 2 2" xfId="20070"/>
    <cellStyle name="20% - Ênfase4 10 6 2 2 3" xfId="33627"/>
    <cellStyle name="20% - Ênfase4 10 6 2 3" xfId="15747"/>
    <cellStyle name="20% - Ênfase4 10 6 2 4" xfId="29304"/>
    <cellStyle name="20% - Ênfase4 10 6 3" xfId="7177"/>
    <cellStyle name="20% - Ênfase4 10 6 3 2" xfId="17891"/>
    <cellStyle name="20% - Ênfase4 10 6 3 3" xfId="31448"/>
    <cellStyle name="20% - Ênfase4 10 6 4" xfId="13568"/>
    <cellStyle name="20% - Ênfase4 10 6 5" xfId="24317"/>
    <cellStyle name="20% - Ênfase4 10 6 6" xfId="27125"/>
    <cellStyle name="20% - Ênfase4 10 7" xfId="3959"/>
    <cellStyle name="20% - Ênfase4 10 7 2" xfId="8283"/>
    <cellStyle name="20% - Ênfase4 10 7 2 2" xfId="18997"/>
    <cellStyle name="20% - Ênfase4 10 7 2 3" xfId="32554"/>
    <cellStyle name="20% - Ênfase4 10 7 3" xfId="14674"/>
    <cellStyle name="20% - Ênfase4 10 7 4" xfId="23244"/>
    <cellStyle name="20% - Ênfase4 10 7 5" xfId="28231"/>
    <cellStyle name="20% - Ênfase4 10 8" xfId="3924"/>
    <cellStyle name="20% - Ênfase4 10 8 2" xfId="8248"/>
    <cellStyle name="20% - Ênfase4 10 8 2 2" xfId="18962"/>
    <cellStyle name="20% - Ênfase4 10 8 2 3" xfId="32519"/>
    <cellStyle name="20% - Ênfase4 10 8 3" xfId="14639"/>
    <cellStyle name="20% - Ênfase4 10 8 4" xfId="28196"/>
    <cellStyle name="20% - Ênfase4 10 9" xfId="6104"/>
    <cellStyle name="20% - Ênfase4 10 9 2" xfId="16818"/>
    <cellStyle name="20% - Ênfase4 10 9 3" xfId="30375"/>
    <cellStyle name="20% - Ênfase4 11" xfId="2186"/>
    <cellStyle name="20% - Ênfase4 11 2" xfId="2707"/>
    <cellStyle name="20% - Ênfase4 11 2 2" xfId="3786"/>
    <cellStyle name="20% - Ênfase4 11 2 2 2" xfId="5966"/>
    <cellStyle name="20% - Ênfase4 11 2 2 2 2" xfId="10289"/>
    <cellStyle name="20% - Ênfase4 11 2 2 2 2 2" xfId="21003"/>
    <cellStyle name="20% - Ênfase4 11 2 2 2 2 3" xfId="34560"/>
    <cellStyle name="20% - Ênfase4 11 2 2 2 3" xfId="16680"/>
    <cellStyle name="20% - Ênfase4 11 2 2 2 4" xfId="30237"/>
    <cellStyle name="20% - Ênfase4 11 2 2 3" xfId="8110"/>
    <cellStyle name="20% - Ênfase4 11 2 2 3 2" xfId="18824"/>
    <cellStyle name="20% - Ênfase4 11 2 2 3 3" xfId="32381"/>
    <cellStyle name="20% - Ênfase4 11 2 2 4" xfId="12394"/>
    <cellStyle name="20% - Ênfase4 11 2 2 4 2" xfId="23108"/>
    <cellStyle name="20% - Ênfase4 11 2 2 4 3" xfId="36665"/>
    <cellStyle name="20% - Ênfase4 11 2 2 5" xfId="14501"/>
    <cellStyle name="20% - Ênfase4 11 2 2 6" xfId="25250"/>
    <cellStyle name="20% - Ênfase4 11 2 2 7" xfId="28058"/>
    <cellStyle name="20% - Ênfase4 11 2 3" xfId="4892"/>
    <cellStyle name="20% - Ênfase4 11 2 3 2" xfId="9216"/>
    <cellStyle name="20% - Ênfase4 11 2 3 2 2" xfId="19930"/>
    <cellStyle name="20% - Ênfase4 11 2 3 2 3" xfId="33487"/>
    <cellStyle name="20% - Ênfase4 11 2 3 3" xfId="15607"/>
    <cellStyle name="20% - Ênfase4 11 2 3 4" xfId="29164"/>
    <cellStyle name="20% - Ênfase4 11 2 4" xfId="7037"/>
    <cellStyle name="20% - Ênfase4 11 2 4 2" xfId="17751"/>
    <cellStyle name="20% - Ênfase4 11 2 4 3" xfId="31308"/>
    <cellStyle name="20% - Ênfase4 11 2 5" xfId="11360"/>
    <cellStyle name="20% - Ênfase4 11 2 5 2" xfId="22074"/>
    <cellStyle name="20% - Ênfase4 11 2 5 3" xfId="35631"/>
    <cellStyle name="20% - Ênfase4 11 2 6" xfId="13428"/>
    <cellStyle name="20% - Ênfase4 11 2 7" xfId="24177"/>
    <cellStyle name="20% - Ênfase4 11 2 8" xfId="26984"/>
    <cellStyle name="20% - Ênfase4 11 3" xfId="3270"/>
    <cellStyle name="20% - Ênfase4 11 3 2" xfId="5450"/>
    <cellStyle name="20% - Ênfase4 11 3 2 2" xfId="9773"/>
    <cellStyle name="20% - Ênfase4 11 3 2 2 2" xfId="20487"/>
    <cellStyle name="20% - Ênfase4 11 3 2 2 3" xfId="34044"/>
    <cellStyle name="20% - Ênfase4 11 3 2 3" xfId="16164"/>
    <cellStyle name="20% - Ênfase4 11 3 2 4" xfId="29721"/>
    <cellStyle name="20% - Ênfase4 11 3 3" xfId="7594"/>
    <cellStyle name="20% - Ênfase4 11 3 3 2" xfId="18308"/>
    <cellStyle name="20% - Ênfase4 11 3 3 3" xfId="31865"/>
    <cellStyle name="20% - Ênfase4 11 3 4" xfId="11878"/>
    <cellStyle name="20% - Ênfase4 11 3 4 2" xfId="22592"/>
    <cellStyle name="20% - Ênfase4 11 3 4 3" xfId="36149"/>
    <cellStyle name="20% - Ênfase4 11 3 5" xfId="13985"/>
    <cellStyle name="20% - Ênfase4 11 3 6" xfId="24734"/>
    <cellStyle name="20% - Ênfase4 11 3 7" xfId="27542"/>
    <cellStyle name="20% - Ênfase4 11 4" xfId="4376"/>
    <cellStyle name="20% - Ênfase4 11 4 2" xfId="8700"/>
    <cellStyle name="20% - Ênfase4 11 4 2 2" xfId="19414"/>
    <cellStyle name="20% - Ênfase4 11 4 2 3" xfId="32971"/>
    <cellStyle name="20% - Ênfase4 11 4 3" xfId="15091"/>
    <cellStyle name="20% - Ênfase4 11 4 4" xfId="28648"/>
    <cellStyle name="20% - Ênfase4 11 5" xfId="6521"/>
    <cellStyle name="20% - Ênfase4 11 5 2" xfId="17235"/>
    <cellStyle name="20% - Ênfase4 11 5 3" xfId="30792"/>
    <cellStyle name="20% - Ênfase4 11 6" xfId="10844"/>
    <cellStyle name="20% - Ênfase4 11 6 2" xfId="21558"/>
    <cellStyle name="20% - Ênfase4 11 6 3" xfId="35115"/>
    <cellStyle name="20% - Ênfase4 11 7" xfId="12912"/>
    <cellStyle name="20% - Ênfase4 11 8" xfId="23661"/>
    <cellStyle name="20% - Ênfase4 11 9" xfId="26468"/>
    <cellStyle name="20% - Ênfase4 12" xfId="1202"/>
    <cellStyle name="20% - Ênfase4 12 2" xfId="2872"/>
    <cellStyle name="20% - Ênfase4 12 2 2" xfId="5052"/>
    <cellStyle name="20% - Ênfase4 12 2 2 2" xfId="9375"/>
    <cellStyle name="20% - Ênfase4 12 2 2 2 2" xfId="20089"/>
    <cellStyle name="20% - Ênfase4 12 2 2 2 3" xfId="33646"/>
    <cellStyle name="20% - Ênfase4 12 2 2 3" xfId="15766"/>
    <cellStyle name="20% - Ênfase4 12 2 2 4" xfId="29323"/>
    <cellStyle name="20% - Ênfase4 12 2 3" xfId="7196"/>
    <cellStyle name="20% - Ênfase4 12 2 3 2" xfId="17910"/>
    <cellStyle name="20% - Ênfase4 12 2 3 3" xfId="31467"/>
    <cellStyle name="20% - Ênfase4 12 2 4" xfId="11480"/>
    <cellStyle name="20% - Ênfase4 12 2 4 2" xfId="22194"/>
    <cellStyle name="20% - Ênfase4 12 2 4 3" xfId="35751"/>
    <cellStyle name="20% - Ênfase4 12 2 5" xfId="13587"/>
    <cellStyle name="20% - Ênfase4 12 2 6" xfId="24336"/>
    <cellStyle name="20% - Ênfase4 12 2 7" xfId="27144"/>
    <cellStyle name="20% - Ênfase4 12 3" xfId="3978"/>
    <cellStyle name="20% - Ênfase4 12 3 2" xfId="8302"/>
    <cellStyle name="20% - Ênfase4 12 3 2 2" xfId="19016"/>
    <cellStyle name="20% - Ênfase4 12 3 2 3" xfId="32573"/>
    <cellStyle name="20% - Ênfase4 12 3 3" xfId="14693"/>
    <cellStyle name="20% - Ênfase4 12 3 4" xfId="28250"/>
    <cellStyle name="20% - Ênfase4 12 4" xfId="6123"/>
    <cellStyle name="20% - Ênfase4 12 4 2" xfId="16837"/>
    <cellStyle name="20% - Ênfase4 12 4 3" xfId="30394"/>
    <cellStyle name="20% - Ênfase4 12 5" xfId="10446"/>
    <cellStyle name="20% - Ênfase4 12 5 2" xfId="21160"/>
    <cellStyle name="20% - Ênfase4 12 5 3" xfId="34717"/>
    <cellStyle name="20% - Ênfase4 12 6" xfId="12514"/>
    <cellStyle name="20% - Ênfase4 12 7" xfId="23263"/>
    <cellStyle name="20% - Ênfase4 12 8" xfId="26070"/>
    <cellStyle name="20% - Ênfase4 13" xfId="2260"/>
    <cellStyle name="20% - Ênfase4 13 2" xfId="3339"/>
    <cellStyle name="20% - Ênfase4 13 2 2" xfId="5519"/>
    <cellStyle name="20% - Ênfase4 13 2 2 2" xfId="9842"/>
    <cellStyle name="20% - Ênfase4 13 2 2 2 2" xfId="20556"/>
    <cellStyle name="20% - Ênfase4 13 2 2 2 3" xfId="34113"/>
    <cellStyle name="20% - Ênfase4 13 2 2 3" xfId="16233"/>
    <cellStyle name="20% - Ênfase4 13 2 2 4" xfId="29790"/>
    <cellStyle name="20% - Ênfase4 13 2 3" xfId="7663"/>
    <cellStyle name="20% - Ênfase4 13 2 3 2" xfId="18377"/>
    <cellStyle name="20% - Ênfase4 13 2 3 3" xfId="31934"/>
    <cellStyle name="20% - Ênfase4 13 2 4" xfId="11947"/>
    <cellStyle name="20% - Ênfase4 13 2 4 2" xfId="22661"/>
    <cellStyle name="20% - Ênfase4 13 2 4 3" xfId="36218"/>
    <cellStyle name="20% - Ênfase4 13 2 5" xfId="14054"/>
    <cellStyle name="20% - Ênfase4 13 2 6" xfId="24803"/>
    <cellStyle name="20% - Ênfase4 13 2 7" xfId="27611"/>
    <cellStyle name="20% - Ênfase4 13 3" xfId="4445"/>
    <cellStyle name="20% - Ênfase4 13 3 2" xfId="8769"/>
    <cellStyle name="20% - Ênfase4 13 3 2 2" xfId="19483"/>
    <cellStyle name="20% - Ênfase4 13 3 2 3" xfId="33040"/>
    <cellStyle name="20% - Ênfase4 13 3 3" xfId="15160"/>
    <cellStyle name="20% - Ênfase4 13 3 4" xfId="28717"/>
    <cellStyle name="20% - Ênfase4 13 4" xfId="6590"/>
    <cellStyle name="20% - Ênfase4 13 4 2" xfId="17304"/>
    <cellStyle name="20% - Ênfase4 13 4 3" xfId="30861"/>
    <cellStyle name="20% - Ênfase4 13 5" xfId="10913"/>
    <cellStyle name="20% - Ênfase4 13 5 2" xfId="21627"/>
    <cellStyle name="20% - Ênfase4 13 5 3" xfId="35184"/>
    <cellStyle name="20% - Ênfase4 13 6" xfId="12981"/>
    <cellStyle name="20% - Ênfase4 13 7" xfId="23730"/>
    <cellStyle name="20% - Ênfase4 13 8" xfId="26537"/>
    <cellStyle name="20% - Ênfase4 14" xfId="2274"/>
    <cellStyle name="20% - Ênfase4 14 2" xfId="3353"/>
    <cellStyle name="20% - Ênfase4 14 2 2" xfId="5533"/>
    <cellStyle name="20% - Ênfase4 14 2 2 2" xfId="9856"/>
    <cellStyle name="20% - Ênfase4 14 2 2 2 2" xfId="20570"/>
    <cellStyle name="20% - Ênfase4 14 2 2 2 3" xfId="34127"/>
    <cellStyle name="20% - Ênfase4 14 2 2 3" xfId="16247"/>
    <cellStyle name="20% - Ênfase4 14 2 2 4" xfId="29804"/>
    <cellStyle name="20% - Ênfase4 14 2 3" xfId="7677"/>
    <cellStyle name="20% - Ênfase4 14 2 3 2" xfId="18391"/>
    <cellStyle name="20% - Ênfase4 14 2 3 3" xfId="31948"/>
    <cellStyle name="20% - Ênfase4 14 2 4" xfId="11961"/>
    <cellStyle name="20% - Ênfase4 14 2 4 2" xfId="22675"/>
    <cellStyle name="20% - Ênfase4 14 2 4 3" xfId="36232"/>
    <cellStyle name="20% - Ênfase4 14 2 5" xfId="14068"/>
    <cellStyle name="20% - Ênfase4 14 2 6" xfId="24817"/>
    <cellStyle name="20% - Ênfase4 14 2 7" xfId="27625"/>
    <cellStyle name="20% - Ênfase4 14 3" xfId="4459"/>
    <cellStyle name="20% - Ênfase4 14 3 2" xfId="8783"/>
    <cellStyle name="20% - Ênfase4 14 3 2 2" xfId="19497"/>
    <cellStyle name="20% - Ênfase4 14 3 2 3" xfId="33054"/>
    <cellStyle name="20% - Ênfase4 14 3 3" xfId="15174"/>
    <cellStyle name="20% - Ênfase4 14 3 4" xfId="28731"/>
    <cellStyle name="20% - Ênfase4 14 4" xfId="6604"/>
    <cellStyle name="20% - Ênfase4 14 4 2" xfId="17318"/>
    <cellStyle name="20% - Ênfase4 14 4 3" xfId="30875"/>
    <cellStyle name="20% - Ênfase4 14 5" xfId="10927"/>
    <cellStyle name="20% - Ênfase4 14 5 2" xfId="21641"/>
    <cellStyle name="20% - Ênfase4 14 5 3" xfId="35198"/>
    <cellStyle name="20% - Ênfase4 14 6" xfId="12995"/>
    <cellStyle name="20% - Ênfase4 14 7" xfId="23744"/>
    <cellStyle name="20% - Ênfase4 14 8" xfId="26551"/>
    <cellStyle name="20% - Ênfase4 15" xfId="2309"/>
    <cellStyle name="20% - Ênfase4 15 2" xfId="3388"/>
    <cellStyle name="20% - Ênfase4 15 2 2" xfId="5568"/>
    <cellStyle name="20% - Ênfase4 15 2 2 2" xfId="9891"/>
    <cellStyle name="20% - Ênfase4 15 2 2 2 2" xfId="20605"/>
    <cellStyle name="20% - Ênfase4 15 2 2 2 3" xfId="34162"/>
    <cellStyle name="20% - Ênfase4 15 2 2 3" xfId="16282"/>
    <cellStyle name="20% - Ênfase4 15 2 2 4" xfId="29839"/>
    <cellStyle name="20% - Ênfase4 15 2 3" xfId="7712"/>
    <cellStyle name="20% - Ênfase4 15 2 3 2" xfId="18426"/>
    <cellStyle name="20% - Ênfase4 15 2 3 3" xfId="31983"/>
    <cellStyle name="20% - Ênfase4 15 2 4" xfId="11996"/>
    <cellStyle name="20% - Ênfase4 15 2 4 2" xfId="22710"/>
    <cellStyle name="20% - Ênfase4 15 2 4 3" xfId="36267"/>
    <cellStyle name="20% - Ênfase4 15 2 5" xfId="14103"/>
    <cellStyle name="20% - Ênfase4 15 2 6" xfId="24852"/>
    <cellStyle name="20% - Ênfase4 15 2 7" xfId="27660"/>
    <cellStyle name="20% - Ênfase4 15 3" xfId="4494"/>
    <cellStyle name="20% - Ênfase4 15 3 2" xfId="8818"/>
    <cellStyle name="20% - Ênfase4 15 3 2 2" xfId="19532"/>
    <cellStyle name="20% - Ênfase4 15 3 2 3" xfId="33089"/>
    <cellStyle name="20% - Ênfase4 15 3 3" xfId="15209"/>
    <cellStyle name="20% - Ênfase4 15 3 4" xfId="28766"/>
    <cellStyle name="20% - Ênfase4 15 4" xfId="6639"/>
    <cellStyle name="20% - Ênfase4 15 4 2" xfId="17353"/>
    <cellStyle name="20% - Ênfase4 15 4 3" xfId="30910"/>
    <cellStyle name="20% - Ênfase4 15 5" xfId="10962"/>
    <cellStyle name="20% - Ênfase4 15 5 2" xfId="21676"/>
    <cellStyle name="20% - Ênfase4 15 5 3" xfId="35233"/>
    <cellStyle name="20% - Ênfase4 15 6" xfId="13030"/>
    <cellStyle name="20% - Ênfase4 15 7" xfId="23779"/>
    <cellStyle name="20% - Ênfase4 15 8" xfId="26586"/>
    <cellStyle name="20% - Ênfase4 16" xfId="2776"/>
    <cellStyle name="20% - Ênfase4 16 2" xfId="3855"/>
    <cellStyle name="20% - Ênfase4 16 2 2" xfId="6035"/>
    <cellStyle name="20% - Ênfase4 16 2 2 2" xfId="10358"/>
    <cellStyle name="20% - Ênfase4 16 2 2 2 2" xfId="21072"/>
    <cellStyle name="20% - Ênfase4 16 2 2 2 3" xfId="34629"/>
    <cellStyle name="20% - Ênfase4 16 2 2 3" xfId="16749"/>
    <cellStyle name="20% - Ênfase4 16 2 2 4" xfId="30306"/>
    <cellStyle name="20% - Ênfase4 16 2 3" xfId="8179"/>
    <cellStyle name="20% - Ênfase4 16 2 3 2" xfId="18893"/>
    <cellStyle name="20% - Ênfase4 16 2 3 3" xfId="32450"/>
    <cellStyle name="20% - Ênfase4 16 2 4" xfId="12463"/>
    <cellStyle name="20% - Ênfase4 16 2 4 2" xfId="23177"/>
    <cellStyle name="20% - Ênfase4 16 2 4 3" xfId="36734"/>
    <cellStyle name="20% - Ênfase4 16 2 5" xfId="14570"/>
    <cellStyle name="20% - Ênfase4 16 2 6" xfId="25319"/>
    <cellStyle name="20% - Ênfase4 16 2 7" xfId="28127"/>
    <cellStyle name="20% - Ênfase4 16 3" xfId="4961"/>
    <cellStyle name="20% - Ênfase4 16 3 2" xfId="9285"/>
    <cellStyle name="20% - Ênfase4 16 3 2 2" xfId="19999"/>
    <cellStyle name="20% - Ênfase4 16 3 2 3" xfId="33556"/>
    <cellStyle name="20% - Ênfase4 16 3 3" xfId="15676"/>
    <cellStyle name="20% - Ênfase4 16 3 4" xfId="29233"/>
    <cellStyle name="20% - Ênfase4 16 4" xfId="7106"/>
    <cellStyle name="20% - Ênfase4 16 4 2" xfId="17820"/>
    <cellStyle name="20% - Ênfase4 16 4 3" xfId="31377"/>
    <cellStyle name="20% - Ênfase4 16 5" xfId="11429"/>
    <cellStyle name="20% - Ênfase4 16 5 2" xfId="22143"/>
    <cellStyle name="20% - Ênfase4 16 5 3" xfId="35700"/>
    <cellStyle name="20% - Ênfase4 16 6" xfId="13497"/>
    <cellStyle name="20% - Ênfase4 16 7" xfId="24246"/>
    <cellStyle name="20% - Ênfase4 16 8" xfId="27053"/>
    <cellStyle name="20% - Ênfase4 17" xfId="2792"/>
    <cellStyle name="20% - Ênfase4 17 2" xfId="3871"/>
    <cellStyle name="20% - Ênfase4 17 2 2" xfId="6051"/>
    <cellStyle name="20% - Ênfase4 17 2 2 2" xfId="10374"/>
    <cellStyle name="20% - Ênfase4 17 2 2 2 2" xfId="21088"/>
    <cellStyle name="20% - Ênfase4 17 2 2 2 3" xfId="34645"/>
    <cellStyle name="20% - Ênfase4 17 2 2 3" xfId="16765"/>
    <cellStyle name="20% - Ênfase4 17 2 2 4" xfId="30322"/>
    <cellStyle name="20% - Ênfase4 17 2 3" xfId="8195"/>
    <cellStyle name="20% - Ênfase4 17 2 3 2" xfId="18909"/>
    <cellStyle name="20% - Ênfase4 17 2 3 3" xfId="32466"/>
    <cellStyle name="20% - Ênfase4 17 2 4" xfId="14586"/>
    <cellStyle name="20% - Ênfase4 17 2 5" xfId="25335"/>
    <cellStyle name="20% - Ênfase4 17 2 6" xfId="28143"/>
    <cellStyle name="20% - Ênfase4 17 3" xfId="4977"/>
    <cellStyle name="20% - Ênfase4 17 3 2" xfId="9301"/>
    <cellStyle name="20% - Ênfase4 17 3 2 2" xfId="20015"/>
    <cellStyle name="20% - Ênfase4 17 3 2 3" xfId="33572"/>
    <cellStyle name="20% - Ênfase4 17 3 3" xfId="15692"/>
    <cellStyle name="20% - Ênfase4 17 3 4" xfId="29249"/>
    <cellStyle name="20% - Ênfase4 17 4" xfId="7122"/>
    <cellStyle name="20% - Ênfase4 17 4 2" xfId="17836"/>
    <cellStyle name="20% - Ênfase4 17 4 3" xfId="31393"/>
    <cellStyle name="20% - Ênfase4 17 5" xfId="11445"/>
    <cellStyle name="20% - Ênfase4 17 5 2" xfId="22159"/>
    <cellStyle name="20% - Ênfase4 17 5 3" xfId="35716"/>
    <cellStyle name="20% - Ênfase4 17 6" xfId="13513"/>
    <cellStyle name="20% - Ênfase4 17 7" xfId="24262"/>
    <cellStyle name="20% - Ênfase4 17 8" xfId="27069"/>
    <cellStyle name="20% - Ênfase4 18" xfId="2831"/>
    <cellStyle name="20% - Ênfase4 18 2" xfId="5017"/>
    <cellStyle name="20% - Ênfase4 18 2 2" xfId="9340"/>
    <cellStyle name="20% - Ênfase4 18 2 2 2" xfId="20054"/>
    <cellStyle name="20% - Ênfase4 18 2 2 3" xfId="33611"/>
    <cellStyle name="20% - Ênfase4 18 2 3" xfId="15731"/>
    <cellStyle name="20% - Ênfase4 18 2 4" xfId="29288"/>
    <cellStyle name="20% - Ênfase4 18 3" xfId="7161"/>
    <cellStyle name="20% - Ênfase4 18 3 2" xfId="17875"/>
    <cellStyle name="20% - Ênfase4 18 3 3" xfId="31432"/>
    <cellStyle name="20% - Ênfase4 18 4" xfId="13552"/>
    <cellStyle name="20% - Ênfase4 18 5" xfId="24301"/>
    <cellStyle name="20% - Ênfase4 18 6" xfId="27109"/>
    <cellStyle name="20% - Ênfase4 19" xfId="3943"/>
    <cellStyle name="20% - Ênfase4 19 2" xfId="8267"/>
    <cellStyle name="20% - Ênfase4 19 2 2" xfId="18981"/>
    <cellStyle name="20% - Ênfase4 19 2 3" xfId="32538"/>
    <cellStyle name="20% - Ênfase4 19 3" xfId="14658"/>
    <cellStyle name="20% - Ênfase4 19 4" xfId="23228"/>
    <cellStyle name="20% - Ênfase4 19 5" xfId="28215"/>
    <cellStyle name="20% - Ênfase4 2" xfId="68"/>
    <cellStyle name="20% - Ênfase4 2 10" xfId="2324"/>
    <cellStyle name="20% - Ênfase4 2 10 2" xfId="3403"/>
    <cellStyle name="20% - Ênfase4 2 10 2 2" xfId="5583"/>
    <cellStyle name="20% - Ênfase4 2 10 2 2 2" xfId="9906"/>
    <cellStyle name="20% - Ênfase4 2 10 2 2 2 2" xfId="20620"/>
    <cellStyle name="20% - Ênfase4 2 10 2 2 2 3" xfId="34177"/>
    <cellStyle name="20% - Ênfase4 2 10 2 2 3" xfId="16297"/>
    <cellStyle name="20% - Ênfase4 2 10 2 2 4" xfId="29854"/>
    <cellStyle name="20% - Ênfase4 2 10 2 3" xfId="7727"/>
    <cellStyle name="20% - Ênfase4 2 10 2 3 2" xfId="18441"/>
    <cellStyle name="20% - Ênfase4 2 10 2 3 3" xfId="31998"/>
    <cellStyle name="20% - Ênfase4 2 10 2 4" xfId="12011"/>
    <cellStyle name="20% - Ênfase4 2 10 2 4 2" xfId="22725"/>
    <cellStyle name="20% - Ênfase4 2 10 2 4 3" xfId="36282"/>
    <cellStyle name="20% - Ênfase4 2 10 2 5" xfId="14118"/>
    <cellStyle name="20% - Ênfase4 2 10 2 6" xfId="24867"/>
    <cellStyle name="20% - Ênfase4 2 10 2 7" xfId="27675"/>
    <cellStyle name="20% - Ênfase4 2 10 3" xfId="4509"/>
    <cellStyle name="20% - Ênfase4 2 10 3 2" xfId="8833"/>
    <cellStyle name="20% - Ênfase4 2 10 3 2 2" xfId="19547"/>
    <cellStyle name="20% - Ênfase4 2 10 3 2 3" xfId="33104"/>
    <cellStyle name="20% - Ênfase4 2 10 3 3" xfId="15224"/>
    <cellStyle name="20% - Ênfase4 2 10 3 4" xfId="28781"/>
    <cellStyle name="20% - Ênfase4 2 10 4" xfId="6654"/>
    <cellStyle name="20% - Ênfase4 2 10 4 2" xfId="17368"/>
    <cellStyle name="20% - Ênfase4 2 10 4 3" xfId="30925"/>
    <cellStyle name="20% - Ênfase4 2 10 5" xfId="10977"/>
    <cellStyle name="20% - Ênfase4 2 10 5 2" xfId="21691"/>
    <cellStyle name="20% - Ênfase4 2 10 5 3" xfId="35248"/>
    <cellStyle name="20% - Ênfase4 2 10 6" xfId="13045"/>
    <cellStyle name="20% - Ênfase4 2 10 7" xfId="23794"/>
    <cellStyle name="20% - Ênfase4 2 10 8" xfId="26601"/>
    <cellStyle name="20% - Ênfase4 2 11" xfId="2744"/>
    <cellStyle name="20% - Ênfase4 2 11 2" xfId="3823"/>
    <cellStyle name="20% - Ênfase4 2 11 2 2" xfId="6003"/>
    <cellStyle name="20% - Ênfase4 2 11 2 2 2" xfId="10326"/>
    <cellStyle name="20% - Ênfase4 2 11 2 2 2 2" xfId="21040"/>
    <cellStyle name="20% - Ênfase4 2 11 2 2 2 3" xfId="34597"/>
    <cellStyle name="20% - Ênfase4 2 11 2 2 3" xfId="16717"/>
    <cellStyle name="20% - Ênfase4 2 11 2 2 4" xfId="30274"/>
    <cellStyle name="20% - Ênfase4 2 11 2 3" xfId="8147"/>
    <cellStyle name="20% - Ênfase4 2 11 2 3 2" xfId="18861"/>
    <cellStyle name="20% - Ênfase4 2 11 2 3 3" xfId="32418"/>
    <cellStyle name="20% - Ênfase4 2 11 2 4" xfId="12431"/>
    <cellStyle name="20% - Ênfase4 2 11 2 4 2" xfId="23145"/>
    <cellStyle name="20% - Ênfase4 2 11 2 4 3" xfId="36702"/>
    <cellStyle name="20% - Ênfase4 2 11 2 5" xfId="14538"/>
    <cellStyle name="20% - Ênfase4 2 11 2 6" xfId="25287"/>
    <cellStyle name="20% - Ênfase4 2 11 2 7" xfId="28095"/>
    <cellStyle name="20% - Ênfase4 2 11 3" xfId="4929"/>
    <cellStyle name="20% - Ênfase4 2 11 3 2" xfId="9253"/>
    <cellStyle name="20% - Ênfase4 2 11 3 2 2" xfId="19967"/>
    <cellStyle name="20% - Ênfase4 2 11 3 2 3" xfId="33524"/>
    <cellStyle name="20% - Ênfase4 2 11 3 3" xfId="15644"/>
    <cellStyle name="20% - Ênfase4 2 11 3 4" xfId="29201"/>
    <cellStyle name="20% - Ênfase4 2 11 4" xfId="7074"/>
    <cellStyle name="20% - Ênfase4 2 11 4 2" xfId="17788"/>
    <cellStyle name="20% - Ênfase4 2 11 4 3" xfId="31345"/>
    <cellStyle name="20% - Ênfase4 2 11 5" xfId="11397"/>
    <cellStyle name="20% - Ênfase4 2 11 5 2" xfId="22111"/>
    <cellStyle name="20% - Ênfase4 2 11 5 3" xfId="35668"/>
    <cellStyle name="20% - Ênfase4 2 11 6" xfId="13465"/>
    <cellStyle name="20% - Ênfase4 2 11 7" xfId="24214"/>
    <cellStyle name="20% - Ênfase4 2 11 8" xfId="27021"/>
    <cellStyle name="20% - Ênfase4 2 12" xfId="269"/>
    <cellStyle name="20% - Ênfase4 2 2" xfId="270"/>
    <cellStyle name="20% - Ênfase4 2 2 2" xfId="271"/>
    <cellStyle name="20% - Ênfase4 2 2 2 2" xfId="272"/>
    <cellStyle name="20% - Ênfase4 2 2 2 2 2" xfId="273"/>
    <cellStyle name="20% - Ênfase4 2 2 2 2 3" xfId="274"/>
    <cellStyle name="20% - Ênfase4 2 2 2 2 4" xfId="1778"/>
    <cellStyle name="20% - Ênfase4 2 2 2 2 5" xfId="1442"/>
    <cellStyle name="20% - Ênfase4 2 2 2 2 5 2" xfId="3024"/>
    <cellStyle name="20% - Ênfase4 2 2 2 2 5 2 2" xfId="5204"/>
    <cellStyle name="20% - Ênfase4 2 2 2 2 5 2 2 2" xfId="9527"/>
    <cellStyle name="20% - Ênfase4 2 2 2 2 5 2 2 2 2" xfId="20241"/>
    <cellStyle name="20% - Ênfase4 2 2 2 2 5 2 2 2 3" xfId="33798"/>
    <cellStyle name="20% - Ênfase4 2 2 2 2 5 2 2 3" xfId="15918"/>
    <cellStyle name="20% - Ênfase4 2 2 2 2 5 2 2 4" xfId="29475"/>
    <cellStyle name="20% - Ênfase4 2 2 2 2 5 2 3" xfId="7348"/>
    <cellStyle name="20% - Ênfase4 2 2 2 2 5 2 3 2" xfId="18062"/>
    <cellStyle name="20% - Ênfase4 2 2 2 2 5 2 3 3" xfId="31619"/>
    <cellStyle name="20% - Ênfase4 2 2 2 2 5 2 4" xfId="11632"/>
    <cellStyle name="20% - Ênfase4 2 2 2 2 5 2 4 2" xfId="22346"/>
    <cellStyle name="20% - Ênfase4 2 2 2 2 5 2 4 3" xfId="35903"/>
    <cellStyle name="20% - Ênfase4 2 2 2 2 5 2 5" xfId="13739"/>
    <cellStyle name="20% - Ênfase4 2 2 2 2 5 2 6" xfId="24488"/>
    <cellStyle name="20% - Ênfase4 2 2 2 2 5 2 7" xfId="27296"/>
    <cellStyle name="20% - Ênfase4 2 2 2 2 5 3" xfId="4130"/>
    <cellStyle name="20% - Ênfase4 2 2 2 2 5 3 2" xfId="8454"/>
    <cellStyle name="20% - Ênfase4 2 2 2 2 5 3 2 2" xfId="19168"/>
    <cellStyle name="20% - Ênfase4 2 2 2 2 5 3 2 3" xfId="32725"/>
    <cellStyle name="20% - Ênfase4 2 2 2 2 5 3 3" xfId="14845"/>
    <cellStyle name="20% - Ênfase4 2 2 2 2 5 3 4" xfId="28402"/>
    <cellStyle name="20% - Ênfase4 2 2 2 2 5 4" xfId="6275"/>
    <cellStyle name="20% - Ênfase4 2 2 2 2 5 4 2" xfId="16989"/>
    <cellStyle name="20% - Ênfase4 2 2 2 2 5 4 3" xfId="30546"/>
    <cellStyle name="20% - Ênfase4 2 2 2 2 5 5" xfId="10598"/>
    <cellStyle name="20% - Ênfase4 2 2 2 2 5 5 2" xfId="21312"/>
    <cellStyle name="20% - Ênfase4 2 2 2 2 5 5 3" xfId="34869"/>
    <cellStyle name="20% - Ênfase4 2 2 2 2 5 6" xfId="12666"/>
    <cellStyle name="20% - Ênfase4 2 2 2 2 5 7" xfId="23415"/>
    <cellStyle name="20% - Ênfase4 2 2 2 2 5 8" xfId="26222"/>
    <cellStyle name="20% - Ênfase4 2 2 2 2 6" xfId="2461"/>
    <cellStyle name="20% - Ênfase4 2 2 2 2 6 2" xfId="3540"/>
    <cellStyle name="20% - Ênfase4 2 2 2 2 6 2 2" xfId="5720"/>
    <cellStyle name="20% - Ênfase4 2 2 2 2 6 2 2 2" xfId="10043"/>
    <cellStyle name="20% - Ênfase4 2 2 2 2 6 2 2 2 2" xfId="20757"/>
    <cellStyle name="20% - Ênfase4 2 2 2 2 6 2 2 2 3" xfId="34314"/>
    <cellStyle name="20% - Ênfase4 2 2 2 2 6 2 2 3" xfId="16434"/>
    <cellStyle name="20% - Ênfase4 2 2 2 2 6 2 2 4" xfId="29991"/>
    <cellStyle name="20% - Ênfase4 2 2 2 2 6 2 3" xfId="7864"/>
    <cellStyle name="20% - Ênfase4 2 2 2 2 6 2 3 2" xfId="18578"/>
    <cellStyle name="20% - Ênfase4 2 2 2 2 6 2 3 3" xfId="32135"/>
    <cellStyle name="20% - Ênfase4 2 2 2 2 6 2 4" xfId="12148"/>
    <cellStyle name="20% - Ênfase4 2 2 2 2 6 2 4 2" xfId="22862"/>
    <cellStyle name="20% - Ênfase4 2 2 2 2 6 2 4 3" xfId="36419"/>
    <cellStyle name="20% - Ênfase4 2 2 2 2 6 2 5" xfId="14255"/>
    <cellStyle name="20% - Ênfase4 2 2 2 2 6 2 6" xfId="25004"/>
    <cellStyle name="20% - Ênfase4 2 2 2 2 6 2 7" xfId="27812"/>
    <cellStyle name="20% - Ênfase4 2 2 2 2 6 3" xfId="4646"/>
    <cellStyle name="20% - Ênfase4 2 2 2 2 6 3 2" xfId="8970"/>
    <cellStyle name="20% - Ênfase4 2 2 2 2 6 3 2 2" xfId="19684"/>
    <cellStyle name="20% - Ênfase4 2 2 2 2 6 3 2 3" xfId="33241"/>
    <cellStyle name="20% - Ênfase4 2 2 2 2 6 3 3" xfId="15361"/>
    <cellStyle name="20% - Ênfase4 2 2 2 2 6 3 4" xfId="28918"/>
    <cellStyle name="20% - Ênfase4 2 2 2 2 6 4" xfId="6791"/>
    <cellStyle name="20% - Ênfase4 2 2 2 2 6 4 2" xfId="17505"/>
    <cellStyle name="20% - Ênfase4 2 2 2 2 6 4 3" xfId="31062"/>
    <cellStyle name="20% - Ênfase4 2 2 2 2 6 5" xfId="11114"/>
    <cellStyle name="20% - Ênfase4 2 2 2 2 6 5 2" xfId="21828"/>
    <cellStyle name="20% - Ênfase4 2 2 2 2 6 5 3" xfId="35385"/>
    <cellStyle name="20% - Ênfase4 2 2 2 2 6 6" xfId="13182"/>
    <cellStyle name="20% - Ênfase4 2 2 2 2 6 7" xfId="23931"/>
    <cellStyle name="20% - Ênfase4 2 2 2 2 6 8" xfId="26738"/>
    <cellStyle name="20% - Ênfase4 2 2 2 3" xfId="275"/>
    <cellStyle name="20% - Ênfase4 2 2 2 4" xfId="276"/>
    <cellStyle name="20% - Ênfase4 2 2 2 5" xfId="1777"/>
    <cellStyle name="20% - Ênfase4 2 2 2 6" xfId="1441"/>
    <cellStyle name="20% - Ênfase4 2 2 2 6 2" xfId="3023"/>
    <cellStyle name="20% - Ênfase4 2 2 2 6 2 2" xfId="5203"/>
    <cellStyle name="20% - Ênfase4 2 2 2 6 2 2 2" xfId="9526"/>
    <cellStyle name="20% - Ênfase4 2 2 2 6 2 2 2 2" xfId="20240"/>
    <cellStyle name="20% - Ênfase4 2 2 2 6 2 2 2 3" xfId="33797"/>
    <cellStyle name="20% - Ênfase4 2 2 2 6 2 2 3" xfId="15917"/>
    <cellStyle name="20% - Ênfase4 2 2 2 6 2 2 4" xfId="29474"/>
    <cellStyle name="20% - Ênfase4 2 2 2 6 2 3" xfId="7347"/>
    <cellStyle name="20% - Ênfase4 2 2 2 6 2 3 2" xfId="18061"/>
    <cellStyle name="20% - Ênfase4 2 2 2 6 2 3 3" xfId="31618"/>
    <cellStyle name="20% - Ênfase4 2 2 2 6 2 4" xfId="11631"/>
    <cellStyle name="20% - Ênfase4 2 2 2 6 2 4 2" xfId="22345"/>
    <cellStyle name="20% - Ênfase4 2 2 2 6 2 4 3" xfId="35902"/>
    <cellStyle name="20% - Ênfase4 2 2 2 6 2 5" xfId="13738"/>
    <cellStyle name="20% - Ênfase4 2 2 2 6 2 6" xfId="24487"/>
    <cellStyle name="20% - Ênfase4 2 2 2 6 2 7" xfId="27295"/>
    <cellStyle name="20% - Ênfase4 2 2 2 6 3" xfId="4129"/>
    <cellStyle name="20% - Ênfase4 2 2 2 6 3 2" xfId="8453"/>
    <cellStyle name="20% - Ênfase4 2 2 2 6 3 2 2" xfId="19167"/>
    <cellStyle name="20% - Ênfase4 2 2 2 6 3 2 3" xfId="32724"/>
    <cellStyle name="20% - Ênfase4 2 2 2 6 3 3" xfId="14844"/>
    <cellStyle name="20% - Ênfase4 2 2 2 6 3 4" xfId="28401"/>
    <cellStyle name="20% - Ênfase4 2 2 2 6 4" xfId="6274"/>
    <cellStyle name="20% - Ênfase4 2 2 2 6 4 2" xfId="16988"/>
    <cellStyle name="20% - Ênfase4 2 2 2 6 4 3" xfId="30545"/>
    <cellStyle name="20% - Ênfase4 2 2 2 6 5" xfId="10597"/>
    <cellStyle name="20% - Ênfase4 2 2 2 6 5 2" xfId="21311"/>
    <cellStyle name="20% - Ênfase4 2 2 2 6 5 3" xfId="34868"/>
    <cellStyle name="20% - Ênfase4 2 2 2 6 6" xfId="12665"/>
    <cellStyle name="20% - Ênfase4 2 2 2 6 7" xfId="23414"/>
    <cellStyle name="20% - Ênfase4 2 2 2 6 8" xfId="26221"/>
    <cellStyle name="20% - Ênfase4 2 2 2 7" xfId="2460"/>
    <cellStyle name="20% - Ênfase4 2 2 2 7 2" xfId="3539"/>
    <cellStyle name="20% - Ênfase4 2 2 2 7 2 2" xfId="5719"/>
    <cellStyle name="20% - Ênfase4 2 2 2 7 2 2 2" xfId="10042"/>
    <cellStyle name="20% - Ênfase4 2 2 2 7 2 2 2 2" xfId="20756"/>
    <cellStyle name="20% - Ênfase4 2 2 2 7 2 2 2 3" xfId="34313"/>
    <cellStyle name="20% - Ênfase4 2 2 2 7 2 2 3" xfId="16433"/>
    <cellStyle name="20% - Ênfase4 2 2 2 7 2 2 4" xfId="29990"/>
    <cellStyle name="20% - Ênfase4 2 2 2 7 2 3" xfId="7863"/>
    <cellStyle name="20% - Ênfase4 2 2 2 7 2 3 2" xfId="18577"/>
    <cellStyle name="20% - Ênfase4 2 2 2 7 2 3 3" xfId="32134"/>
    <cellStyle name="20% - Ênfase4 2 2 2 7 2 4" xfId="12147"/>
    <cellStyle name="20% - Ênfase4 2 2 2 7 2 4 2" xfId="22861"/>
    <cellStyle name="20% - Ênfase4 2 2 2 7 2 4 3" xfId="36418"/>
    <cellStyle name="20% - Ênfase4 2 2 2 7 2 5" xfId="14254"/>
    <cellStyle name="20% - Ênfase4 2 2 2 7 2 6" xfId="25003"/>
    <cellStyle name="20% - Ênfase4 2 2 2 7 2 7" xfId="27811"/>
    <cellStyle name="20% - Ênfase4 2 2 2 7 3" xfId="4645"/>
    <cellStyle name="20% - Ênfase4 2 2 2 7 3 2" xfId="8969"/>
    <cellStyle name="20% - Ênfase4 2 2 2 7 3 2 2" xfId="19683"/>
    <cellStyle name="20% - Ênfase4 2 2 2 7 3 2 3" xfId="33240"/>
    <cellStyle name="20% - Ênfase4 2 2 2 7 3 3" xfId="15360"/>
    <cellStyle name="20% - Ênfase4 2 2 2 7 3 4" xfId="28917"/>
    <cellStyle name="20% - Ênfase4 2 2 2 7 4" xfId="6790"/>
    <cellStyle name="20% - Ênfase4 2 2 2 7 4 2" xfId="17504"/>
    <cellStyle name="20% - Ênfase4 2 2 2 7 4 3" xfId="31061"/>
    <cellStyle name="20% - Ênfase4 2 2 2 7 5" xfId="11113"/>
    <cellStyle name="20% - Ênfase4 2 2 2 7 5 2" xfId="21827"/>
    <cellStyle name="20% - Ênfase4 2 2 2 7 5 3" xfId="35384"/>
    <cellStyle name="20% - Ênfase4 2 2 2 7 6" xfId="13181"/>
    <cellStyle name="20% - Ênfase4 2 2 2 7 7" xfId="23930"/>
    <cellStyle name="20% - Ênfase4 2 2 2 7 8" xfId="26737"/>
    <cellStyle name="20% - Ênfase4 2 2 3" xfId="277"/>
    <cellStyle name="20% - Ênfase4 2 2 3 2" xfId="278"/>
    <cellStyle name="20% - Ênfase4 2 2 3 3" xfId="279"/>
    <cellStyle name="20% - Ênfase4 2 2 3 4" xfId="1779"/>
    <cellStyle name="20% - Ênfase4 2 2 3 5" xfId="1443"/>
    <cellStyle name="20% - Ênfase4 2 2 3 5 2" xfId="3025"/>
    <cellStyle name="20% - Ênfase4 2 2 3 5 2 2" xfId="5205"/>
    <cellStyle name="20% - Ênfase4 2 2 3 5 2 2 2" xfId="9528"/>
    <cellStyle name="20% - Ênfase4 2 2 3 5 2 2 2 2" xfId="20242"/>
    <cellStyle name="20% - Ênfase4 2 2 3 5 2 2 2 3" xfId="33799"/>
    <cellStyle name="20% - Ênfase4 2 2 3 5 2 2 3" xfId="15919"/>
    <cellStyle name="20% - Ênfase4 2 2 3 5 2 2 4" xfId="29476"/>
    <cellStyle name="20% - Ênfase4 2 2 3 5 2 3" xfId="7349"/>
    <cellStyle name="20% - Ênfase4 2 2 3 5 2 3 2" xfId="18063"/>
    <cellStyle name="20% - Ênfase4 2 2 3 5 2 3 3" xfId="31620"/>
    <cellStyle name="20% - Ênfase4 2 2 3 5 2 4" xfId="11633"/>
    <cellStyle name="20% - Ênfase4 2 2 3 5 2 4 2" xfId="22347"/>
    <cellStyle name="20% - Ênfase4 2 2 3 5 2 4 3" xfId="35904"/>
    <cellStyle name="20% - Ênfase4 2 2 3 5 2 5" xfId="13740"/>
    <cellStyle name="20% - Ênfase4 2 2 3 5 2 6" xfId="24489"/>
    <cellStyle name="20% - Ênfase4 2 2 3 5 2 7" xfId="27297"/>
    <cellStyle name="20% - Ênfase4 2 2 3 5 3" xfId="4131"/>
    <cellStyle name="20% - Ênfase4 2 2 3 5 3 2" xfId="8455"/>
    <cellStyle name="20% - Ênfase4 2 2 3 5 3 2 2" xfId="19169"/>
    <cellStyle name="20% - Ênfase4 2 2 3 5 3 2 3" xfId="32726"/>
    <cellStyle name="20% - Ênfase4 2 2 3 5 3 3" xfId="14846"/>
    <cellStyle name="20% - Ênfase4 2 2 3 5 3 4" xfId="28403"/>
    <cellStyle name="20% - Ênfase4 2 2 3 5 4" xfId="6276"/>
    <cellStyle name="20% - Ênfase4 2 2 3 5 4 2" xfId="16990"/>
    <cellStyle name="20% - Ênfase4 2 2 3 5 4 3" xfId="30547"/>
    <cellStyle name="20% - Ênfase4 2 2 3 5 5" xfId="10599"/>
    <cellStyle name="20% - Ênfase4 2 2 3 5 5 2" xfId="21313"/>
    <cellStyle name="20% - Ênfase4 2 2 3 5 5 3" xfId="34870"/>
    <cellStyle name="20% - Ênfase4 2 2 3 5 6" xfId="12667"/>
    <cellStyle name="20% - Ênfase4 2 2 3 5 7" xfId="23416"/>
    <cellStyle name="20% - Ênfase4 2 2 3 5 8" xfId="26223"/>
    <cellStyle name="20% - Ênfase4 2 2 3 6" xfId="2462"/>
    <cellStyle name="20% - Ênfase4 2 2 3 6 2" xfId="3541"/>
    <cellStyle name="20% - Ênfase4 2 2 3 6 2 2" xfId="5721"/>
    <cellStyle name="20% - Ênfase4 2 2 3 6 2 2 2" xfId="10044"/>
    <cellStyle name="20% - Ênfase4 2 2 3 6 2 2 2 2" xfId="20758"/>
    <cellStyle name="20% - Ênfase4 2 2 3 6 2 2 2 3" xfId="34315"/>
    <cellStyle name="20% - Ênfase4 2 2 3 6 2 2 3" xfId="16435"/>
    <cellStyle name="20% - Ênfase4 2 2 3 6 2 2 4" xfId="29992"/>
    <cellStyle name="20% - Ênfase4 2 2 3 6 2 3" xfId="7865"/>
    <cellStyle name="20% - Ênfase4 2 2 3 6 2 3 2" xfId="18579"/>
    <cellStyle name="20% - Ênfase4 2 2 3 6 2 3 3" xfId="32136"/>
    <cellStyle name="20% - Ênfase4 2 2 3 6 2 4" xfId="12149"/>
    <cellStyle name="20% - Ênfase4 2 2 3 6 2 4 2" xfId="22863"/>
    <cellStyle name="20% - Ênfase4 2 2 3 6 2 4 3" xfId="36420"/>
    <cellStyle name="20% - Ênfase4 2 2 3 6 2 5" xfId="14256"/>
    <cellStyle name="20% - Ênfase4 2 2 3 6 2 6" xfId="25005"/>
    <cellStyle name="20% - Ênfase4 2 2 3 6 2 7" xfId="27813"/>
    <cellStyle name="20% - Ênfase4 2 2 3 6 3" xfId="4647"/>
    <cellStyle name="20% - Ênfase4 2 2 3 6 3 2" xfId="8971"/>
    <cellStyle name="20% - Ênfase4 2 2 3 6 3 2 2" xfId="19685"/>
    <cellStyle name="20% - Ênfase4 2 2 3 6 3 2 3" xfId="33242"/>
    <cellStyle name="20% - Ênfase4 2 2 3 6 3 3" xfId="15362"/>
    <cellStyle name="20% - Ênfase4 2 2 3 6 3 4" xfId="28919"/>
    <cellStyle name="20% - Ênfase4 2 2 3 6 4" xfId="6792"/>
    <cellStyle name="20% - Ênfase4 2 2 3 6 4 2" xfId="17506"/>
    <cellStyle name="20% - Ênfase4 2 2 3 6 4 3" xfId="31063"/>
    <cellStyle name="20% - Ênfase4 2 2 3 6 5" xfId="11115"/>
    <cellStyle name="20% - Ênfase4 2 2 3 6 5 2" xfId="21829"/>
    <cellStyle name="20% - Ênfase4 2 2 3 6 5 3" xfId="35386"/>
    <cellStyle name="20% - Ênfase4 2 2 3 6 6" xfId="13183"/>
    <cellStyle name="20% - Ênfase4 2 2 3 6 7" xfId="23932"/>
    <cellStyle name="20% - Ênfase4 2 2 3 6 8" xfId="26739"/>
    <cellStyle name="20% - Ênfase4 2 2 4" xfId="280"/>
    <cellStyle name="20% - Ênfase4 2 2 4 2" xfId="1780"/>
    <cellStyle name="20% - Ênfase4 2 2 4 3" xfId="1440"/>
    <cellStyle name="20% - Ênfase4 2 2 4 3 2" xfId="3022"/>
    <cellStyle name="20% - Ênfase4 2 2 4 3 2 2" xfId="5202"/>
    <cellStyle name="20% - Ênfase4 2 2 4 3 2 2 2" xfId="9525"/>
    <cellStyle name="20% - Ênfase4 2 2 4 3 2 2 2 2" xfId="20239"/>
    <cellStyle name="20% - Ênfase4 2 2 4 3 2 2 2 3" xfId="33796"/>
    <cellStyle name="20% - Ênfase4 2 2 4 3 2 2 3" xfId="15916"/>
    <cellStyle name="20% - Ênfase4 2 2 4 3 2 2 4" xfId="29473"/>
    <cellStyle name="20% - Ênfase4 2 2 4 3 2 3" xfId="7346"/>
    <cellStyle name="20% - Ênfase4 2 2 4 3 2 3 2" xfId="18060"/>
    <cellStyle name="20% - Ênfase4 2 2 4 3 2 3 3" xfId="31617"/>
    <cellStyle name="20% - Ênfase4 2 2 4 3 2 4" xfId="11630"/>
    <cellStyle name="20% - Ênfase4 2 2 4 3 2 4 2" xfId="22344"/>
    <cellStyle name="20% - Ênfase4 2 2 4 3 2 4 3" xfId="35901"/>
    <cellStyle name="20% - Ênfase4 2 2 4 3 2 5" xfId="13737"/>
    <cellStyle name="20% - Ênfase4 2 2 4 3 2 6" xfId="24486"/>
    <cellStyle name="20% - Ênfase4 2 2 4 3 2 7" xfId="27294"/>
    <cellStyle name="20% - Ênfase4 2 2 4 3 3" xfId="4128"/>
    <cellStyle name="20% - Ênfase4 2 2 4 3 3 2" xfId="8452"/>
    <cellStyle name="20% - Ênfase4 2 2 4 3 3 2 2" xfId="19166"/>
    <cellStyle name="20% - Ênfase4 2 2 4 3 3 2 3" xfId="32723"/>
    <cellStyle name="20% - Ênfase4 2 2 4 3 3 3" xfId="14843"/>
    <cellStyle name="20% - Ênfase4 2 2 4 3 3 4" xfId="28400"/>
    <cellStyle name="20% - Ênfase4 2 2 4 3 4" xfId="6273"/>
    <cellStyle name="20% - Ênfase4 2 2 4 3 4 2" xfId="16987"/>
    <cellStyle name="20% - Ênfase4 2 2 4 3 4 3" xfId="30544"/>
    <cellStyle name="20% - Ênfase4 2 2 4 3 5" xfId="10596"/>
    <cellStyle name="20% - Ênfase4 2 2 4 3 5 2" xfId="21310"/>
    <cellStyle name="20% - Ênfase4 2 2 4 3 5 3" xfId="34867"/>
    <cellStyle name="20% - Ênfase4 2 2 4 3 6" xfId="12664"/>
    <cellStyle name="20% - Ênfase4 2 2 4 3 7" xfId="23413"/>
    <cellStyle name="20% - Ênfase4 2 2 4 3 8" xfId="26220"/>
    <cellStyle name="20% - Ênfase4 2 2 4 4" xfId="2459"/>
    <cellStyle name="20% - Ênfase4 2 2 4 4 2" xfId="3538"/>
    <cellStyle name="20% - Ênfase4 2 2 4 4 2 2" xfId="5718"/>
    <cellStyle name="20% - Ênfase4 2 2 4 4 2 2 2" xfId="10041"/>
    <cellStyle name="20% - Ênfase4 2 2 4 4 2 2 2 2" xfId="20755"/>
    <cellStyle name="20% - Ênfase4 2 2 4 4 2 2 2 3" xfId="34312"/>
    <cellStyle name="20% - Ênfase4 2 2 4 4 2 2 3" xfId="16432"/>
    <cellStyle name="20% - Ênfase4 2 2 4 4 2 2 4" xfId="29989"/>
    <cellStyle name="20% - Ênfase4 2 2 4 4 2 3" xfId="7862"/>
    <cellStyle name="20% - Ênfase4 2 2 4 4 2 3 2" xfId="18576"/>
    <cellStyle name="20% - Ênfase4 2 2 4 4 2 3 3" xfId="32133"/>
    <cellStyle name="20% - Ênfase4 2 2 4 4 2 4" xfId="12146"/>
    <cellStyle name="20% - Ênfase4 2 2 4 4 2 4 2" xfId="22860"/>
    <cellStyle name="20% - Ênfase4 2 2 4 4 2 4 3" xfId="36417"/>
    <cellStyle name="20% - Ênfase4 2 2 4 4 2 5" xfId="14253"/>
    <cellStyle name="20% - Ênfase4 2 2 4 4 2 6" xfId="25002"/>
    <cellStyle name="20% - Ênfase4 2 2 4 4 2 7" xfId="27810"/>
    <cellStyle name="20% - Ênfase4 2 2 4 4 3" xfId="4644"/>
    <cellStyle name="20% - Ênfase4 2 2 4 4 3 2" xfId="8968"/>
    <cellStyle name="20% - Ênfase4 2 2 4 4 3 2 2" xfId="19682"/>
    <cellStyle name="20% - Ênfase4 2 2 4 4 3 2 3" xfId="33239"/>
    <cellStyle name="20% - Ênfase4 2 2 4 4 3 3" xfId="15359"/>
    <cellStyle name="20% - Ênfase4 2 2 4 4 3 4" xfId="28916"/>
    <cellStyle name="20% - Ênfase4 2 2 4 4 4" xfId="6789"/>
    <cellStyle name="20% - Ênfase4 2 2 4 4 4 2" xfId="17503"/>
    <cellStyle name="20% - Ênfase4 2 2 4 4 4 3" xfId="31060"/>
    <cellStyle name="20% - Ênfase4 2 2 4 4 5" xfId="11112"/>
    <cellStyle name="20% - Ênfase4 2 2 4 4 5 2" xfId="21826"/>
    <cellStyle name="20% - Ênfase4 2 2 4 4 5 3" xfId="35383"/>
    <cellStyle name="20% - Ênfase4 2 2 4 4 6" xfId="13180"/>
    <cellStyle name="20% - Ênfase4 2 2 4 4 7" xfId="23929"/>
    <cellStyle name="20% - Ênfase4 2 2 4 4 8" xfId="26736"/>
    <cellStyle name="20% - Ênfase4 2 2 5" xfId="281"/>
    <cellStyle name="20% - Ênfase4 2 2 6" xfId="1776"/>
    <cellStyle name="20% - Ênfase4 2 2 7" xfId="1330"/>
    <cellStyle name="20% - Ênfase4 2 2 7 2" xfId="2921"/>
    <cellStyle name="20% - Ênfase4 2 2 7 2 2" xfId="5101"/>
    <cellStyle name="20% - Ênfase4 2 2 7 2 2 2" xfId="9424"/>
    <cellStyle name="20% - Ênfase4 2 2 7 2 2 2 2" xfId="20138"/>
    <cellStyle name="20% - Ênfase4 2 2 7 2 2 2 3" xfId="33695"/>
    <cellStyle name="20% - Ênfase4 2 2 7 2 2 3" xfId="15815"/>
    <cellStyle name="20% - Ênfase4 2 2 7 2 2 4" xfId="29372"/>
    <cellStyle name="20% - Ênfase4 2 2 7 2 3" xfId="7245"/>
    <cellStyle name="20% - Ênfase4 2 2 7 2 3 2" xfId="17959"/>
    <cellStyle name="20% - Ênfase4 2 2 7 2 3 3" xfId="31516"/>
    <cellStyle name="20% - Ênfase4 2 2 7 2 4" xfId="11529"/>
    <cellStyle name="20% - Ênfase4 2 2 7 2 4 2" xfId="22243"/>
    <cellStyle name="20% - Ênfase4 2 2 7 2 4 3" xfId="35800"/>
    <cellStyle name="20% - Ênfase4 2 2 7 2 5" xfId="13636"/>
    <cellStyle name="20% - Ênfase4 2 2 7 2 6" xfId="24385"/>
    <cellStyle name="20% - Ênfase4 2 2 7 2 7" xfId="27193"/>
    <cellStyle name="20% - Ênfase4 2 2 7 3" xfId="4027"/>
    <cellStyle name="20% - Ênfase4 2 2 7 3 2" xfId="8351"/>
    <cellStyle name="20% - Ênfase4 2 2 7 3 2 2" xfId="19065"/>
    <cellStyle name="20% - Ênfase4 2 2 7 3 2 3" xfId="32622"/>
    <cellStyle name="20% - Ênfase4 2 2 7 3 3" xfId="14742"/>
    <cellStyle name="20% - Ênfase4 2 2 7 3 4" xfId="28299"/>
    <cellStyle name="20% - Ênfase4 2 2 7 4" xfId="6172"/>
    <cellStyle name="20% - Ênfase4 2 2 7 4 2" xfId="16886"/>
    <cellStyle name="20% - Ênfase4 2 2 7 4 3" xfId="30443"/>
    <cellStyle name="20% - Ênfase4 2 2 7 5" xfId="10495"/>
    <cellStyle name="20% - Ênfase4 2 2 7 5 2" xfId="21209"/>
    <cellStyle name="20% - Ênfase4 2 2 7 5 3" xfId="34766"/>
    <cellStyle name="20% - Ênfase4 2 2 7 6" xfId="12563"/>
    <cellStyle name="20% - Ênfase4 2 2 7 7" xfId="23312"/>
    <cellStyle name="20% - Ênfase4 2 2 7 8" xfId="26119"/>
    <cellStyle name="20% - Ênfase4 2 2 8" xfId="2358"/>
    <cellStyle name="20% - Ênfase4 2 2 8 2" xfId="3437"/>
    <cellStyle name="20% - Ênfase4 2 2 8 2 2" xfId="5617"/>
    <cellStyle name="20% - Ênfase4 2 2 8 2 2 2" xfId="9940"/>
    <cellStyle name="20% - Ênfase4 2 2 8 2 2 2 2" xfId="20654"/>
    <cellStyle name="20% - Ênfase4 2 2 8 2 2 2 3" xfId="34211"/>
    <cellStyle name="20% - Ênfase4 2 2 8 2 2 3" xfId="16331"/>
    <cellStyle name="20% - Ênfase4 2 2 8 2 2 4" xfId="29888"/>
    <cellStyle name="20% - Ênfase4 2 2 8 2 3" xfId="7761"/>
    <cellStyle name="20% - Ênfase4 2 2 8 2 3 2" xfId="18475"/>
    <cellStyle name="20% - Ênfase4 2 2 8 2 3 3" xfId="32032"/>
    <cellStyle name="20% - Ênfase4 2 2 8 2 4" xfId="12045"/>
    <cellStyle name="20% - Ênfase4 2 2 8 2 4 2" xfId="22759"/>
    <cellStyle name="20% - Ênfase4 2 2 8 2 4 3" xfId="36316"/>
    <cellStyle name="20% - Ênfase4 2 2 8 2 5" xfId="14152"/>
    <cellStyle name="20% - Ênfase4 2 2 8 2 6" xfId="24901"/>
    <cellStyle name="20% - Ênfase4 2 2 8 2 7" xfId="27709"/>
    <cellStyle name="20% - Ênfase4 2 2 8 3" xfId="4543"/>
    <cellStyle name="20% - Ênfase4 2 2 8 3 2" xfId="8867"/>
    <cellStyle name="20% - Ênfase4 2 2 8 3 2 2" xfId="19581"/>
    <cellStyle name="20% - Ênfase4 2 2 8 3 2 3" xfId="33138"/>
    <cellStyle name="20% - Ênfase4 2 2 8 3 3" xfId="15258"/>
    <cellStyle name="20% - Ênfase4 2 2 8 3 4" xfId="28815"/>
    <cellStyle name="20% - Ênfase4 2 2 8 4" xfId="6688"/>
    <cellStyle name="20% - Ênfase4 2 2 8 4 2" xfId="17402"/>
    <cellStyle name="20% - Ênfase4 2 2 8 4 3" xfId="30959"/>
    <cellStyle name="20% - Ênfase4 2 2 8 5" xfId="11011"/>
    <cellStyle name="20% - Ênfase4 2 2 8 5 2" xfId="21725"/>
    <cellStyle name="20% - Ênfase4 2 2 8 5 3" xfId="35282"/>
    <cellStyle name="20% - Ênfase4 2 2 8 6" xfId="13079"/>
    <cellStyle name="20% - Ênfase4 2 2 8 7" xfId="23828"/>
    <cellStyle name="20% - Ênfase4 2 2 8 8" xfId="26635"/>
    <cellStyle name="20% - Ênfase4 2 3" xfId="282"/>
    <cellStyle name="20% - Ênfase4 2 3 2" xfId="283"/>
    <cellStyle name="20% - Ênfase4 2 3 2 2" xfId="284"/>
    <cellStyle name="20% - Ênfase4 2 3 2 3" xfId="285"/>
    <cellStyle name="20% - Ênfase4 2 3 2 4" xfId="1782"/>
    <cellStyle name="20% - Ênfase4 2 3 2 5" xfId="1445"/>
    <cellStyle name="20% - Ênfase4 2 3 2 5 2" xfId="3027"/>
    <cellStyle name="20% - Ênfase4 2 3 2 5 2 2" xfId="5207"/>
    <cellStyle name="20% - Ênfase4 2 3 2 5 2 2 2" xfId="9530"/>
    <cellStyle name="20% - Ênfase4 2 3 2 5 2 2 2 2" xfId="20244"/>
    <cellStyle name="20% - Ênfase4 2 3 2 5 2 2 2 3" xfId="33801"/>
    <cellStyle name="20% - Ênfase4 2 3 2 5 2 2 3" xfId="15921"/>
    <cellStyle name="20% - Ênfase4 2 3 2 5 2 2 4" xfId="29478"/>
    <cellStyle name="20% - Ênfase4 2 3 2 5 2 3" xfId="7351"/>
    <cellStyle name="20% - Ênfase4 2 3 2 5 2 3 2" xfId="18065"/>
    <cellStyle name="20% - Ênfase4 2 3 2 5 2 3 3" xfId="31622"/>
    <cellStyle name="20% - Ênfase4 2 3 2 5 2 4" xfId="11635"/>
    <cellStyle name="20% - Ênfase4 2 3 2 5 2 4 2" xfId="22349"/>
    <cellStyle name="20% - Ênfase4 2 3 2 5 2 4 3" xfId="35906"/>
    <cellStyle name="20% - Ênfase4 2 3 2 5 2 5" xfId="13742"/>
    <cellStyle name="20% - Ênfase4 2 3 2 5 2 6" xfId="24491"/>
    <cellStyle name="20% - Ênfase4 2 3 2 5 2 7" xfId="27299"/>
    <cellStyle name="20% - Ênfase4 2 3 2 5 3" xfId="4133"/>
    <cellStyle name="20% - Ênfase4 2 3 2 5 3 2" xfId="8457"/>
    <cellStyle name="20% - Ênfase4 2 3 2 5 3 2 2" xfId="19171"/>
    <cellStyle name="20% - Ênfase4 2 3 2 5 3 2 3" xfId="32728"/>
    <cellStyle name="20% - Ênfase4 2 3 2 5 3 3" xfId="14848"/>
    <cellStyle name="20% - Ênfase4 2 3 2 5 3 4" xfId="28405"/>
    <cellStyle name="20% - Ênfase4 2 3 2 5 4" xfId="6278"/>
    <cellStyle name="20% - Ênfase4 2 3 2 5 4 2" xfId="16992"/>
    <cellStyle name="20% - Ênfase4 2 3 2 5 4 3" xfId="30549"/>
    <cellStyle name="20% - Ênfase4 2 3 2 5 5" xfId="10601"/>
    <cellStyle name="20% - Ênfase4 2 3 2 5 5 2" xfId="21315"/>
    <cellStyle name="20% - Ênfase4 2 3 2 5 5 3" xfId="34872"/>
    <cellStyle name="20% - Ênfase4 2 3 2 5 6" xfId="12669"/>
    <cellStyle name="20% - Ênfase4 2 3 2 5 7" xfId="23418"/>
    <cellStyle name="20% - Ênfase4 2 3 2 5 8" xfId="26225"/>
    <cellStyle name="20% - Ênfase4 2 3 2 6" xfId="2464"/>
    <cellStyle name="20% - Ênfase4 2 3 2 6 2" xfId="3543"/>
    <cellStyle name="20% - Ênfase4 2 3 2 6 2 2" xfId="5723"/>
    <cellStyle name="20% - Ênfase4 2 3 2 6 2 2 2" xfId="10046"/>
    <cellStyle name="20% - Ênfase4 2 3 2 6 2 2 2 2" xfId="20760"/>
    <cellStyle name="20% - Ênfase4 2 3 2 6 2 2 2 3" xfId="34317"/>
    <cellStyle name="20% - Ênfase4 2 3 2 6 2 2 3" xfId="16437"/>
    <cellStyle name="20% - Ênfase4 2 3 2 6 2 2 4" xfId="29994"/>
    <cellStyle name="20% - Ênfase4 2 3 2 6 2 3" xfId="7867"/>
    <cellStyle name="20% - Ênfase4 2 3 2 6 2 3 2" xfId="18581"/>
    <cellStyle name="20% - Ênfase4 2 3 2 6 2 3 3" xfId="32138"/>
    <cellStyle name="20% - Ênfase4 2 3 2 6 2 4" xfId="12151"/>
    <cellStyle name="20% - Ênfase4 2 3 2 6 2 4 2" xfId="22865"/>
    <cellStyle name="20% - Ênfase4 2 3 2 6 2 4 3" xfId="36422"/>
    <cellStyle name="20% - Ênfase4 2 3 2 6 2 5" xfId="14258"/>
    <cellStyle name="20% - Ênfase4 2 3 2 6 2 6" xfId="25007"/>
    <cellStyle name="20% - Ênfase4 2 3 2 6 2 7" xfId="27815"/>
    <cellStyle name="20% - Ênfase4 2 3 2 6 3" xfId="4649"/>
    <cellStyle name="20% - Ênfase4 2 3 2 6 3 2" xfId="8973"/>
    <cellStyle name="20% - Ênfase4 2 3 2 6 3 2 2" xfId="19687"/>
    <cellStyle name="20% - Ênfase4 2 3 2 6 3 2 3" xfId="33244"/>
    <cellStyle name="20% - Ênfase4 2 3 2 6 3 3" xfId="15364"/>
    <cellStyle name="20% - Ênfase4 2 3 2 6 3 4" xfId="28921"/>
    <cellStyle name="20% - Ênfase4 2 3 2 6 4" xfId="6794"/>
    <cellStyle name="20% - Ênfase4 2 3 2 6 4 2" xfId="17508"/>
    <cellStyle name="20% - Ênfase4 2 3 2 6 4 3" xfId="31065"/>
    <cellStyle name="20% - Ênfase4 2 3 2 6 5" xfId="11117"/>
    <cellStyle name="20% - Ênfase4 2 3 2 6 5 2" xfId="21831"/>
    <cellStyle name="20% - Ênfase4 2 3 2 6 5 3" xfId="35388"/>
    <cellStyle name="20% - Ênfase4 2 3 2 6 6" xfId="13185"/>
    <cellStyle name="20% - Ênfase4 2 3 2 6 7" xfId="23934"/>
    <cellStyle name="20% - Ênfase4 2 3 2 6 8" xfId="26741"/>
    <cellStyle name="20% - Ênfase4 2 3 3" xfId="286"/>
    <cellStyle name="20% - Ênfase4 2 3 4" xfId="287"/>
    <cellStyle name="20% - Ênfase4 2 3 5" xfId="1781"/>
    <cellStyle name="20% - Ênfase4 2 3 6" xfId="1444"/>
    <cellStyle name="20% - Ênfase4 2 3 6 2" xfId="3026"/>
    <cellStyle name="20% - Ênfase4 2 3 6 2 2" xfId="5206"/>
    <cellStyle name="20% - Ênfase4 2 3 6 2 2 2" xfId="9529"/>
    <cellStyle name="20% - Ênfase4 2 3 6 2 2 2 2" xfId="20243"/>
    <cellStyle name="20% - Ênfase4 2 3 6 2 2 2 3" xfId="33800"/>
    <cellStyle name="20% - Ênfase4 2 3 6 2 2 3" xfId="15920"/>
    <cellStyle name="20% - Ênfase4 2 3 6 2 2 4" xfId="29477"/>
    <cellStyle name="20% - Ênfase4 2 3 6 2 3" xfId="7350"/>
    <cellStyle name="20% - Ênfase4 2 3 6 2 3 2" xfId="18064"/>
    <cellStyle name="20% - Ênfase4 2 3 6 2 3 3" xfId="31621"/>
    <cellStyle name="20% - Ênfase4 2 3 6 2 4" xfId="11634"/>
    <cellStyle name="20% - Ênfase4 2 3 6 2 4 2" xfId="22348"/>
    <cellStyle name="20% - Ênfase4 2 3 6 2 4 3" xfId="35905"/>
    <cellStyle name="20% - Ênfase4 2 3 6 2 5" xfId="13741"/>
    <cellStyle name="20% - Ênfase4 2 3 6 2 6" xfId="24490"/>
    <cellStyle name="20% - Ênfase4 2 3 6 2 7" xfId="27298"/>
    <cellStyle name="20% - Ênfase4 2 3 6 3" xfId="4132"/>
    <cellStyle name="20% - Ênfase4 2 3 6 3 2" xfId="8456"/>
    <cellStyle name="20% - Ênfase4 2 3 6 3 2 2" xfId="19170"/>
    <cellStyle name="20% - Ênfase4 2 3 6 3 2 3" xfId="32727"/>
    <cellStyle name="20% - Ênfase4 2 3 6 3 3" xfId="14847"/>
    <cellStyle name="20% - Ênfase4 2 3 6 3 4" xfId="28404"/>
    <cellStyle name="20% - Ênfase4 2 3 6 4" xfId="6277"/>
    <cellStyle name="20% - Ênfase4 2 3 6 4 2" xfId="16991"/>
    <cellStyle name="20% - Ênfase4 2 3 6 4 3" xfId="30548"/>
    <cellStyle name="20% - Ênfase4 2 3 6 5" xfId="10600"/>
    <cellStyle name="20% - Ênfase4 2 3 6 5 2" xfId="21314"/>
    <cellStyle name="20% - Ênfase4 2 3 6 5 3" xfId="34871"/>
    <cellStyle name="20% - Ênfase4 2 3 6 6" xfId="12668"/>
    <cellStyle name="20% - Ênfase4 2 3 6 7" xfId="23417"/>
    <cellStyle name="20% - Ênfase4 2 3 6 8" xfId="26224"/>
    <cellStyle name="20% - Ênfase4 2 3 7" xfId="2463"/>
    <cellStyle name="20% - Ênfase4 2 3 7 2" xfId="3542"/>
    <cellStyle name="20% - Ênfase4 2 3 7 2 2" xfId="5722"/>
    <cellStyle name="20% - Ênfase4 2 3 7 2 2 2" xfId="10045"/>
    <cellStyle name="20% - Ênfase4 2 3 7 2 2 2 2" xfId="20759"/>
    <cellStyle name="20% - Ênfase4 2 3 7 2 2 2 3" xfId="34316"/>
    <cellStyle name="20% - Ênfase4 2 3 7 2 2 3" xfId="16436"/>
    <cellStyle name="20% - Ênfase4 2 3 7 2 2 4" xfId="29993"/>
    <cellStyle name="20% - Ênfase4 2 3 7 2 3" xfId="7866"/>
    <cellStyle name="20% - Ênfase4 2 3 7 2 3 2" xfId="18580"/>
    <cellStyle name="20% - Ênfase4 2 3 7 2 3 3" xfId="32137"/>
    <cellStyle name="20% - Ênfase4 2 3 7 2 4" xfId="12150"/>
    <cellStyle name="20% - Ênfase4 2 3 7 2 4 2" xfId="22864"/>
    <cellStyle name="20% - Ênfase4 2 3 7 2 4 3" xfId="36421"/>
    <cellStyle name="20% - Ênfase4 2 3 7 2 5" xfId="14257"/>
    <cellStyle name="20% - Ênfase4 2 3 7 2 6" xfId="25006"/>
    <cellStyle name="20% - Ênfase4 2 3 7 2 7" xfId="27814"/>
    <cellStyle name="20% - Ênfase4 2 3 7 3" xfId="4648"/>
    <cellStyle name="20% - Ênfase4 2 3 7 3 2" xfId="8972"/>
    <cellStyle name="20% - Ênfase4 2 3 7 3 2 2" xfId="19686"/>
    <cellStyle name="20% - Ênfase4 2 3 7 3 2 3" xfId="33243"/>
    <cellStyle name="20% - Ênfase4 2 3 7 3 3" xfId="15363"/>
    <cellStyle name="20% - Ênfase4 2 3 7 3 4" xfId="28920"/>
    <cellStyle name="20% - Ênfase4 2 3 7 4" xfId="6793"/>
    <cellStyle name="20% - Ênfase4 2 3 7 4 2" xfId="17507"/>
    <cellStyle name="20% - Ênfase4 2 3 7 4 3" xfId="31064"/>
    <cellStyle name="20% - Ênfase4 2 3 7 5" xfId="11116"/>
    <cellStyle name="20% - Ênfase4 2 3 7 5 2" xfId="21830"/>
    <cellStyle name="20% - Ênfase4 2 3 7 5 3" xfId="35387"/>
    <cellStyle name="20% - Ênfase4 2 3 7 6" xfId="13184"/>
    <cellStyle name="20% - Ênfase4 2 3 7 7" xfId="23933"/>
    <cellStyle name="20% - Ênfase4 2 3 7 8" xfId="26740"/>
    <cellStyle name="20% - Ênfase4 2 4" xfId="288"/>
    <cellStyle name="20% - Ênfase4 2 4 2" xfId="289"/>
    <cellStyle name="20% - Ênfase4 2 4 3" xfId="290"/>
    <cellStyle name="20% - Ênfase4 2 4 4" xfId="1783"/>
    <cellStyle name="20% - Ênfase4 2 4 5" xfId="1446"/>
    <cellStyle name="20% - Ênfase4 2 4 5 2" xfId="3028"/>
    <cellStyle name="20% - Ênfase4 2 4 5 2 2" xfId="5208"/>
    <cellStyle name="20% - Ênfase4 2 4 5 2 2 2" xfId="9531"/>
    <cellStyle name="20% - Ênfase4 2 4 5 2 2 2 2" xfId="20245"/>
    <cellStyle name="20% - Ênfase4 2 4 5 2 2 2 3" xfId="33802"/>
    <cellStyle name="20% - Ênfase4 2 4 5 2 2 3" xfId="15922"/>
    <cellStyle name="20% - Ênfase4 2 4 5 2 2 4" xfId="29479"/>
    <cellStyle name="20% - Ênfase4 2 4 5 2 3" xfId="7352"/>
    <cellStyle name="20% - Ênfase4 2 4 5 2 3 2" xfId="18066"/>
    <cellStyle name="20% - Ênfase4 2 4 5 2 3 3" xfId="31623"/>
    <cellStyle name="20% - Ênfase4 2 4 5 2 4" xfId="11636"/>
    <cellStyle name="20% - Ênfase4 2 4 5 2 4 2" xfId="22350"/>
    <cellStyle name="20% - Ênfase4 2 4 5 2 4 3" xfId="35907"/>
    <cellStyle name="20% - Ênfase4 2 4 5 2 5" xfId="13743"/>
    <cellStyle name="20% - Ênfase4 2 4 5 2 6" xfId="24492"/>
    <cellStyle name="20% - Ênfase4 2 4 5 2 7" xfId="27300"/>
    <cellStyle name="20% - Ênfase4 2 4 5 3" xfId="4134"/>
    <cellStyle name="20% - Ênfase4 2 4 5 3 2" xfId="8458"/>
    <cellStyle name="20% - Ênfase4 2 4 5 3 2 2" xfId="19172"/>
    <cellStyle name="20% - Ênfase4 2 4 5 3 2 3" xfId="32729"/>
    <cellStyle name="20% - Ênfase4 2 4 5 3 3" xfId="14849"/>
    <cellStyle name="20% - Ênfase4 2 4 5 3 4" xfId="28406"/>
    <cellStyle name="20% - Ênfase4 2 4 5 4" xfId="6279"/>
    <cellStyle name="20% - Ênfase4 2 4 5 4 2" xfId="16993"/>
    <cellStyle name="20% - Ênfase4 2 4 5 4 3" xfId="30550"/>
    <cellStyle name="20% - Ênfase4 2 4 5 5" xfId="10602"/>
    <cellStyle name="20% - Ênfase4 2 4 5 5 2" xfId="21316"/>
    <cellStyle name="20% - Ênfase4 2 4 5 5 3" xfId="34873"/>
    <cellStyle name="20% - Ênfase4 2 4 5 6" xfId="12670"/>
    <cellStyle name="20% - Ênfase4 2 4 5 7" xfId="23419"/>
    <cellStyle name="20% - Ênfase4 2 4 5 8" xfId="26226"/>
    <cellStyle name="20% - Ênfase4 2 4 6" xfId="2465"/>
    <cellStyle name="20% - Ênfase4 2 4 6 2" xfId="3544"/>
    <cellStyle name="20% - Ênfase4 2 4 6 2 2" xfId="5724"/>
    <cellStyle name="20% - Ênfase4 2 4 6 2 2 2" xfId="10047"/>
    <cellStyle name="20% - Ênfase4 2 4 6 2 2 2 2" xfId="20761"/>
    <cellStyle name="20% - Ênfase4 2 4 6 2 2 2 3" xfId="34318"/>
    <cellStyle name="20% - Ênfase4 2 4 6 2 2 3" xfId="16438"/>
    <cellStyle name="20% - Ênfase4 2 4 6 2 2 4" xfId="29995"/>
    <cellStyle name="20% - Ênfase4 2 4 6 2 3" xfId="7868"/>
    <cellStyle name="20% - Ênfase4 2 4 6 2 3 2" xfId="18582"/>
    <cellStyle name="20% - Ênfase4 2 4 6 2 3 3" xfId="32139"/>
    <cellStyle name="20% - Ênfase4 2 4 6 2 4" xfId="12152"/>
    <cellStyle name="20% - Ênfase4 2 4 6 2 4 2" xfId="22866"/>
    <cellStyle name="20% - Ênfase4 2 4 6 2 4 3" xfId="36423"/>
    <cellStyle name="20% - Ênfase4 2 4 6 2 5" xfId="14259"/>
    <cellStyle name="20% - Ênfase4 2 4 6 2 6" xfId="25008"/>
    <cellStyle name="20% - Ênfase4 2 4 6 2 7" xfId="27816"/>
    <cellStyle name="20% - Ênfase4 2 4 6 3" xfId="4650"/>
    <cellStyle name="20% - Ênfase4 2 4 6 3 2" xfId="8974"/>
    <cellStyle name="20% - Ênfase4 2 4 6 3 2 2" xfId="19688"/>
    <cellStyle name="20% - Ênfase4 2 4 6 3 2 3" xfId="33245"/>
    <cellStyle name="20% - Ênfase4 2 4 6 3 3" xfId="15365"/>
    <cellStyle name="20% - Ênfase4 2 4 6 3 4" xfId="28922"/>
    <cellStyle name="20% - Ênfase4 2 4 6 4" xfId="6795"/>
    <cellStyle name="20% - Ênfase4 2 4 6 4 2" xfId="17509"/>
    <cellStyle name="20% - Ênfase4 2 4 6 4 3" xfId="31066"/>
    <cellStyle name="20% - Ênfase4 2 4 6 5" xfId="11118"/>
    <cellStyle name="20% - Ênfase4 2 4 6 5 2" xfId="21832"/>
    <cellStyle name="20% - Ênfase4 2 4 6 5 3" xfId="35389"/>
    <cellStyle name="20% - Ênfase4 2 4 6 6" xfId="13186"/>
    <cellStyle name="20% - Ênfase4 2 4 6 7" xfId="23935"/>
    <cellStyle name="20% - Ênfase4 2 4 6 8" xfId="26742"/>
    <cellStyle name="20% - Ênfase4 2 5" xfId="291"/>
    <cellStyle name="20% - Ênfase4 2 5 2" xfId="1784"/>
    <cellStyle name="20% - Ênfase4 2 5 3" xfId="1439"/>
    <cellStyle name="20% - Ênfase4 2 5 3 2" xfId="3021"/>
    <cellStyle name="20% - Ênfase4 2 5 3 2 2" xfId="5201"/>
    <cellStyle name="20% - Ênfase4 2 5 3 2 2 2" xfId="9524"/>
    <cellStyle name="20% - Ênfase4 2 5 3 2 2 2 2" xfId="20238"/>
    <cellStyle name="20% - Ênfase4 2 5 3 2 2 2 3" xfId="33795"/>
    <cellStyle name="20% - Ênfase4 2 5 3 2 2 3" xfId="15915"/>
    <cellStyle name="20% - Ênfase4 2 5 3 2 2 4" xfId="29472"/>
    <cellStyle name="20% - Ênfase4 2 5 3 2 3" xfId="7345"/>
    <cellStyle name="20% - Ênfase4 2 5 3 2 3 2" xfId="18059"/>
    <cellStyle name="20% - Ênfase4 2 5 3 2 3 3" xfId="31616"/>
    <cellStyle name="20% - Ênfase4 2 5 3 2 4" xfId="11629"/>
    <cellStyle name="20% - Ênfase4 2 5 3 2 4 2" xfId="22343"/>
    <cellStyle name="20% - Ênfase4 2 5 3 2 4 3" xfId="35900"/>
    <cellStyle name="20% - Ênfase4 2 5 3 2 5" xfId="13736"/>
    <cellStyle name="20% - Ênfase4 2 5 3 2 6" xfId="24485"/>
    <cellStyle name="20% - Ênfase4 2 5 3 2 7" xfId="27293"/>
    <cellStyle name="20% - Ênfase4 2 5 3 3" xfId="4127"/>
    <cellStyle name="20% - Ênfase4 2 5 3 3 2" xfId="8451"/>
    <cellStyle name="20% - Ênfase4 2 5 3 3 2 2" xfId="19165"/>
    <cellStyle name="20% - Ênfase4 2 5 3 3 2 3" xfId="32722"/>
    <cellStyle name="20% - Ênfase4 2 5 3 3 3" xfId="14842"/>
    <cellStyle name="20% - Ênfase4 2 5 3 3 4" xfId="28399"/>
    <cellStyle name="20% - Ênfase4 2 5 3 4" xfId="6272"/>
    <cellStyle name="20% - Ênfase4 2 5 3 4 2" xfId="16986"/>
    <cellStyle name="20% - Ênfase4 2 5 3 4 3" xfId="30543"/>
    <cellStyle name="20% - Ênfase4 2 5 3 5" xfId="10595"/>
    <cellStyle name="20% - Ênfase4 2 5 3 5 2" xfId="21309"/>
    <cellStyle name="20% - Ênfase4 2 5 3 5 3" xfId="34866"/>
    <cellStyle name="20% - Ênfase4 2 5 3 6" xfId="12663"/>
    <cellStyle name="20% - Ênfase4 2 5 3 7" xfId="23412"/>
    <cellStyle name="20% - Ênfase4 2 5 3 8" xfId="26219"/>
    <cellStyle name="20% - Ênfase4 2 5 4" xfId="2458"/>
    <cellStyle name="20% - Ênfase4 2 5 4 2" xfId="3537"/>
    <cellStyle name="20% - Ênfase4 2 5 4 2 2" xfId="5717"/>
    <cellStyle name="20% - Ênfase4 2 5 4 2 2 2" xfId="10040"/>
    <cellStyle name="20% - Ênfase4 2 5 4 2 2 2 2" xfId="20754"/>
    <cellStyle name="20% - Ênfase4 2 5 4 2 2 2 3" xfId="34311"/>
    <cellStyle name="20% - Ênfase4 2 5 4 2 2 3" xfId="16431"/>
    <cellStyle name="20% - Ênfase4 2 5 4 2 2 4" xfId="29988"/>
    <cellStyle name="20% - Ênfase4 2 5 4 2 3" xfId="7861"/>
    <cellStyle name="20% - Ênfase4 2 5 4 2 3 2" xfId="18575"/>
    <cellStyle name="20% - Ênfase4 2 5 4 2 3 3" xfId="32132"/>
    <cellStyle name="20% - Ênfase4 2 5 4 2 4" xfId="12145"/>
    <cellStyle name="20% - Ênfase4 2 5 4 2 4 2" xfId="22859"/>
    <cellStyle name="20% - Ênfase4 2 5 4 2 4 3" xfId="36416"/>
    <cellStyle name="20% - Ênfase4 2 5 4 2 5" xfId="14252"/>
    <cellStyle name="20% - Ênfase4 2 5 4 2 6" xfId="25001"/>
    <cellStyle name="20% - Ênfase4 2 5 4 2 7" xfId="27809"/>
    <cellStyle name="20% - Ênfase4 2 5 4 3" xfId="4643"/>
    <cellStyle name="20% - Ênfase4 2 5 4 3 2" xfId="8967"/>
    <cellStyle name="20% - Ênfase4 2 5 4 3 2 2" xfId="19681"/>
    <cellStyle name="20% - Ênfase4 2 5 4 3 2 3" xfId="33238"/>
    <cellStyle name="20% - Ênfase4 2 5 4 3 3" xfId="15358"/>
    <cellStyle name="20% - Ênfase4 2 5 4 3 4" xfId="28915"/>
    <cellStyle name="20% - Ênfase4 2 5 4 4" xfId="6788"/>
    <cellStyle name="20% - Ênfase4 2 5 4 4 2" xfId="17502"/>
    <cellStyle name="20% - Ênfase4 2 5 4 4 3" xfId="31059"/>
    <cellStyle name="20% - Ênfase4 2 5 4 5" xfId="11111"/>
    <cellStyle name="20% - Ênfase4 2 5 4 5 2" xfId="21825"/>
    <cellStyle name="20% - Ênfase4 2 5 4 5 3" xfId="35382"/>
    <cellStyle name="20% - Ênfase4 2 5 4 6" xfId="13179"/>
    <cellStyle name="20% - Ênfase4 2 5 4 7" xfId="23928"/>
    <cellStyle name="20% - Ênfase4 2 5 4 8" xfId="26735"/>
    <cellStyle name="20% - Ênfase4 2 6" xfId="292"/>
    <cellStyle name="20% - Ênfase4 2 7" xfId="1775"/>
    <cellStyle name="20% - Ênfase4 2 8" xfId="1218"/>
    <cellStyle name="20% - Ênfase4 2 8 2" xfId="2887"/>
    <cellStyle name="20% - Ênfase4 2 8 2 2" xfId="5067"/>
    <cellStyle name="20% - Ênfase4 2 8 2 2 2" xfId="9390"/>
    <cellStyle name="20% - Ênfase4 2 8 2 2 2 2" xfId="20104"/>
    <cellStyle name="20% - Ênfase4 2 8 2 2 2 3" xfId="33661"/>
    <cellStyle name="20% - Ênfase4 2 8 2 2 3" xfId="15781"/>
    <cellStyle name="20% - Ênfase4 2 8 2 2 4" xfId="29338"/>
    <cellStyle name="20% - Ênfase4 2 8 2 3" xfId="7211"/>
    <cellStyle name="20% - Ênfase4 2 8 2 3 2" xfId="17925"/>
    <cellStyle name="20% - Ênfase4 2 8 2 3 3" xfId="31482"/>
    <cellStyle name="20% - Ênfase4 2 8 2 4" xfId="11495"/>
    <cellStyle name="20% - Ênfase4 2 8 2 4 2" xfId="22209"/>
    <cellStyle name="20% - Ênfase4 2 8 2 4 3" xfId="35766"/>
    <cellStyle name="20% - Ênfase4 2 8 2 5" xfId="13602"/>
    <cellStyle name="20% - Ênfase4 2 8 2 6" xfId="24351"/>
    <cellStyle name="20% - Ênfase4 2 8 2 7" xfId="27159"/>
    <cellStyle name="20% - Ênfase4 2 8 3" xfId="3993"/>
    <cellStyle name="20% - Ênfase4 2 8 3 2" xfId="8317"/>
    <cellStyle name="20% - Ênfase4 2 8 3 2 2" xfId="19031"/>
    <cellStyle name="20% - Ênfase4 2 8 3 2 3" xfId="32588"/>
    <cellStyle name="20% - Ênfase4 2 8 3 3" xfId="14708"/>
    <cellStyle name="20% - Ênfase4 2 8 3 4" xfId="28265"/>
    <cellStyle name="20% - Ênfase4 2 8 4" xfId="6138"/>
    <cellStyle name="20% - Ênfase4 2 8 4 2" xfId="16852"/>
    <cellStyle name="20% - Ênfase4 2 8 4 3" xfId="30409"/>
    <cellStyle name="20% - Ênfase4 2 8 5" xfId="10461"/>
    <cellStyle name="20% - Ênfase4 2 8 5 2" xfId="21175"/>
    <cellStyle name="20% - Ênfase4 2 8 5 3" xfId="34732"/>
    <cellStyle name="20% - Ênfase4 2 8 6" xfId="12529"/>
    <cellStyle name="20% - Ênfase4 2 8 7" xfId="23278"/>
    <cellStyle name="20% - Ênfase4 2 8 8" xfId="26085"/>
    <cellStyle name="20% - Ênfase4 2 9" xfId="2227"/>
    <cellStyle name="20% - Ênfase4 2 9 2" xfId="3307"/>
    <cellStyle name="20% - Ênfase4 2 9 2 2" xfId="5487"/>
    <cellStyle name="20% - Ênfase4 2 9 2 2 2" xfId="9810"/>
    <cellStyle name="20% - Ênfase4 2 9 2 2 2 2" xfId="20524"/>
    <cellStyle name="20% - Ênfase4 2 9 2 2 2 3" xfId="34081"/>
    <cellStyle name="20% - Ênfase4 2 9 2 2 3" xfId="16201"/>
    <cellStyle name="20% - Ênfase4 2 9 2 2 4" xfId="29758"/>
    <cellStyle name="20% - Ênfase4 2 9 2 3" xfId="7631"/>
    <cellStyle name="20% - Ênfase4 2 9 2 3 2" xfId="18345"/>
    <cellStyle name="20% - Ênfase4 2 9 2 3 3" xfId="31902"/>
    <cellStyle name="20% - Ênfase4 2 9 2 4" xfId="11915"/>
    <cellStyle name="20% - Ênfase4 2 9 2 4 2" xfId="22629"/>
    <cellStyle name="20% - Ênfase4 2 9 2 4 3" xfId="36186"/>
    <cellStyle name="20% - Ênfase4 2 9 2 5" xfId="14022"/>
    <cellStyle name="20% - Ênfase4 2 9 2 6" xfId="24771"/>
    <cellStyle name="20% - Ênfase4 2 9 2 7" xfId="27579"/>
    <cellStyle name="20% - Ênfase4 2 9 3" xfId="4413"/>
    <cellStyle name="20% - Ênfase4 2 9 3 2" xfId="8737"/>
    <cellStyle name="20% - Ênfase4 2 9 3 2 2" xfId="19451"/>
    <cellStyle name="20% - Ênfase4 2 9 3 2 3" xfId="33008"/>
    <cellStyle name="20% - Ênfase4 2 9 3 3" xfId="15128"/>
    <cellStyle name="20% - Ênfase4 2 9 3 4" xfId="28685"/>
    <cellStyle name="20% - Ênfase4 2 9 4" xfId="6558"/>
    <cellStyle name="20% - Ênfase4 2 9 4 2" xfId="17272"/>
    <cellStyle name="20% - Ênfase4 2 9 4 3" xfId="30829"/>
    <cellStyle name="20% - Ênfase4 2 9 5" xfId="10881"/>
    <cellStyle name="20% - Ênfase4 2 9 5 2" xfId="21595"/>
    <cellStyle name="20% - Ênfase4 2 9 5 3" xfId="35152"/>
    <cellStyle name="20% - Ênfase4 2 9 6" xfId="12949"/>
    <cellStyle name="20% - Ênfase4 2 9 7" xfId="23698"/>
    <cellStyle name="20% - Ênfase4 2 9 8" xfId="26505"/>
    <cellStyle name="20% - Ênfase4 20" xfId="3908"/>
    <cellStyle name="20% - Ênfase4 20 2" xfId="8232"/>
    <cellStyle name="20% - Ênfase4 20 2 2" xfId="18946"/>
    <cellStyle name="20% - Ênfase4 20 2 3" xfId="32503"/>
    <cellStyle name="20% - Ênfase4 20 3" xfId="14623"/>
    <cellStyle name="20% - Ênfase4 20 4" xfId="25377"/>
    <cellStyle name="20% - Ênfase4 20 5" xfId="28180"/>
    <cellStyle name="20% - Ênfase4 21" xfId="6088"/>
    <cellStyle name="20% - Ênfase4 21 2" xfId="16802"/>
    <cellStyle name="20% - Ênfase4 21 3" xfId="30359"/>
    <cellStyle name="20% - Ênfase4 22" xfId="10411"/>
    <cellStyle name="20% - Ênfase4 22 2" xfId="21125"/>
    <cellStyle name="20% - Ênfase4 22 3" xfId="34682"/>
    <cellStyle name="20% - Ênfase4 23" xfId="12479"/>
    <cellStyle name="20% - Ênfase4 24" xfId="23193"/>
    <cellStyle name="20% - Ênfase4 25" xfId="26018"/>
    <cellStyle name="20% - Ênfase4 26" xfId="26035"/>
    <cellStyle name="20% - Ênfase4 3" xfId="293"/>
    <cellStyle name="20% - Ênfase4 3 10" xfId="2325"/>
    <cellStyle name="20% - Ênfase4 3 10 2" xfId="3404"/>
    <cellStyle name="20% - Ênfase4 3 10 2 2" xfId="5584"/>
    <cellStyle name="20% - Ênfase4 3 10 2 2 2" xfId="9907"/>
    <cellStyle name="20% - Ênfase4 3 10 2 2 2 2" xfId="20621"/>
    <cellStyle name="20% - Ênfase4 3 10 2 2 2 3" xfId="34178"/>
    <cellStyle name="20% - Ênfase4 3 10 2 2 3" xfId="16298"/>
    <cellStyle name="20% - Ênfase4 3 10 2 2 4" xfId="29855"/>
    <cellStyle name="20% - Ênfase4 3 10 2 3" xfId="7728"/>
    <cellStyle name="20% - Ênfase4 3 10 2 3 2" xfId="18442"/>
    <cellStyle name="20% - Ênfase4 3 10 2 3 3" xfId="31999"/>
    <cellStyle name="20% - Ênfase4 3 10 2 4" xfId="12012"/>
    <cellStyle name="20% - Ênfase4 3 10 2 4 2" xfId="22726"/>
    <cellStyle name="20% - Ênfase4 3 10 2 4 3" xfId="36283"/>
    <cellStyle name="20% - Ênfase4 3 10 2 5" xfId="14119"/>
    <cellStyle name="20% - Ênfase4 3 10 2 6" xfId="24868"/>
    <cellStyle name="20% - Ênfase4 3 10 2 7" xfId="27676"/>
    <cellStyle name="20% - Ênfase4 3 10 3" xfId="4510"/>
    <cellStyle name="20% - Ênfase4 3 10 3 2" xfId="8834"/>
    <cellStyle name="20% - Ênfase4 3 10 3 2 2" xfId="19548"/>
    <cellStyle name="20% - Ênfase4 3 10 3 2 3" xfId="33105"/>
    <cellStyle name="20% - Ênfase4 3 10 3 3" xfId="15225"/>
    <cellStyle name="20% - Ênfase4 3 10 3 4" xfId="28782"/>
    <cellStyle name="20% - Ênfase4 3 10 4" xfId="6655"/>
    <cellStyle name="20% - Ênfase4 3 10 4 2" xfId="17369"/>
    <cellStyle name="20% - Ênfase4 3 10 4 3" xfId="30926"/>
    <cellStyle name="20% - Ênfase4 3 10 5" xfId="10978"/>
    <cellStyle name="20% - Ênfase4 3 10 5 2" xfId="21692"/>
    <cellStyle name="20% - Ênfase4 3 10 5 3" xfId="35249"/>
    <cellStyle name="20% - Ênfase4 3 10 6" xfId="13046"/>
    <cellStyle name="20% - Ênfase4 3 10 7" xfId="23795"/>
    <cellStyle name="20% - Ênfase4 3 10 8" xfId="26602"/>
    <cellStyle name="20% - Ênfase4 3 11" xfId="2745"/>
    <cellStyle name="20% - Ênfase4 3 11 2" xfId="3824"/>
    <cellStyle name="20% - Ênfase4 3 11 2 2" xfId="6004"/>
    <cellStyle name="20% - Ênfase4 3 11 2 2 2" xfId="10327"/>
    <cellStyle name="20% - Ênfase4 3 11 2 2 2 2" xfId="21041"/>
    <cellStyle name="20% - Ênfase4 3 11 2 2 2 3" xfId="34598"/>
    <cellStyle name="20% - Ênfase4 3 11 2 2 3" xfId="16718"/>
    <cellStyle name="20% - Ênfase4 3 11 2 2 4" xfId="30275"/>
    <cellStyle name="20% - Ênfase4 3 11 2 3" xfId="8148"/>
    <cellStyle name="20% - Ênfase4 3 11 2 3 2" xfId="18862"/>
    <cellStyle name="20% - Ênfase4 3 11 2 3 3" xfId="32419"/>
    <cellStyle name="20% - Ênfase4 3 11 2 4" xfId="12432"/>
    <cellStyle name="20% - Ênfase4 3 11 2 4 2" xfId="23146"/>
    <cellStyle name="20% - Ênfase4 3 11 2 4 3" xfId="36703"/>
    <cellStyle name="20% - Ênfase4 3 11 2 5" xfId="14539"/>
    <cellStyle name="20% - Ênfase4 3 11 2 6" xfId="25288"/>
    <cellStyle name="20% - Ênfase4 3 11 2 7" xfId="28096"/>
    <cellStyle name="20% - Ênfase4 3 11 3" xfId="4930"/>
    <cellStyle name="20% - Ênfase4 3 11 3 2" xfId="9254"/>
    <cellStyle name="20% - Ênfase4 3 11 3 2 2" xfId="19968"/>
    <cellStyle name="20% - Ênfase4 3 11 3 2 3" xfId="33525"/>
    <cellStyle name="20% - Ênfase4 3 11 3 3" xfId="15645"/>
    <cellStyle name="20% - Ênfase4 3 11 3 4" xfId="29202"/>
    <cellStyle name="20% - Ênfase4 3 11 4" xfId="7075"/>
    <cellStyle name="20% - Ênfase4 3 11 4 2" xfId="17789"/>
    <cellStyle name="20% - Ênfase4 3 11 4 3" xfId="31346"/>
    <cellStyle name="20% - Ênfase4 3 11 5" xfId="11398"/>
    <cellStyle name="20% - Ênfase4 3 11 5 2" xfId="22112"/>
    <cellStyle name="20% - Ênfase4 3 11 5 3" xfId="35669"/>
    <cellStyle name="20% - Ênfase4 3 11 6" xfId="13466"/>
    <cellStyle name="20% - Ênfase4 3 11 7" xfId="24215"/>
    <cellStyle name="20% - Ênfase4 3 11 8" xfId="27022"/>
    <cellStyle name="20% - Ênfase4 3 12" xfId="36762"/>
    <cellStyle name="20% - Ênfase4 3 2" xfId="294"/>
    <cellStyle name="20% - Ênfase4 3 2 2" xfId="295"/>
    <cellStyle name="20% - Ênfase4 3 2 2 2" xfId="296"/>
    <cellStyle name="20% - Ênfase4 3 2 2 3" xfId="297"/>
    <cellStyle name="20% - Ênfase4 3 2 2 4" xfId="1787"/>
    <cellStyle name="20% - Ênfase4 3 2 2 5" xfId="1449"/>
    <cellStyle name="20% - Ênfase4 3 2 2 5 2" xfId="3031"/>
    <cellStyle name="20% - Ênfase4 3 2 2 5 2 2" xfId="5211"/>
    <cellStyle name="20% - Ênfase4 3 2 2 5 2 2 2" xfId="9534"/>
    <cellStyle name="20% - Ênfase4 3 2 2 5 2 2 2 2" xfId="20248"/>
    <cellStyle name="20% - Ênfase4 3 2 2 5 2 2 2 3" xfId="33805"/>
    <cellStyle name="20% - Ênfase4 3 2 2 5 2 2 3" xfId="15925"/>
    <cellStyle name="20% - Ênfase4 3 2 2 5 2 2 4" xfId="29482"/>
    <cellStyle name="20% - Ênfase4 3 2 2 5 2 3" xfId="7355"/>
    <cellStyle name="20% - Ênfase4 3 2 2 5 2 3 2" xfId="18069"/>
    <cellStyle name="20% - Ênfase4 3 2 2 5 2 3 3" xfId="31626"/>
    <cellStyle name="20% - Ênfase4 3 2 2 5 2 4" xfId="11639"/>
    <cellStyle name="20% - Ênfase4 3 2 2 5 2 4 2" xfId="22353"/>
    <cellStyle name="20% - Ênfase4 3 2 2 5 2 4 3" xfId="35910"/>
    <cellStyle name="20% - Ênfase4 3 2 2 5 2 5" xfId="13746"/>
    <cellStyle name="20% - Ênfase4 3 2 2 5 2 6" xfId="24495"/>
    <cellStyle name="20% - Ênfase4 3 2 2 5 2 7" xfId="27303"/>
    <cellStyle name="20% - Ênfase4 3 2 2 5 3" xfId="4137"/>
    <cellStyle name="20% - Ênfase4 3 2 2 5 3 2" xfId="8461"/>
    <cellStyle name="20% - Ênfase4 3 2 2 5 3 2 2" xfId="19175"/>
    <cellStyle name="20% - Ênfase4 3 2 2 5 3 2 3" xfId="32732"/>
    <cellStyle name="20% - Ênfase4 3 2 2 5 3 3" xfId="14852"/>
    <cellStyle name="20% - Ênfase4 3 2 2 5 3 4" xfId="28409"/>
    <cellStyle name="20% - Ênfase4 3 2 2 5 4" xfId="6282"/>
    <cellStyle name="20% - Ênfase4 3 2 2 5 4 2" xfId="16996"/>
    <cellStyle name="20% - Ênfase4 3 2 2 5 4 3" xfId="30553"/>
    <cellStyle name="20% - Ênfase4 3 2 2 5 5" xfId="10605"/>
    <cellStyle name="20% - Ênfase4 3 2 2 5 5 2" xfId="21319"/>
    <cellStyle name="20% - Ênfase4 3 2 2 5 5 3" xfId="34876"/>
    <cellStyle name="20% - Ênfase4 3 2 2 5 6" xfId="12673"/>
    <cellStyle name="20% - Ênfase4 3 2 2 5 7" xfId="23422"/>
    <cellStyle name="20% - Ênfase4 3 2 2 5 8" xfId="26229"/>
    <cellStyle name="20% - Ênfase4 3 2 2 6" xfId="2468"/>
    <cellStyle name="20% - Ênfase4 3 2 2 6 2" xfId="3547"/>
    <cellStyle name="20% - Ênfase4 3 2 2 6 2 2" xfId="5727"/>
    <cellStyle name="20% - Ênfase4 3 2 2 6 2 2 2" xfId="10050"/>
    <cellStyle name="20% - Ênfase4 3 2 2 6 2 2 2 2" xfId="20764"/>
    <cellStyle name="20% - Ênfase4 3 2 2 6 2 2 2 3" xfId="34321"/>
    <cellStyle name="20% - Ênfase4 3 2 2 6 2 2 3" xfId="16441"/>
    <cellStyle name="20% - Ênfase4 3 2 2 6 2 2 4" xfId="29998"/>
    <cellStyle name="20% - Ênfase4 3 2 2 6 2 3" xfId="7871"/>
    <cellStyle name="20% - Ênfase4 3 2 2 6 2 3 2" xfId="18585"/>
    <cellStyle name="20% - Ênfase4 3 2 2 6 2 3 3" xfId="32142"/>
    <cellStyle name="20% - Ênfase4 3 2 2 6 2 4" xfId="12155"/>
    <cellStyle name="20% - Ênfase4 3 2 2 6 2 4 2" xfId="22869"/>
    <cellStyle name="20% - Ênfase4 3 2 2 6 2 4 3" xfId="36426"/>
    <cellStyle name="20% - Ênfase4 3 2 2 6 2 5" xfId="14262"/>
    <cellStyle name="20% - Ênfase4 3 2 2 6 2 6" xfId="25011"/>
    <cellStyle name="20% - Ênfase4 3 2 2 6 2 7" xfId="27819"/>
    <cellStyle name="20% - Ênfase4 3 2 2 6 3" xfId="4653"/>
    <cellStyle name="20% - Ênfase4 3 2 2 6 3 2" xfId="8977"/>
    <cellStyle name="20% - Ênfase4 3 2 2 6 3 2 2" xfId="19691"/>
    <cellStyle name="20% - Ênfase4 3 2 2 6 3 2 3" xfId="33248"/>
    <cellStyle name="20% - Ênfase4 3 2 2 6 3 3" xfId="15368"/>
    <cellStyle name="20% - Ênfase4 3 2 2 6 3 4" xfId="28925"/>
    <cellStyle name="20% - Ênfase4 3 2 2 6 4" xfId="6798"/>
    <cellStyle name="20% - Ênfase4 3 2 2 6 4 2" xfId="17512"/>
    <cellStyle name="20% - Ênfase4 3 2 2 6 4 3" xfId="31069"/>
    <cellStyle name="20% - Ênfase4 3 2 2 6 5" xfId="11121"/>
    <cellStyle name="20% - Ênfase4 3 2 2 6 5 2" xfId="21835"/>
    <cellStyle name="20% - Ênfase4 3 2 2 6 5 3" xfId="35392"/>
    <cellStyle name="20% - Ênfase4 3 2 2 6 6" xfId="13189"/>
    <cellStyle name="20% - Ênfase4 3 2 2 6 7" xfId="23938"/>
    <cellStyle name="20% - Ênfase4 3 2 2 6 8" xfId="26745"/>
    <cellStyle name="20% - Ênfase4 3 2 3" xfId="298"/>
    <cellStyle name="20% - Ênfase4 3 2 3 2" xfId="1788"/>
    <cellStyle name="20% - Ênfase4 3 2 3 3" xfId="1448"/>
    <cellStyle name="20% - Ênfase4 3 2 3 3 2" xfId="3030"/>
    <cellStyle name="20% - Ênfase4 3 2 3 3 2 2" xfId="5210"/>
    <cellStyle name="20% - Ênfase4 3 2 3 3 2 2 2" xfId="9533"/>
    <cellStyle name="20% - Ênfase4 3 2 3 3 2 2 2 2" xfId="20247"/>
    <cellStyle name="20% - Ênfase4 3 2 3 3 2 2 2 3" xfId="33804"/>
    <cellStyle name="20% - Ênfase4 3 2 3 3 2 2 3" xfId="15924"/>
    <cellStyle name="20% - Ênfase4 3 2 3 3 2 2 4" xfId="29481"/>
    <cellStyle name="20% - Ênfase4 3 2 3 3 2 3" xfId="7354"/>
    <cellStyle name="20% - Ênfase4 3 2 3 3 2 3 2" xfId="18068"/>
    <cellStyle name="20% - Ênfase4 3 2 3 3 2 3 3" xfId="31625"/>
    <cellStyle name="20% - Ênfase4 3 2 3 3 2 4" xfId="11638"/>
    <cellStyle name="20% - Ênfase4 3 2 3 3 2 4 2" xfId="22352"/>
    <cellStyle name="20% - Ênfase4 3 2 3 3 2 4 3" xfId="35909"/>
    <cellStyle name="20% - Ênfase4 3 2 3 3 2 5" xfId="13745"/>
    <cellStyle name="20% - Ênfase4 3 2 3 3 2 6" xfId="24494"/>
    <cellStyle name="20% - Ênfase4 3 2 3 3 2 7" xfId="27302"/>
    <cellStyle name="20% - Ênfase4 3 2 3 3 3" xfId="4136"/>
    <cellStyle name="20% - Ênfase4 3 2 3 3 3 2" xfId="8460"/>
    <cellStyle name="20% - Ênfase4 3 2 3 3 3 2 2" xfId="19174"/>
    <cellStyle name="20% - Ênfase4 3 2 3 3 3 2 3" xfId="32731"/>
    <cellStyle name="20% - Ênfase4 3 2 3 3 3 3" xfId="14851"/>
    <cellStyle name="20% - Ênfase4 3 2 3 3 3 4" xfId="28408"/>
    <cellStyle name="20% - Ênfase4 3 2 3 3 4" xfId="6281"/>
    <cellStyle name="20% - Ênfase4 3 2 3 3 4 2" xfId="16995"/>
    <cellStyle name="20% - Ênfase4 3 2 3 3 4 3" xfId="30552"/>
    <cellStyle name="20% - Ênfase4 3 2 3 3 5" xfId="10604"/>
    <cellStyle name="20% - Ênfase4 3 2 3 3 5 2" xfId="21318"/>
    <cellStyle name="20% - Ênfase4 3 2 3 3 5 3" xfId="34875"/>
    <cellStyle name="20% - Ênfase4 3 2 3 3 6" xfId="12672"/>
    <cellStyle name="20% - Ênfase4 3 2 3 3 7" xfId="23421"/>
    <cellStyle name="20% - Ênfase4 3 2 3 3 8" xfId="26228"/>
    <cellStyle name="20% - Ênfase4 3 2 3 4" xfId="2467"/>
    <cellStyle name="20% - Ênfase4 3 2 3 4 2" xfId="3546"/>
    <cellStyle name="20% - Ênfase4 3 2 3 4 2 2" xfId="5726"/>
    <cellStyle name="20% - Ênfase4 3 2 3 4 2 2 2" xfId="10049"/>
    <cellStyle name="20% - Ênfase4 3 2 3 4 2 2 2 2" xfId="20763"/>
    <cellStyle name="20% - Ênfase4 3 2 3 4 2 2 2 3" xfId="34320"/>
    <cellStyle name="20% - Ênfase4 3 2 3 4 2 2 3" xfId="16440"/>
    <cellStyle name="20% - Ênfase4 3 2 3 4 2 2 4" xfId="29997"/>
    <cellStyle name="20% - Ênfase4 3 2 3 4 2 3" xfId="7870"/>
    <cellStyle name="20% - Ênfase4 3 2 3 4 2 3 2" xfId="18584"/>
    <cellStyle name="20% - Ênfase4 3 2 3 4 2 3 3" xfId="32141"/>
    <cellStyle name="20% - Ênfase4 3 2 3 4 2 4" xfId="12154"/>
    <cellStyle name="20% - Ênfase4 3 2 3 4 2 4 2" xfId="22868"/>
    <cellStyle name="20% - Ênfase4 3 2 3 4 2 4 3" xfId="36425"/>
    <cellStyle name="20% - Ênfase4 3 2 3 4 2 5" xfId="14261"/>
    <cellStyle name="20% - Ênfase4 3 2 3 4 2 6" xfId="25010"/>
    <cellStyle name="20% - Ênfase4 3 2 3 4 2 7" xfId="27818"/>
    <cellStyle name="20% - Ênfase4 3 2 3 4 3" xfId="4652"/>
    <cellStyle name="20% - Ênfase4 3 2 3 4 3 2" xfId="8976"/>
    <cellStyle name="20% - Ênfase4 3 2 3 4 3 2 2" xfId="19690"/>
    <cellStyle name="20% - Ênfase4 3 2 3 4 3 2 3" xfId="33247"/>
    <cellStyle name="20% - Ênfase4 3 2 3 4 3 3" xfId="15367"/>
    <cellStyle name="20% - Ênfase4 3 2 3 4 3 4" xfId="28924"/>
    <cellStyle name="20% - Ênfase4 3 2 3 4 4" xfId="6797"/>
    <cellStyle name="20% - Ênfase4 3 2 3 4 4 2" xfId="17511"/>
    <cellStyle name="20% - Ênfase4 3 2 3 4 4 3" xfId="31068"/>
    <cellStyle name="20% - Ênfase4 3 2 3 4 5" xfId="11120"/>
    <cellStyle name="20% - Ênfase4 3 2 3 4 5 2" xfId="21834"/>
    <cellStyle name="20% - Ênfase4 3 2 3 4 5 3" xfId="35391"/>
    <cellStyle name="20% - Ênfase4 3 2 3 4 6" xfId="13188"/>
    <cellStyle name="20% - Ênfase4 3 2 3 4 7" xfId="23937"/>
    <cellStyle name="20% - Ênfase4 3 2 3 4 8" xfId="26744"/>
    <cellStyle name="20% - Ênfase4 3 2 4" xfId="299"/>
    <cellStyle name="20% - Ênfase4 3 2 5" xfId="1786"/>
    <cellStyle name="20% - Ênfase4 3 2 6" xfId="1331"/>
    <cellStyle name="20% - Ênfase4 3 2 6 2" xfId="2922"/>
    <cellStyle name="20% - Ênfase4 3 2 6 2 2" xfId="5102"/>
    <cellStyle name="20% - Ênfase4 3 2 6 2 2 2" xfId="9425"/>
    <cellStyle name="20% - Ênfase4 3 2 6 2 2 2 2" xfId="20139"/>
    <cellStyle name="20% - Ênfase4 3 2 6 2 2 2 3" xfId="33696"/>
    <cellStyle name="20% - Ênfase4 3 2 6 2 2 3" xfId="15816"/>
    <cellStyle name="20% - Ênfase4 3 2 6 2 2 4" xfId="29373"/>
    <cellStyle name="20% - Ênfase4 3 2 6 2 3" xfId="7246"/>
    <cellStyle name="20% - Ênfase4 3 2 6 2 3 2" xfId="17960"/>
    <cellStyle name="20% - Ênfase4 3 2 6 2 3 3" xfId="31517"/>
    <cellStyle name="20% - Ênfase4 3 2 6 2 4" xfId="11530"/>
    <cellStyle name="20% - Ênfase4 3 2 6 2 4 2" xfId="22244"/>
    <cellStyle name="20% - Ênfase4 3 2 6 2 4 3" xfId="35801"/>
    <cellStyle name="20% - Ênfase4 3 2 6 2 5" xfId="13637"/>
    <cellStyle name="20% - Ênfase4 3 2 6 2 6" xfId="24386"/>
    <cellStyle name="20% - Ênfase4 3 2 6 2 7" xfId="27194"/>
    <cellStyle name="20% - Ênfase4 3 2 6 3" xfId="4028"/>
    <cellStyle name="20% - Ênfase4 3 2 6 3 2" xfId="8352"/>
    <cellStyle name="20% - Ênfase4 3 2 6 3 2 2" xfId="19066"/>
    <cellStyle name="20% - Ênfase4 3 2 6 3 2 3" xfId="32623"/>
    <cellStyle name="20% - Ênfase4 3 2 6 3 3" xfId="14743"/>
    <cellStyle name="20% - Ênfase4 3 2 6 3 4" xfId="28300"/>
    <cellStyle name="20% - Ênfase4 3 2 6 4" xfId="6173"/>
    <cellStyle name="20% - Ênfase4 3 2 6 4 2" xfId="16887"/>
    <cellStyle name="20% - Ênfase4 3 2 6 4 3" xfId="30444"/>
    <cellStyle name="20% - Ênfase4 3 2 6 5" xfId="10496"/>
    <cellStyle name="20% - Ênfase4 3 2 6 5 2" xfId="21210"/>
    <cellStyle name="20% - Ênfase4 3 2 6 5 3" xfId="34767"/>
    <cellStyle name="20% - Ênfase4 3 2 6 6" xfId="12564"/>
    <cellStyle name="20% - Ênfase4 3 2 6 7" xfId="23313"/>
    <cellStyle name="20% - Ênfase4 3 2 6 8" xfId="26120"/>
    <cellStyle name="20% - Ênfase4 3 2 7" xfId="2359"/>
    <cellStyle name="20% - Ênfase4 3 2 7 2" xfId="3438"/>
    <cellStyle name="20% - Ênfase4 3 2 7 2 2" xfId="5618"/>
    <cellStyle name="20% - Ênfase4 3 2 7 2 2 2" xfId="9941"/>
    <cellStyle name="20% - Ênfase4 3 2 7 2 2 2 2" xfId="20655"/>
    <cellStyle name="20% - Ênfase4 3 2 7 2 2 2 3" xfId="34212"/>
    <cellStyle name="20% - Ênfase4 3 2 7 2 2 3" xfId="16332"/>
    <cellStyle name="20% - Ênfase4 3 2 7 2 2 4" xfId="29889"/>
    <cellStyle name="20% - Ênfase4 3 2 7 2 3" xfId="7762"/>
    <cellStyle name="20% - Ênfase4 3 2 7 2 3 2" xfId="18476"/>
    <cellStyle name="20% - Ênfase4 3 2 7 2 3 3" xfId="32033"/>
    <cellStyle name="20% - Ênfase4 3 2 7 2 4" xfId="12046"/>
    <cellStyle name="20% - Ênfase4 3 2 7 2 4 2" xfId="22760"/>
    <cellStyle name="20% - Ênfase4 3 2 7 2 4 3" xfId="36317"/>
    <cellStyle name="20% - Ênfase4 3 2 7 2 5" xfId="14153"/>
    <cellStyle name="20% - Ênfase4 3 2 7 2 6" xfId="24902"/>
    <cellStyle name="20% - Ênfase4 3 2 7 2 7" xfId="27710"/>
    <cellStyle name="20% - Ênfase4 3 2 7 3" xfId="4544"/>
    <cellStyle name="20% - Ênfase4 3 2 7 3 2" xfId="8868"/>
    <cellStyle name="20% - Ênfase4 3 2 7 3 2 2" xfId="19582"/>
    <cellStyle name="20% - Ênfase4 3 2 7 3 2 3" xfId="33139"/>
    <cellStyle name="20% - Ênfase4 3 2 7 3 3" xfId="15259"/>
    <cellStyle name="20% - Ênfase4 3 2 7 3 4" xfId="28816"/>
    <cellStyle name="20% - Ênfase4 3 2 7 4" xfId="6689"/>
    <cellStyle name="20% - Ênfase4 3 2 7 4 2" xfId="17403"/>
    <cellStyle name="20% - Ênfase4 3 2 7 4 3" xfId="30960"/>
    <cellStyle name="20% - Ênfase4 3 2 7 5" xfId="11012"/>
    <cellStyle name="20% - Ênfase4 3 2 7 5 2" xfId="21726"/>
    <cellStyle name="20% - Ênfase4 3 2 7 5 3" xfId="35283"/>
    <cellStyle name="20% - Ênfase4 3 2 7 6" xfId="13080"/>
    <cellStyle name="20% - Ênfase4 3 2 7 7" xfId="23829"/>
    <cellStyle name="20% - Ênfase4 3 2 7 8" xfId="26636"/>
    <cellStyle name="20% - Ênfase4 3 3" xfId="300"/>
    <cellStyle name="20% - Ênfase4 3 3 2" xfId="301"/>
    <cellStyle name="20% - Ênfase4 3 3 2 2" xfId="302"/>
    <cellStyle name="20% - Ênfase4 3 3 2 3" xfId="303"/>
    <cellStyle name="20% - Ênfase4 3 3 2 4" xfId="1790"/>
    <cellStyle name="20% - Ênfase4 3 3 2 5" xfId="1451"/>
    <cellStyle name="20% - Ênfase4 3 3 2 5 2" xfId="3033"/>
    <cellStyle name="20% - Ênfase4 3 3 2 5 2 2" xfId="5213"/>
    <cellStyle name="20% - Ênfase4 3 3 2 5 2 2 2" xfId="9536"/>
    <cellStyle name="20% - Ênfase4 3 3 2 5 2 2 2 2" xfId="20250"/>
    <cellStyle name="20% - Ênfase4 3 3 2 5 2 2 2 3" xfId="33807"/>
    <cellStyle name="20% - Ênfase4 3 3 2 5 2 2 3" xfId="15927"/>
    <cellStyle name="20% - Ênfase4 3 3 2 5 2 2 4" xfId="29484"/>
    <cellStyle name="20% - Ênfase4 3 3 2 5 2 3" xfId="7357"/>
    <cellStyle name="20% - Ênfase4 3 3 2 5 2 3 2" xfId="18071"/>
    <cellStyle name="20% - Ênfase4 3 3 2 5 2 3 3" xfId="31628"/>
    <cellStyle name="20% - Ênfase4 3 3 2 5 2 4" xfId="11641"/>
    <cellStyle name="20% - Ênfase4 3 3 2 5 2 4 2" xfId="22355"/>
    <cellStyle name="20% - Ênfase4 3 3 2 5 2 4 3" xfId="35912"/>
    <cellStyle name="20% - Ênfase4 3 3 2 5 2 5" xfId="13748"/>
    <cellStyle name="20% - Ênfase4 3 3 2 5 2 6" xfId="24497"/>
    <cellStyle name="20% - Ênfase4 3 3 2 5 2 7" xfId="27305"/>
    <cellStyle name="20% - Ênfase4 3 3 2 5 3" xfId="4139"/>
    <cellStyle name="20% - Ênfase4 3 3 2 5 3 2" xfId="8463"/>
    <cellStyle name="20% - Ênfase4 3 3 2 5 3 2 2" xfId="19177"/>
    <cellStyle name="20% - Ênfase4 3 3 2 5 3 2 3" xfId="32734"/>
    <cellStyle name="20% - Ênfase4 3 3 2 5 3 3" xfId="14854"/>
    <cellStyle name="20% - Ênfase4 3 3 2 5 3 4" xfId="28411"/>
    <cellStyle name="20% - Ênfase4 3 3 2 5 4" xfId="6284"/>
    <cellStyle name="20% - Ênfase4 3 3 2 5 4 2" xfId="16998"/>
    <cellStyle name="20% - Ênfase4 3 3 2 5 4 3" xfId="30555"/>
    <cellStyle name="20% - Ênfase4 3 3 2 5 5" xfId="10607"/>
    <cellStyle name="20% - Ênfase4 3 3 2 5 5 2" xfId="21321"/>
    <cellStyle name="20% - Ênfase4 3 3 2 5 5 3" xfId="34878"/>
    <cellStyle name="20% - Ênfase4 3 3 2 5 6" xfId="12675"/>
    <cellStyle name="20% - Ênfase4 3 3 2 5 7" xfId="23424"/>
    <cellStyle name="20% - Ênfase4 3 3 2 5 8" xfId="26231"/>
    <cellStyle name="20% - Ênfase4 3 3 2 6" xfId="2470"/>
    <cellStyle name="20% - Ênfase4 3 3 2 6 2" xfId="3549"/>
    <cellStyle name="20% - Ênfase4 3 3 2 6 2 2" xfId="5729"/>
    <cellStyle name="20% - Ênfase4 3 3 2 6 2 2 2" xfId="10052"/>
    <cellStyle name="20% - Ênfase4 3 3 2 6 2 2 2 2" xfId="20766"/>
    <cellStyle name="20% - Ênfase4 3 3 2 6 2 2 2 3" xfId="34323"/>
    <cellStyle name="20% - Ênfase4 3 3 2 6 2 2 3" xfId="16443"/>
    <cellStyle name="20% - Ênfase4 3 3 2 6 2 2 4" xfId="30000"/>
    <cellStyle name="20% - Ênfase4 3 3 2 6 2 3" xfId="7873"/>
    <cellStyle name="20% - Ênfase4 3 3 2 6 2 3 2" xfId="18587"/>
    <cellStyle name="20% - Ênfase4 3 3 2 6 2 3 3" xfId="32144"/>
    <cellStyle name="20% - Ênfase4 3 3 2 6 2 4" xfId="12157"/>
    <cellStyle name="20% - Ênfase4 3 3 2 6 2 4 2" xfId="22871"/>
    <cellStyle name="20% - Ênfase4 3 3 2 6 2 4 3" xfId="36428"/>
    <cellStyle name="20% - Ênfase4 3 3 2 6 2 5" xfId="14264"/>
    <cellStyle name="20% - Ênfase4 3 3 2 6 2 6" xfId="25013"/>
    <cellStyle name="20% - Ênfase4 3 3 2 6 2 7" xfId="27821"/>
    <cellStyle name="20% - Ênfase4 3 3 2 6 3" xfId="4655"/>
    <cellStyle name="20% - Ênfase4 3 3 2 6 3 2" xfId="8979"/>
    <cellStyle name="20% - Ênfase4 3 3 2 6 3 2 2" xfId="19693"/>
    <cellStyle name="20% - Ênfase4 3 3 2 6 3 2 3" xfId="33250"/>
    <cellStyle name="20% - Ênfase4 3 3 2 6 3 3" xfId="15370"/>
    <cellStyle name="20% - Ênfase4 3 3 2 6 3 4" xfId="28927"/>
    <cellStyle name="20% - Ênfase4 3 3 2 6 4" xfId="6800"/>
    <cellStyle name="20% - Ênfase4 3 3 2 6 4 2" xfId="17514"/>
    <cellStyle name="20% - Ênfase4 3 3 2 6 4 3" xfId="31071"/>
    <cellStyle name="20% - Ênfase4 3 3 2 6 5" xfId="11123"/>
    <cellStyle name="20% - Ênfase4 3 3 2 6 5 2" xfId="21837"/>
    <cellStyle name="20% - Ênfase4 3 3 2 6 5 3" xfId="35394"/>
    <cellStyle name="20% - Ênfase4 3 3 2 6 6" xfId="13191"/>
    <cellStyle name="20% - Ênfase4 3 3 2 6 7" xfId="23940"/>
    <cellStyle name="20% - Ênfase4 3 3 2 6 8" xfId="26747"/>
    <cellStyle name="20% - Ênfase4 3 3 3" xfId="304"/>
    <cellStyle name="20% - Ênfase4 3 3 4" xfId="305"/>
    <cellStyle name="20% - Ênfase4 3 3 5" xfId="1789"/>
    <cellStyle name="20% - Ênfase4 3 3 6" xfId="1450"/>
    <cellStyle name="20% - Ênfase4 3 3 6 2" xfId="3032"/>
    <cellStyle name="20% - Ênfase4 3 3 6 2 2" xfId="5212"/>
    <cellStyle name="20% - Ênfase4 3 3 6 2 2 2" xfId="9535"/>
    <cellStyle name="20% - Ênfase4 3 3 6 2 2 2 2" xfId="20249"/>
    <cellStyle name="20% - Ênfase4 3 3 6 2 2 2 3" xfId="33806"/>
    <cellStyle name="20% - Ênfase4 3 3 6 2 2 3" xfId="15926"/>
    <cellStyle name="20% - Ênfase4 3 3 6 2 2 4" xfId="29483"/>
    <cellStyle name="20% - Ênfase4 3 3 6 2 3" xfId="7356"/>
    <cellStyle name="20% - Ênfase4 3 3 6 2 3 2" xfId="18070"/>
    <cellStyle name="20% - Ênfase4 3 3 6 2 3 3" xfId="31627"/>
    <cellStyle name="20% - Ênfase4 3 3 6 2 4" xfId="11640"/>
    <cellStyle name="20% - Ênfase4 3 3 6 2 4 2" xfId="22354"/>
    <cellStyle name="20% - Ênfase4 3 3 6 2 4 3" xfId="35911"/>
    <cellStyle name="20% - Ênfase4 3 3 6 2 5" xfId="13747"/>
    <cellStyle name="20% - Ênfase4 3 3 6 2 6" xfId="24496"/>
    <cellStyle name="20% - Ênfase4 3 3 6 2 7" xfId="27304"/>
    <cellStyle name="20% - Ênfase4 3 3 6 3" xfId="4138"/>
    <cellStyle name="20% - Ênfase4 3 3 6 3 2" xfId="8462"/>
    <cellStyle name="20% - Ênfase4 3 3 6 3 2 2" xfId="19176"/>
    <cellStyle name="20% - Ênfase4 3 3 6 3 2 3" xfId="32733"/>
    <cellStyle name="20% - Ênfase4 3 3 6 3 3" xfId="14853"/>
    <cellStyle name="20% - Ênfase4 3 3 6 3 4" xfId="28410"/>
    <cellStyle name="20% - Ênfase4 3 3 6 4" xfId="6283"/>
    <cellStyle name="20% - Ênfase4 3 3 6 4 2" xfId="16997"/>
    <cellStyle name="20% - Ênfase4 3 3 6 4 3" xfId="30554"/>
    <cellStyle name="20% - Ênfase4 3 3 6 5" xfId="10606"/>
    <cellStyle name="20% - Ênfase4 3 3 6 5 2" xfId="21320"/>
    <cellStyle name="20% - Ênfase4 3 3 6 5 3" xfId="34877"/>
    <cellStyle name="20% - Ênfase4 3 3 6 6" xfId="12674"/>
    <cellStyle name="20% - Ênfase4 3 3 6 7" xfId="23423"/>
    <cellStyle name="20% - Ênfase4 3 3 6 8" xfId="26230"/>
    <cellStyle name="20% - Ênfase4 3 3 7" xfId="2469"/>
    <cellStyle name="20% - Ênfase4 3 3 7 2" xfId="3548"/>
    <cellStyle name="20% - Ênfase4 3 3 7 2 2" xfId="5728"/>
    <cellStyle name="20% - Ênfase4 3 3 7 2 2 2" xfId="10051"/>
    <cellStyle name="20% - Ênfase4 3 3 7 2 2 2 2" xfId="20765"/>
    <cellStyle name="20% - Ênfase4 3 3 7 2 2 2 3" xfId="34322"/>
    <cellStyle name="20% - Ênfase4 3 3 7 2 2 3" xfId="16442"/>
    <cellStyle name="20% - Ênfase4 3 3 7 2 2 4" xfId="29999"/>
    <cellStyle name="20% - Ênfase4 3 3 7 2 3" xfId="7872"/>
    <cellStyle name="20% - Ênfase4 3 3 7 2 3 2" xfId="18586"/>
    <cellStyle name="20% - Ênfase4 3 3 7 2 3 3" xfId="32143"/>
    <cellStyle name="20% - Ênfase4 3 3 7 2 4" xfId="12156"/>
    <cellStyle name="20% - Ênfase4 3 3 7 2 4 2" xfId="22870"/>
    <cellStyle name="20% - Ênfase4 3 3 7 2 4 3" xfId="36427"/>
    <cellStyle name="20% - Ênfase4 3 3 7 2 5" xfId="14263"/>
    <cellStyle name="20% - Ênfase4 3 3 7 2 6" xfId="25012"/>
    <cellStyle name="20% - Ênfase4 3 3 7 2 7" xfId="27820"/>
    <cellStyle name="20% - Ênfase4 3 3 7 3" xfId="4654"/>
    <cellStyle name="20% - Ênfase4 3 3 7 3 2" xfId="8978"/>
    <cellStyle name="20% - Ênfase4 3 3 7 3 2 2" xfId="19692"/>
    <cellStyle name="20% - Ênfase4 3 3 7 3 2 3" xfId="33249"/>
    <cellStyle name="20% - Ênfase4 3 3 7 3 3" xfId="15369"/>
    <cellStyle name="20% - Ênfase4 3 3 7 3 4" xfId="28926"/>
    <cellStyle name="20% - Ênfase4 3 3 7 4" xfId="6799"/>
    <cellStyle name="20% - Ênfase4 3 3 7 4 2" xfId="17513"/>
    <cellStyle name="20% - Ênfase4 3 3 7 4 3" xfId="31070"/>
    <cellStyle name="20% - Ênfase4 3 3 7 5" xfId="11122"/>
    <cellStyle name="20% - Ênfase4 3 3 7 5 2" xfId="21836"/>
    <cellStyle name="20% - Ênfase4 3 3 7 5 3" xfId="35393"/>
    <cellStyle name="20% - Ênfase4 3 3 7 6" xfId="13190"/>
    <cellStyle name="20% - Ênfase4 3 3 7 7" xfId="23939"/>
    <cellStyle name="20% - Ênfase4 3 3 7 8" xfId="26746"/>
    <cellStyle name="20% - Ênfase4 3 4" xfId="306"/>
    <cellStyle name="20% - Ênfase4 3 4 2" xfId="307"/>
    <cellStyle name="20% - Ênfase4 3 4 3" xfId="308"/>
    <cellStyle name="20% - Ênfase4 3 4 4" xfId="1791"/>
    <cellStyle name="20% - Ênfase4 3 4 5" xfId="1452"/>
    <cellStyle name="20% - Ênfase4 3 4 5 2" xfId="3034"/>
    <cellStyle name="20% - Ênfase4 3 4 5 2 2" xfId="5214"/>
    <cellStyle name="20% - Ênfase4 3 4 5 2 2 2" xfId="9537"/>
    <cellStyle name="20% - Ênfase4 3 4 5 2 2 2 2" xfId="20251"/>
    <cellStyle name="20% - Ênfase4 3 4 5 2 2 2 3" xfId="33808"/>
    <cellStyle name="20% - Ênfase4 3 4 5 2 2 3" xfId="15928"/>
    <cellStyle name="20% - Ênfase4 3 4 5 2 2 4" xfId="29485"/>
    <cellStyle name="20% - Ênfase4 3 4 5 2 3" xfId="7358"/>
    <cellStyle name="20% - Ênfase4 3 4 5 2 3 2" xfId="18072"/>
    <cellStyle name="20% - Ênfase4 3 4 5 2 3 3" xfId="31629"/>
    <cellStyle name="20% - Ênfase4 3 4 5 2 4" xfId="11642"/>
    <cellStyle name="20% - Ênfase4 3 4 5 2 4 2" xfId="22356"/>
    <cellStyle name="20% - Ênfase4 3 4 5 2 4 3" xfId="35913"/>
    <cellStyle name="20% - Ênfase4 3 4 5 2 5" xfId="13749"/>
    <cellStyle name="20% - Ênfase4 3 4 5 2 6" xfId="24498"/>
    <cellStyle name="20% - Ênfase4 3 4 5 2 7" xfId="27306"/>
    <cellStyle name="20% - Ênfase4 3 4 5 3" xfId="4140"/>
    <cellStyle name="20% - Ênfase4 3 4 5 3 2" xfId="8464"/>
    <cellStyle name="20% - Ênfase4 3 4 5 3 2 2" xfId="19178"/>
    <cellStyle name="20% - Ênfase4 3 4 5 3 2 3" xfId="32735"/>
    <cellStyle name="20% - Ênfase4 3 4 5 3 3" xfId="14855"/>
    <cellStyle name="20% - Ênfase4 3 4 5 3 4" xfId="28412"/>
    <cellStyle name="20% - Ênfase4 3 4 5 4" xfId="6285"/>
    <cellStyle name="20% - Ênfase4 3 4 5 4 2" xfId="16999"/>
    <cellStyle name="20% - Ênfase4 3 4 5 4 3" xfId="30556"/>
    <cellStyle name="20% - Ênfase4 3 4 5 5" xfId="10608"/>
    <cellStyle name="20% - Ênfase4 3 4 5 5 2" xfId="21322"/>
    <cellStyle name="20% - Ênfase4 3 4 5 5 3" xfId="34879"/>
    <cellStyle name="20% - Ênfase4 3 4 5 6" xfId="12676"/>
    <cellStyle name="20% - Ênfase4 3 4 5 7" xfId="23425"/>
    <cellStyle name="20% - Ênfase4 3 4 5 8" xfId="26232"/>
    <cellStyle name="20% - Ênfase4 3 4 6" xfId="2471"/>
    <cellStyle name="20% - Ênfase4 3 4 6 2" xfId="3550"/>
    <cellStyle name="20% - Ênfase4 3 4 6 2 2" xfId="5730"/>
    <cellStyle name="20% - Ênfase4 3 4 6 2 2 2" xfId="10053"/>
    <cellStyle name="20% - Ênfase4 3 4 6 2 2 2 2" xfId="20767"/>
    <cellStyle name="20% - Ênfase4 3 4 6 2 2 2 3" xfId="34324"/>
    <cellStyle name="20% - Ênfase4 3 4 6 2 2 3" xfId="16444"/>
    <cellStyle name="20% - Ênfase4 3 4 6 2 2 4" xfId="30001"/>
    <cellStyle name="20% - Ênfase4 3 4 6 2 3" xfId="7874"/>
    <cellStyle name="20% - Ênfase4 3 4 6 2 3 2" xfId="18588"/>
    <cellStyle name="20% - Ênfase4 3 4 6 2 3 3" xfId="32145"/>
    <cellStyle name="20% - Ênfase4 3 4 6 2 4" xfId="12158"/>
    <cellStyle name="20% - Ênfase4 3 4 6 2 4 2" xfId="22872"/>
    <cellStyle name="20% - Ênfase4 3 4 6 2 4 3" xfId="36429"/>
    <cellStyle name="20% - Ênfase4 3 4 6 2 5" xfId="14265"/>
    <cellStyle name="20% - Ênfase4 3 4 6 2 6" xfId="25014"/>
    <cellStyle name="20% - Ênfase4 3 4 6 2 7" xfId="27822"/>
    <cellStyle name="20% - Ênfase4 3 4 6 3" xfId="4656"/>
    <cellStyle name="20% - Ênfase4 3 4 6 3 2" xfId="8980"/>
    <cellStyle name="20% - Ênfase4 3 4 6 3 2 2" xfId="19694"/>
    <cellStyle name="20% - Ênfase4 3 4 6 3 2 3" xfId="33251"/>
    <cellStyle name="20% - Ênfase4 3 4 6 3 3" xfId="15371"/>
    <cellStyle name="20% - Ênfase4 3 4 6 3 4" xfId="28928"/>
    <cellStyle name="20% - Ênfase4 3 4 6 4" xfId="6801"/>
    <cellStyle name="20% - Ênfase4 3 4 6 4 2" xfId="17515"/>
    <cellStyle name="20% - Ênfase4 3 4 6 4 3" xfId="31072"/>
    <cellStyle name="20% - Ênfase4 3 4 6 5" xfId="11124"/>
    <cellStyle name="20% - Ênfase4 3 4 6 5 2" xfId="21838"/>
    <cellStyle name="20% - Ênfase4 3 4 6 5 3" xfId="35395"/>
    <cellStyle name="20% - Ênfase4 3 4 6 6" xfId="13192"/>
    <cellStyle name="20% - Ênfase4 3 4 6 7" xfId="23941"/>
    <cellStyle name="20% - Ênfase4 3 4 6 8" xfId="26748"/>
    <cellStyle name="20% - Ênfase4 3 5" xfId="309"/>
    <cellStyle name="20% - Ênfase4 3 5 2" xfId="1792"/>
    <cellStyle name="20% - Ênfase4 3 5 3" xfId="1447"/>
    <cellStyle name="20% - Ênfase4 3 5 3 2" xfId="3029"/>
    <cellStyle name="20% - Ênfase4 3 5 3 2 2" xfId="5209"/>
    <cellStyle name="20% - Ênfase4 3 5 3 2 2 2" xfId="9532"/>
    <cellStyle name="20% - Ênfase4 3 5 3 2 2 2 2" xfId="20246"/>
    <cellStyle name="20% - Ênfase4 3 5 3 2 2 2 3" xfId="33803"/>
    <cellStyle name="20% - Ênfase4 3 5 3 2 2 3" xfId="15923"/>
    <cellStyle name="20% - Ênfase4 3 5 3 2 2 4" xfId="29480"/>
    <cellStyle name="20% - Ênfase4 3 5 3 2 3" xfId="7353"/>
    <cellStyle name="20% - Ênfase4 3 5 3 2 3 2" xfId="18067"/>
    <cellStyle name="20% - Ênfase4 3 5 3 2 3 3" xfId="31624"/>
    <cellStyle name="20% - Ênfase4 3 5 3 2 4" xfId="11637"/>
    <cellStyle name="20% - Ênfase4 3 5 3 2 4 2" xfId="22351"/>
    <cellStyle name="20% - Ênfase4 3 5 3 2 4 3" xfId="35908"/>
    <cellStyle name="20% - Ênfase4 3 5 3 2 5" xfId="13744"/>
    <cellStyle name="20% - Ênfase4 3 5 3 2 6" xfId="24493"/>
    <cellStyle name="20% - Ênfase4 3 5 3 2 7" xfId="27301"/>
    <cellStyle name="20% - Ênfase4 3 5 3 3" xfId="4135"/>
    <cellStyle name="20% - Ênfase4 3 5 3 3 2" xfId="8459"/>
    <cellStyle name="20% - Ênfase4 3 5 3 3 2 2" xfId="19173"/>
    <cellStyle name="20% - Ênfase4 3 5 3 3 2 3" xfId="32730"/>
    <cellStyle name="20% - Ênfase4 3 5 3 3 3" xfId="14850"/>
    <cellStyle name="20% - Ênfase4 3 5 3 3 4" xfId="28407"/>
    <cellStyle name="20% - Ênfase4 3 5 3 4" xfId="6280"/>
    <cellStyle name="20% - Ênfase4 3 5 3 4 2" xfId="16994"/>
    <cellStyle name="20% - Ênfase4 3 5 3 4 3" xfId="30551"/>
    <cellStyle name="20% - Ênfase4 3 5 3 5" xfId="10603"/>
    <cellStyle name="20% - Ênfase4 3 5 3 5 2" xfId="21317"/>
    <cellStyle name="20% - Ênfase4 3 5 3 5 3" xfId="34874"/>
    <cellStyle name="20% - Ênfase4 3 5 3 6" xfId="12671"/>
    <cellStyle name="20% - Ênfase4 3 5 3 7" xfId="23420"/>
    <cellStyle name="20% - Ênfase4 3 5 3 8" xfId="26227"/>
    <cellStyle name="20% - Ênfase4 3 5 4" xfId="2466"/>
    <cellStyle name="20% - Ênfase4 3 5 4 2" xfId="3545"/>
    <cellStyle name="20% - Ênfase4 3 5 4 2 2" xfId="5725"/>
    <cellStyle name="20% - Ênfase4 3 5 4 2 2 2" xfId="10048"/>
    <cellStyle name="20% - Ênfase4 3 5 4 2 2 2 2" xfId="20762"/>
    <cellStyle name="20% - Ênfase4 3 5 4 2 2 2 3" xfId="34319"/>
    <cellStyle name="20% - Ênfase4 3 5 4 2 2 3" xfId="16439"/>
    <cellStyle name="20% - Ênfase4 3 5 4 2 2 4" xfId="29996"/>
    <cellStyle name="20% - Ênfase4 3 5 4 2 3" xfId="7869"/>
    <cellStyle name="20% - Ênfase4 3 5 4 2 3 2" xfId="18583"/>
    <cellStyle name="20% - Ênfase4 3 5 4 2 3 3" xfId="32140"/>
    <cellStyle name="20% - Ênfase4 3 5 4 2 4" xfId="12153"/>
    <cellStyle name="20% - Ênfase4 3 5 4 2 4 2" xfId="22867"/>
    <cellStyle name="20% - Ênfase4 3 5 4 2 4 3" xfId="36424"/>
    <cellStyle name="20% - Ênfase4 3 5 4 2 5" xfId="14260"/>
    <cellStyle name="20% - Ênfase4 3 5 4 2 6" xfId="25009"/>
    <cellStyle name="20% - Ênfase4 3 5 4 2 7" xfId="27817"/>
    <cellStyle name="20% - Ênfase4 3 5 4 3" xfId="4651"/>
    <cellStyle name="20% - Ênfase4 3 5 4 3 2" xfId="8975"/>
    <cellStyle name="20% - Ênfase4 3 5 4 3 2 2" xfId="19689"/>
    <cellStyle name="20% - Ênfase4 3 5 4 3 2 3" xfId="33246"/>
    <cellStyle name="20% - Ênfase4 3 5 4 3 3" xfId="15366"/>
    <cellStyle name="20% - Ênfase4 3 5 4 3 4" xfId="28923"/>
    <cellStyle name="20% - Ênfase4 3 5 4 4" xfId="6796"/>
    <cellStyle name="20% - Ênfase4 3 5 4 4 2" xfId="17510"/>
    <cellStyle name="20% - Ênfase4 3 5 4 4 3" xfId="31067"/>
    <cellStyle name="20% - Ênfase4 3 5 4 5" xfId="11119"/>
    <cellStyle name="20% - Ênfase4 3 5 4 5 2" xfId="21833"/>
    <cellStyle name="20% - Ênfase4 3 5 4 5 3" xfId="35390"/>
    <cellStyle name="20% - Ênfase4 3 5 4 6" xfId="13187"/>
    <cellStyle name="20% - Ênfase4 3 5 4 7" xfId="23936"/>
    <cellStyle name="20% - Ênfase4 3 5 4 8" xfId="26743"/>
    <cellStyle name="20% - Ênfase4 3 6" xfId="310"/>
    <cellStyle name="20% - Ênfase4 3 7" xfId="1785"/>
    <cellStyle name="20% - Ênfase4 3 8" xfId="1219"/>
    <cellStyle name="20% - Ênfase4 3 8 2" xfId="2888"/>
    <cellStyle name="20% - Ênfase4 3 8 2 2" xfId="5068"/>
    <cellStyle name="20% - Ênfase4 3 8 2 2 2" xfId="9391"/>
    <cellStyle name="20% - Ênfase4 3 8 2 2 2 2" xfId="20105"/>
    <cellStyle name="20% - Ênfase4 3 8 2 2 2 3" xfId="33662"/>
    <cellStyle name="20% - Ênfase4 3 8 2 2 3" xfId="15782"/>
    <cellStyle name="20% - Ênfase4 3 8 2 2 4" xfId="29339"/>
    <cellStyle name="20% - Ênfase4 3 8 2 3" xfId="7212"/>
    <cellStyle name="20% - Ênfase4 3 8 2 3 2" xfId="17926"/>
    <cellStyle name="20% - Ênfase4 3 8 2 3 3" xfId="31483"/>
    <cellStyle name="20% - Ênfase4 3 8 2 4" xfId="11496"/>
    <cellStyle name="20% - Ênfase4 3 8 2 4 2" xfId="22210"/>
    <cellStyle name="20% - Ênfase4 3 8 2 4 3" xfId="35767"/>
    <cellStyle name="20% - Ênfase4 3 8 2 5" xfId="13603"/>
    <cellStyle name="20% - Ênfase4 3 8 2 6" xfId="24352"/>
    <cellStyle name="20% - Ênfase4 3 8 2 7" xfId="27160"/>
    <cellStyle name="20% - Ênfase4 3 8 3" xfId="3994"/>
    <cellStyle name="20% - Ênfase4 3 8 3 2" xfId="8318"/>
    <cellStyle name="20% - Ênfase4 3 8 3 2 2" xfId="19032"/>
    <cellStyle name="20% - Ênfase4 3 8 3 2 3" xfId="32589"/>
    <cellStyle name="20% - Ênfase4 3 8 3 3" xfId="14709"/>
    <cellStyle name="20% - Ênfase4 3 8 3 4" xfId="28266"/>
    <cellStyle name="20% - Ênfase4 3 8 4" xfId="6139"/>
    <cellStyle name="20% - Ênfase4 3 8 4 2" xfId="16853"/>
    <cellStyle name="20% - Ênfase4 3 8 4 3" xfId="30410"/>
    <cellStyle name="20% - Ênfase4 3 8 5" xfId="10462"/>
    <cellStyle name="20% - Ênfase4 3 8 5 2" xfId="21176"/>
    <cellStyle name="20% - Ênfase4 3 8 5 3" xfId="34733"/>
    <cellStyle name="20% - Ênfase4 3 8 6" xfId="12530"/>
    <cellStyle name="20% - Ênfase4 3 8 7" xfId="23279"/>
    <cellStyle name="20% - Ênfase4 3 8 8" xfId="26086"/>
    <cellStyle name="20% - Ênfase4 3 9" xfId="2228"/>
    <cellStyle name="20% - Ênfase4 3 9 2" xfId="3308"/>
    <cellStyle name="20% - Ênfase4 3 9 2 2" xfId="5488"/>
    <cellStyle name="20% - Ênfase4 3 9 2 2 2" xfId="9811"/>
    <cellStyle name="20% - Ênfase4 3 9 2 2 2 2" xfId="20525"/>
    <cellStyle name="20% - Ênfase4 3 9 2 2 2 3" xfId="34082"/>
    <cellStyle name="20% - Ênfase4 3 9 2 2 3" xfId="16202"/>
    <cellStyle name="20% - Ênfase4 3 9 2 2 4" xfId="29759"/>
    <cellStyle name="20% - Ênfase4 3 9 2 3" xfId="7632"/>
    <cellStyle name="20% - Ênfase4 3 9 2 3 2" xfId="18346"/>
    <cellStyle name="20% - Ênfase4 3 9 2 3 3" xfId="31903"/>
    <cellStyle name="20% - Ênfase4 3 9 2 4" xfId="11916"/>
    <cellStyle name="20% - Ênfase4 3 9 2 4 2" xfId="22630"/>
    <cellStyle name="20% - Ênfase4 3 9 2 4 3" xfId="36187"/>
    <cellStyle name="20% - Ênfase4 3 9 2 5" xfId="14023"/>
    <cellStyle name="20% - Ênfase4 3 9 2 6" xfId="24772"/>
    <cellStyle name="20% - Ênfase4 3 9 2 7" xfId="27580"/>
    <cellStyle name="20% - Ênfase4 3 9 3" xfId="4414"/>
    <cellStyle name="20% - Ênfase4 3 9 3 2" xfId="8738"/>
    <cellStyle name="20% - Ênfase4 3 9 3 2 2" xfId="19452"/>
    <cellStyle name="20% - Ênfase4 3 9 3 2 3" xfId="33009"/>
    <cellStyle name="20% - Ênfase4 3 9 3 3" xfId="15129"/>
    <cellStyle name="20% - Ênfase4 3 9 3 4" xfId="28686"/>
    <cellStyle name="20% - Ênfase4 3 9 4" xfId="6559"/>
    <cellStyle name="20% - Ênfase4 3 9 4 2" xfId="17273"/>
    <cellStyle name="20% - Ênfase4 3 9 4 3" xfId="30830"/>
    <cellStyle name="20% - Ênfase4 3 9 5" xfId="10882"/>
    <cellStyle name="20% - Ênfase4 3 9 5 2" xfId="21596"/>
    <cellStyle name="20% - Ênfase4 3 9 5 3" xfId="35153"/>
    <cellStyle name="20% - Ênfase4 3 9 6" xfId="12950"/>
    <cellStyle name="20% - Ênfase4 3 9 7" xfId="23699"/>
    <cellStyle name="20% - Ênfase4 3 9 8" xfId="26506"/>
    <cellStyle name="20% - Ênfase4 4" xfId="311"/>
    <cellStyle name="20% - Ênfase4 4 2" xfId="312"/>
    <cellStyle name="20% - Ênfase4 4 2 2" xfId="313"/>
    <cellStyle name="20% - Ênfase4 4 2 3" xfId="314"/>
    <cellStyle name="20% - Ênfase4 4 2 4" xfId="1794"/>
    <cellStyle name="20% - Ênfase4 4 2 5" xfId="1454"/>
    <cellStyle name="20% - Ênfase4 4 2 5 2" xfId="3036"/>
    <cellStyle name="20% - Ênfase4 4 2 5 2 2" xfId="5216"/>
    <cellStyle name="20% - Ênfase4 4 2 5 2 2 2" xfId="9539"/>
    <cellStyle name="20% - Ênfase4 4 2 5 2 2 2 2" xfId="20253"/>
    <cellStyle name="20% - Ênfase4 4 2 5 2 2 2 3" xfId="33810"/>
    <cellStyle name="20% - Ênfase4 4 2 5 2 2 3" xfId="15930"/>
    <cellStyle name="20% - Ênfase4 4 2 5 2 2 4" xfId="29487"/>
    <cellStyle name="20% - Ênfase4 4 2 5 2 3" xfId="7360"/>
    <cellStyle name="20% - Ênfase4 4 2 5 2 3 2" xfId="18074"/>
    <cellStyle name="20% - Ênfase4 4 2 5 2 3 3" xfId="31631"/>
    <cellStyle name="20% - Ênfase4 4 2 5 2 4" xfId="11644"/>
    <cellStyle name="20% - Ênfase4 4 2 5 2 4 2" xfId="22358"/>
    <cellStyle name="20% - Ênfase4 4 2 5 2 4 3" xfId="35915"/>
    <cellStyle name="20% - Ênfase4 4 2 5 2 5" xfId="13751"/>
    <cellStyle name="20% - Ênfase4 4 2 5 2 6" xfId="24500"/>
    <cellStyle name="20% - Ênfase4 4 2 5 2 7" xfId="27308"/>
    <cellStyle name="20% - Ênfase4 4 2 5 3" xfId="4142"/>
    <cellStyle name="20% - Ênfase4 4 2 5 3 2" xfId="8466"/>
    <cellStyle name="20% - Ênfase4 4 2 5 3 2 2" xfId="19180"/>
    <cellStyle name="20% - Ênfase4 4 2 5 3 2 3" xfId="32737"/>
    <cellStyle name="20% - Ênfase4 4 2 5 3 3" xfId="14857"/>
    <cellStyle name="20% - Ênfase4 4 2 5 3 4" xfId="28414"/>
    <cellStyle name="20% - Ênfase4 4 2 5 4" xfId="6287"/>
    <cellStyle name="20% - Ênfase4 4 2 5 4 2" xfId="17001"/>
    <cellStyle name="20% - Ênfase4 4 2 5 4 3" xfId="30558"/>
    <cellStyle name="20% - Ênfase4 4 2 5 5" xfId="10610"/>
    <cellStyle name="20% - Ênfase4 4 2 5 5 2" xfId="21324"/>
    <cellStyle name="20% - Ênfase4 4 2 5 5 3" xfId="34881"/>
    <cellStyle name="20% - Ênfase4 4 2 5 6" xfId="12678"/>
    <cellStyle name="20% - Ênfase4 4 2 5 7" xfId="23427"/>
    <cellStyle name="20% - Ênfase4 4 2 5 8" xfId="26234"/>
    <cellStyle name="20% - Ênfase4 4 2 6" xfId="2473"/>
    <cellStyle name="20% - Ênfase4 4 2 6 2" xfId="3552"/>
    <cellStyle name="20% - Ênfase4 4 2 6 2 2" xfId="5732"/>
    <cellStyle name="20% - Ênfase4 4 2 6 2 2 2" xfId="10055"/>
    <cellStyle name="20% - Ênfase4 4 2 6 2 2 2 2" xfId="20769"/>
    <cellStyle name="20% - Ênfase4 4 2 6 2 2 2 3" xfId="34326"/>
    <cellStyle name="20% - Ênfase4 4 2 6 2 2 3" xfId="16446"/>
    <cellStyle name="20% - Ênfase4 4 2 6 2 2 4" xfId="30003"/>
    <cellStyle name="20% - Ênfase4 4 2 6 2 3" xfId="7876"/>
    <cellStyle name="20% - Ênfase4 4 2 6 2 3 2" xfId="18590"/>
    <cellStyle name="20% - Ênfase4 4 2 6 2 3 3" xfId="32147"/>
    <cellStyle name="20% - Ênfase4 4 2 6 2 4" xfId="12160"/>
    <cellStyle name="20% - Ênfase4 4 2 6 2 4 2" xfId="22874"/>
    <cellStyle name="20% - Ênfase4 4 2 6 2 4 3" xfId="36431"/>
    <cellStyle name="20% - Ênfase4 4 2 6 2 5" xfId="14267"/>
    <cellStyle name="20% - Ênfase4 4 2 6 2 6" xfId="25016"/>
    <cellStyle name="20% - Ênfase4 4 2 6 2 7" xfId="27824"/>
    <cellStyle name="20% - Ênfase4 4 2 6 3" xfId="4658"/>
    <cellStyle name="20% - Ênfase4 4 2 6 3 2" xfId="8982"/>
    <cellStyle name="20% - Ênfase4 4 2 6 3 2 2" xfId="19696"/>
    <cellStyle name="20% - Ênfase4 4 2 6 3 2 3" xfId="33253"/>
    <cellStyle name="20% - Ênfase4 4 2 6 3 3" xfId="15373"/>
    <cellStyle name="20% - Ênfase4 4 2 6 3 4" xfId="28930"/>
    <cellStyle name="20% - Ênfase4 4 2 6 4" xfId="6803"/>
    <cellStyle name="20% - Ênfase4 4 2 6 4 2" xfId="17517"/>
    <cellStyle name="20% - Ênfase4 4 2 6 4 3" xfId="31074"/>
    <cellStyle name="20% - Ênfase4 4 2 6 5" xfId="11126"/>
    <cellStyle name="20% - Ênfase4 4 2 6 5 2" xfId="21840"/>
    <cellStyle name="20% - Ênfase4 4 2 6 5 3" xfId="35397"/>
    <cellStyle name="20% - Ênfase4 4 2 6 6" xfId="13194"/>
    <cellStyle name="20% - Ênfase4 4 2 6 7" xfId="23943"/>
    <cellStyle name="20% - Ênfase4 4 2 6 8" xfId="26750"/>
    <cellStyle name="20% - Ênfase4 4 3" xfId="315"/>
    <cellStyle name="20% - Ênfase4 4 4" xfId="316"/>
    <cellStyle name="20% - Ênfase4 4 5" xfId="1793"/>
    <cellStyle name="20% - Ênfase4 4 6" xfId="1453"/>
    <cellStyle name="20% - Ênfase4 4 6 2" xfId="3035"/>
    <cellStyle name="20% - Ênfase4 4 6 2 2" xfId="5215"/>
    <cellStyle name="20% - Ênfase4 4 6 2 2 2" xfId="9538"/>
    <cellStyle name="20% - Ênfase4 4 6 2 2 2 2" xfId="20252"/>
    <cellStyle name="20% - Ênfase4 4 6 2 2 2 3" xfId="33809"/>
    <cellStyle name="20% - Ênfase4 4 6 2 2 3" xfId="15929"/>
    <cellStyle name="20% - Ênfase4 4 6 2 2 4" xfId="29486"/>
    <cellStyle name="20% - Ênfase4 4 6 2 3" xfId="7359"/>
    <cellStyle name="20% - Ênfase4 4 6 2 3 2" xfId="18073"/>
    <cellStyle name="20% - Ênfase4 4 6 2 3 3" xfId="31630"/>
    <cellStyle name="20% - Ênfase4 4 6 2 4" xfId="11643"/>
    <cellStyle name="20% - Ênfase4 4 6 2 4 2" xfId="22357"/>
    <cellStyle name="20% - Ênfase4 4 6 2 4 3" xfId="35914"/>
    <cellStyle name="20% - Ênfase4 4 6 2 5" xfId="13750"/>
    <cellStyle name="20% - Ênfase4 4 6 2 6" xfId="24499"/>
    <cellStyle name="20% - Ênfase4 4 6 2 7" xfId="27307"/>
    <cellStyle name="20% - Ênfase4 4 6 3" xfId="4141"/>
    <cellStyle name="20% - Ênfase4 4 6 3 2" xfId="8465"/>
    <cellStyle name="20% - Ênfase4 4 6 3 2 2" xfId="19179"/>
    <cellStyle name="20% - Ênfase4 4 6 3 2 3" xfId="32736"/>
    <cellStyle name="20% - Ênfase4 4 6 3 3" xfId="14856"/>
    <cellStyle name="20% - Ênfase4 4 6 3 4" xfId="28413"/>
    <cellStyle name="20% - Ênfase4 4 6 4" xfId="6286"/>
    <cellStyle name="20% - Ênfase4 4 6 4 2" xfId="17000"/>
    <cellStyle name="20% - Ênfase4 4 6 4 3" xfId="30557"/>
    <cellStyle name="20% - Ênfase4 4 6 5" xfId="10609"/>
    <cellStyle name="20% - Ênfase4 4 6 5 2" xfId="21323"/>
    <cellStyle name="20% - Ênfase4 4 6 5 3" xfId="34880"/>
    <cellStyle name="20% - Ênfase4 4 6 6" xfId="12677"/>
    <cellStyle name="20% - Ênfase4 4 6 7" xfId="23426"/>
    <cellStyle name="20% - Ênfase4 4 6 8" xfId="26233"/>
    <cellStyle name="20% - Ênfase4 4 7" xfId="2472"/>
    <cellStyle name="20% - Ênfase4 4 7 2" xfId="3551"/>
    <cellStyle name="20% - Ênfase4 4 7 2 2" xfId="5731"/>
    <cellStyle name="20% - Ênfase4 4 7 2 2 2" xfId="10054"/>
    <cellStyle name="20% - Ênfase4 4 7 2 2 2 2" xfId="20768"/>
    <cellStyle name="20% - Ênfase4 4 7 2 2 2 3" xfId="34325"/>
    <cellStyle name="20% - Ênfase4 4 7 2 2 3" xfId="16445"/>
    <cellStyle name="20% - Ênfase4 4 7 2 2 4" xfId="30002"/>
    <cellStyle name="20% - Ênfase4 4 7 2 3" xfId="7875"/>
    <cellStyle name="20% - Ênfase4 4 7 2 3 2" xfId="18589"/>
    <cellStyle name="20% - Ênfase4 4 7 2 3 3" xfId="32146"/>
    <cellStyle name="20% - Ênfase4 4 7 2 4" xfId="12159"/>
    <cellStyle name="20% - Ênfase4 4 7 2 4 2" xfId="22873"/>
    <cellStyle name="20% - Ênfase4 4 7 2 4 3" xfId="36430"/>
    <cellStyle name="20% - Ênfase4 4 7 2 5" xfId="14266"/>
    <cellStyle name="20% - Ênfase4 4 7 2 6" xfId="25015"/>
    <cellStyle name="20% - Ênfase4 4 7 2 7" xfId="27823"/>
    <cellStyle name="20% - Ênfase4 4 7 3" xfId="4657"/>
    <cellStyle name="20% - Ênfase4 4 7 3 2" xfId="8981"/>
    <cellStyle name="20% - Ênfase4 4 7 3 2 2" xfId="19695"/>
    <cellStyle name="20% - Ênfase4 4 7 3 2 3" xfId="33252"/>
    <cellStyle name="20% - Ênfase4 4 7 3 3" xfId="15372"/>
    <cellStyle name="20% - Ênfase4 4 7 3 4" xfId="28929"/>
    <cellStyle name="20% - Ênfase4 4 7 4" xfId="6802"/>
    <cellStyle name="20% - Ênfase4 4 7 4 2" xfId="17516"/>
    <cellStyle name="20% - Ênfase4 4 7 4 3" xfId="31073"/>
    <cellStyle name="20% - Ênfase4 4 7 5" xfId="11125"/>
    <cellStyle name="20% - Ênfase4 4 7 5 2" xfId="21839"/>
    <cellStyle name="20% - Ênfase4 4 7 5 3" xfId="35396"/>
    <cellStyle name="20% - Ênfase4 4 7 6" xfId="13193"/>
    <cellStyle name="20% - Ênfase4 4 7 7" xfId="23942"/>
    <cellStyle name="20% - Ênfase4 4 7 8" xfId="26749"/>
    <cellStyle name="20% - Ênfase4 4 8" xfId="36763"/>
    <cellStyle name="20% - Ênfase4 5" xfId="317"/>
    <cellStyle name="20% - Ênfase4 5 2" xfId="318"/>
    <cellStyle name="20% - Ênfase4 5 2 2" xfId="319"/>
    <cellStyle name="20% - Ênfase4 5 2 3" xfId="320"/>
    <cellStyle name="20% - Ênfase4 5 2 4" xfId="1796"/>
    <cellStyle name="20% - Ênfase4 5 2 5" xfId="1456"/>
    <cellStyle name="20% - Ênfase4 5 2 5 2" xfId="3038"/>
    <cellStyle name="20% - Ênfase4 5 2 5 2 2" xfId="5218"/>
    <cellStyle name="20% - Ênfase4 5 2 5 2 2 2" xfId="9541"/>
    <cellStyle name="20% - Ênfase4 5 2 5 2 2 2 2" xfId="20255"/>
    <cellStyle name="20% - Ênfase4 5 2 5 2 2 2 3" xfId="33812"/>
    <cellStyle name="20% - Ênfase4 5 2 5 2 2 3" xfId="15932"/>
    <cellStyle name="20% - Ênfase4 5 2 5 2 2 4" xfId="29489"/>
    <cellStyle name="20% - Ênfase4 5 2 5 2 3" xfId="7362"/>
    <cellStyle name="20% - Ênfase4 5 2 5 2 3 2" xfId="18076"/>
    <cellStyle name="20% - Ênfase4 5 2 5 2 3 3" xfId="31633"/>
    <cellStyle name="20% - Ênfase4 5 2 5 2 4" xfId="11646"/>
    <cellStyle name="20% - Ênfase4 5 2 5 2 4 2" xfId="22360"/>
    <cellStyle name="20% - Ênfase4 5 2 5 2 4 3" xfId="35917"/>
    <cellStyle name="20% - Ênfase4 5 2 5 2 5" xfId="13753"/>
    <cellStyle name="20% - Ênfase4 5 2 5 2 6" xfId="24502"/>
    <cellStyle name="20% - Ênfase4 5 2 5 2 7" xfId="27310"/>
    <cellStyle name="20% - Ênfase4 5 2 5 3" xfId="4144"/>
    <cellStyle name="20% - Ênfase4 5 2 5 3 2" xfId="8468"/>
    <cellStyle name="20% - Ênfase4 5 2 5 3 2 2" xfId="19182"/>
    <cellStyle name="20% - Ênfase4 5 2 5 3 2 3" xfId="32739"/>
    <cellStyle name="20% - Ênfase4 5 2 5 3 3" xfId="14859"/>
    <cellStyle name="20% - Ênfase4 5 2 5 3 4" xfId="28416"/>
    <cellStyle name="20% - Ênfase4 5 2 5 4" xfId="6289"/>
    <cellStyle name="20% - Ênfase4 5 2 5 4 2" xfId="17003"/>
    <cellStyle name="20% - Ênfase4 5 2 5 4 3" xfId="30560"/>
    <cellStyle name="20% - Ênfase4 5 2 5 5" xfId="10612"/>
    <cellStyle name="20% - Ênfase4 5 2 5 5 2" xfId="21326"/>
    <cellStyle name="20% - Ênfase4 5 2 5 5 3" xfId="34883"/>
    <cellStyle name="20% - Ênfase4 5 2 5 6" xfId="12680"/>
    <cellStyle name="20% - Ênfase4 5 2 5 7" xfId="23429"/>
    <cellStyle name="20% - Ênfase4 5 2 5 8" xfId="26236"/>
    <cellStyle name="20% - Ênfase4 5 2 6" xfId="2475"/>
    <cellStyle name="20% - Ênfase4 5 2 6 2" xfId="3554"/>
    <cellStyle name="20% - Ênfase4 5 2 6 2 2" xfId="5734"/>
    <cellStyle name="20% - Ênfase4 5 2 6 2 2 2" xfId="10057"/>
    <cellStyle name="20% - Ênfase4 5 2 6 2 2 2 2" xfId="20771"/>
    <cellStyle name="20% - Ênfase4 5 2 6 2 2 2 3" xfId="34328"/>
    <cellStyle name="20% - Ênfase4 5 2 6 2 2 3" xfId="16448"/>
    <cellStyle name="20% - Ênfase4 5 2 6 2 2 4" xfId="30005"/>
    <cellStyle name="20% - Ênfase4 5 2 6 2 3" xfId="7878"/>
    <cellStyle name="20% - Ênfase4 5 2 6 2 3 2" xfId="18592"/>
    <cellStyle name="20% - Ênfase4 5 2 6 2 3 3" xfId="32149"/>
    <cellStyle name="20% - Ênfase4 5 2 6 2 4" xfId="12162"/>
    <cellStyle name="20% - Ênfase4 5 2 6 2 4 2" xfId="22876"/>
    <cellStyle name="20% - Ênfase4 5 2 6 2 4 3" xfId="36433"/>
    <cellStyle name="20% - Ênfase4 5 2 6 2 5" xfId="14269"/>
    <cellStyle name="20% - Ênfase4 5 2 6 2 6" xfId="25018"/>
    <cellStyle name="20% - Ênfase4 5 2 6 2 7" xfId="27826"/>
    <cellStyle name="20% - Ênfase4 5 2 6 3" xfId="4660"/>
    <cellStyle name="20% - Ênfase4 5 2 6 3 2" xfId="8984"/>
    <cellStyle name="20% - Ênfase4 5 2 6 3 2 2" xfId="19698"/>
    <cellStyle name="20% - Ênfase4 5 2 6 3 2 3" xfId="33255"/>
    <cellStyle name="20% - Ênfase4 5 2 6 3 3" xfId="15375"/>
    <cellStyle name="20% - Ênfase4 5 2 6 3 4" xfId="28932"/>
    <cellStyle name="20% - Ênfase4 5 2 6 4" xfId="6805"/>
    <cellStyle name="20% - Ênfase4 5 2 6 4 2" xfId="17519"/>
    <cellStyle name="20% - Ênfase4 5 2 6 4 3" xfId="31076"/>
    <cellStyle name="20% - Ênfase4 5 2 6 5" xfId="11128"/>
    <cellStyle name="20% - Ênfase4 5 2 6 5 2" xfId="21842"/>
    <cellStyle name="20% - Ênfase4 5 2 6 5 3" xfId="35399"/>
    <cellStyle name="20% - Ênfase4 5 2 6 6" xfId="13196"/>
    <cellStyle name="20% - Ênfase4 5 2 6 7" xfId="23945"/>
    <cellStyle name="20% - Ênfase4 5 2 6 8" xfId="26752"/>
    <cellStyle name="20% - Ênfase4 5 3" xfId="321"/>
    <cellStyle name="20% - Ênfase4 5 4" xfId="322"/>
    <cellStyle name="20% - Ênfase4 5 5" xfId="1795"/>
    <cellStyle name="20% - Ênfase4 5 6" xfId="1455"/>
    <cellStyle name="20% - Ênfase4 5 6 2" xfId="3037"/>
    <cellStyle name="20% - Ênfase4 5 6 2 2" xfId="5217"/>
    <cellStyle name="20% - Ênfase4 5 6 2 2 2" xfId="9540"/>
    <cellStyle name="20% - Ênfase4 5 6 2 2 2 2" xfId="20254"/>
    <cellStyle name="20% - Ênfase4 5 6 2 2 2 3" xfId="33811"/>
    <cellStyle name="20% - Ênfase4 5 6 2 2 3" xfId="15931"/>
    <cellStyle name="20% - Ênfase4 5 6 2 2 4" xfId="29488"/>
    <cellStyle name="20% - Ênfase4 5 6 2 3" xfId="7361"/>
    <cellStyle name="20% - Ênfase4 5 6 2 3 2" xfId="18075"/>
    <cellStyle name="20% - Ênfase4 5 6 2 3 3" xfId="31632"/>
    <cellStyle name="20% - Ênfase4 5 6 2 4" xfId="11645"/>
    <cellStyle name="20% - Ênfase4 5 6 2 4 2" xfId="22359"/>
    <cellStyle name="20% - Ênfase4 5 6 2 4 3" xfId="35916"/>
    <cellStyle name="20% - Ênfase4 5 6 2 5" xfId="13752"/>
    <cellStyle name="20% - Ênfase4 5 6 2 6" xfId="24501"/>
    <cellStyle name="20% - Ênfase4 5 6 2 7" xfId="27309"/>
    <cellStyle name="20% - Ênfase4 5 6 3" xfId="4143"/>
    <cellStyle name="20% - Ênfase4 5 6 3 2" xfId="8467"/>
    <cellStyle name="20% - Ênfase4 5 6 3 2 2" xfId="19181"/>
    <cellStyle name="20% - Ênfase4 5 6 3 2 3" xfId="32738"/>
    <cellStyle name="20% - Ênfase4 5 6 3 3" xfId="14858"/>
    <cellStyle name="20% - Ênfase4 5 6 3 4" xfId="28415"/>
    <cellStyle name="20% - Ênfase4 5 6 4" xfId="6288"/>
    <cellStyle name="20% - Ênfase4 5 6 4 2" xfId="17002"/>
    <cellStyle name="20% - Ênfase4 5 6 4 3" xfId="30559"/>
    <cellStyle name="20% - Ênfase4 5 6 5" xfId="10611"/>
    <cellStyle name="20% - Ênfase4 5 6 5 2" xfId="21325"/>
    <cellStyle name="20% - Ênfase4 5 6 5 3" xfId="34882"/>
    <cellStyle name="20% - Ênfase4 5 6 6" xfId="12679"/>
    <cellStyle name="20% - Ênfase4 5 6 7" xfId="23428"/>
    <cellStyle name="20% - Ênfase4 5 6 8" xfId="26235"/>
    <cellStyle name="20% - Ênfase4 5 7" xfId="2474"/>
    <cellStyle name="20% - Ênfase4 5 7 2" xfId="3553"/>
    <cellStyle name="20% - Ênfase4 5 7 2 2" xfId="5733"/>
    <cellStyle name="20% - Ênfase4 5 7 2 2 2" xfId="10056"/>
    <cellStyle name="20% - Ênfase4 5 7 2 2 2 2" xfId="20770"/>
    <cellStyle name="20% - Ênfase4 5 7 2 2 2 3" xfId="34327"/>
    <cellStyle name="20% - Ênfase4 5 7 2 2 3" xfId="16447"/>
    <cellStyle name="20% - Ênfase4 5 7 2 2 4" xfId="30004"/>
    <cellStyle name="20% - Ênfase4 5 7 2 3" xfId="7877"/>
    <cellStyle name="20% - Ênfase4 5 7 2 3 2" xfId="18591"/>
    <cellStyle name="20% - Ênfase4 5 7 2 3 3" xfId="32148"/>
    <cellStyle name="20% - Ênfase4 5 7 2 4" xfId="12161"/>
    <cellStyle name="20% - Ênfase4 5 7 2 4 2" xfId="22875"/>
    <cellStyle name="20% - Ênfase4 5 7 2 4 3" xfId="36432"/>
    <cellStyle name="20% - Ênfase4 5 7 2 5" xfId="14268"/>
    <cellStyle name="20% - Ênfase4 5 7 2 6" xfId="25017"/>
    <cellStyle name="20% - Ênfase4 5 7 2 7" xfId="27825"/>
    <cellStyle name="20% - Ênfase4 5 7 3" xfId="4659"/>
    <cellStyle name="20% - Ênfase4 5 7 3 2" xfId="8983"/>
    <cellStyle name="20% - Ênfase4 5 7 3 2 2" xfId="19697"/>
    <cellStyle name="20% - Ênfase4 5 7 3 2 3" xfId="33254"/>
    <cellStyle name="20% - Ênfase4 5 7 3 3" xfId="15374"/>
    <cellStyle name="20% - Ênfase4 5 7 3 4" xfId="28931"/>
    <cellStyle name="20% - Ênfase4 5 7 4" xfId="6804"/>
    <cellStyle name="20% - Ênfase4 5 7 4 2" xfId="17518"/>
    <cellStyle name="20% - Ênfase4 5 7 4 3" xfId="31075"/>
    <cellStyle name="20% - Ênfase4 5 7 5" xfId="11127"/>
    <cellStyle name="20% - Ênfase4 5 7 5 2" xfId="21841"/>
    <cellStyle name="20% - Ênfase4 5 7 5 3" xfId="35398"/>
    <cellStyle name="20% - Ênfase4 5 7 6" xfId="13195"/>
    <cellStyle name="20% - Ênfase4 5 7 7" xfId="23944"/>
    <cellStyle name="20% - Ênfase4 5 7 8" xfId="26751"/>
    <cellStyle name="20% - Ênfase4 6" xfId="323"/>
    <cellStyle name="20% - Ênfase4 6 2" xfId="324"/>
    <cellStyle name="20% - Ênfase4 6 3" xfId="325"/>
    <cellStyle name="20% - Ênfase4 6 4" xfId="1797"/>
    <cellStyle name="20% - Ênfase4 6 5" xfId="1457"/>
    <cellStyle name="20% - Ênfase4 6 5 2" xfId="3039"/>
    <cellStyle name="20% - Ênfase4 6 5 2 2" xfId="5219"/>
    <cellStyle name="20% - Ênfase4 6 5 2 2 2" xfId="9542"/>
    <cellStyle name="20% - Ênfase4 6 5 2 2 2 2" xfId="20256"/>
    <cellStyle name="20% - Ênfase4 6 5 2 2 2 3" xfId="33813"/>
    <cellStyle name="20% - Ênfase4 6 5 2 2 3" xfId="15933"/>
    <cellStyle name="20% - Ênfase4 6 5 2 2 4" xfId="29490"/>
    <cellStyle name="20% - Ênfase4 6 5 2 3" xfId="7363"/>
    <cellStyle name="20% - Ênfase4 6 5 2 3 2" xfId="18077"/>
    <cellStyle name="20% - Ênfase4 6 5 2 3 3" xfId="31634"/>
    <cellStyle name="20% - Ênfase4 6 5 2 4" xfId="11647"/>
    <cellStyle name="20% - Ênfase4 6 5 2 4 2" xfId="22361"/>
    <cellStyle name="20% - Ênfase4 6 5 2 4 3" xfId="35918"/>
    <cellStyle name="20% - Ênfase4 6 5 2 5" xfId="13754"/>
    <cellStyle name="20% - Ênfase4 6 5 2 6" xfId="24503"/>
    <cellStyle name="20% - Ênfase4 6 5 2 7" xfId="27311"/>
    <cellStyle name="20% - Ênfase4 6 5 3" xfId="4145"/>
    <cellStyle name="20% - Ênfase4 6 5 3 2" xfId="8469"/>
    <cellStyle name="20% - Ênfase4 6 5 3 2 2" xfId="19183"/>
    <cellStyle name="20% - Ênfase4 6 5 3 2 3" xfId="32740"/>
    <cellStyle name="20% - Ênfase4 6 5 3 3" xfId="14860"/>
    <cellStyle name="20% - Ênfase4 6 5 3 4" xfId="28417"/>
    <cellStyle name="20% - Ênfase4 6 5 4" xfId="6290"/>
    <cellStyle name="20% - Ênfase4 6 5 4 2" xfId="17004"/>
    <cellStyle name="20% - Ênfase4 6 5 4 3" xfId="30561"/>
    <cellStyle name="20% - Ênfase4 6 5 5" xfId="10613"/>
    <cellStyle name="20% - Ênfase4 6 5 5 2" xfId="21327"/>
    <cellStyle name="20% - Ênfase4 6 5 5 3" xfId="34884"/>
    <cellStyle name="20% - Ênfase4 6 5 6" xfId="12681"/>
    <cellStyle name="20% - Ênfase4 6 5 7" xfId="23430"/>
    <cellStyle name="20% - Ênfase4 6 5 8" xfId="26237"/>
    <cellStyle name="20% - Ênfase4 6 6" xfId="2476"/>
    <cellStyle name="20% - Ênfase4 6 6 2" xfId="3555"/>
    <cellStyle name="20% - Ênfase4 6 6 2 2" xfId="5735"/>
    <cellStyle name="20% - Ênfase4 6 6 2 2 2" xfId="10058"/>
    <cellStyle name="20% - Ênfase4 6 6 2 2 2 2" xfId="20772"/>
    <cellStyle name="20% - Ênfase4 6 6 2 2 2 3" xfId="34329"/>
    <cellStyle name="20% - Ênfase4 6 6 2 2 3" xfId="16449"/>
    <cellStyle name="20% - Ênfase4 6 6 2 2 4" xfId="30006"/>
    <cellStyle name="20% - Ênfase4 6 6 2 3" xfId="7879"/>
    <cellStyle name="20% - Ênfase4 6 6 2 3 2" xfId="18593"/>
    <cellStyle name="20% - Ênfase4 6 6 2 3 3" xfId="32150"/>
    <cellStyle name="20% - Ênfase4 6 6 2 4" xfId="12163"/>
    <cellStyle name="20% - Ênfase4 6 6 2 4 2" xfId="22877"/>
    <cellStyle name="20% - Ênfase4 6 6 2 4 3" xfId="36434"/>
    <cellStyle name="20% - Ênfase4 6 6 2 5" xfId="14270"/>
    <cellStyle name="20% - Ênfase4 6 6 2 6" xfId="25019"/>
    <cellStyle name="20% - Ênfase4 6 6 2 7" xfId="27827"/>
    <cellStyle name="20% - Ênfase4 6 6 3" xfId="4661"/>
    <cellStyle name="20% - Ênfase4 6 6 3 2" xfId="8985"/>
    <cellStyle name="20% - Ênfase4 6 6 3 2 2" xfId="19699"/>
    <cellStyle name="20% - Ênfase4 6 6 3 2 3" xfId="33256"/>
    <cellStyle name="20% - Ênfase4 6 6 3 3" xfId="15376"/>
    <cellStyle name="20% - Ênfase4 6 6 3 4" xfId="28933"/>
    <cellStyle name="20% - Ênfase4 6 6 4" xfId="6806"/>
    <cellStyle name="20% - Ênfase4 6 6 4 2" xfId="17520"/>
    <cellStyle name="20% - Ênfase4 6 6 4 3" xfId="31077"/>
    <cellStyle name="20% - Ênfase4 6 6 5" xfId="11129"/>
    <cellStyle name="20% - Ênfase4 6 6 5 2" xfId="21843"/>
    <cellStyle name="20% - Ênfase4 6 6 5 3" xfId="35400"/>
    <cellStyle name="20% - Ênfase4 6 6 6" xfId="13197"/>
    <cellStyle name="20% - Ênfase4 6 6 7" xfId="23946"/>
    <cellStyle name="20% - Ênfase4 6 6 8" xfId="26753"/>
    <cellStyle name="20% - Ênfase4 7" xfId="326"/>
    <cellStyle name="20% - Ênfase4 7 2" xfId="1798"/>
    <cellStyle name="20% - Ênfase4 7 3" xfId="1372"/>
    <cellStyle name="20% - Ênfase4 7 3 2" xfId="2954"/>
    <cellStyle name="20% - Ênfase4 7 3 2 2" xfId="5134"/>
    <cellStyle name="20% - Ênfase4 7 3 2 2 2" xfId="9457"/>
    <cellStyle name="20% - Ênfase4 7 3 2 2 2 2" xfId="20171"/>
    <cellStyle name="20% - Ênfase4 7 3 2 2 2 3" xfId="33728"/>
    <cellStyle name="20% - Ênfase4 7 3 2 2 3" xfId="15848"/>
    <cellStyle name="20% - Ênfase4 7 3 2 2 4" xfId="29405"/>
    <cellStyle name="20% - Ênfase4 7 3 2 3" xfId="7278"/>
    <cellStyle name="20% - Ênfase4 7 3 2 3 2" xfId="17992"/>
    <cellStyle name="20% - Ênfase4 7 3 2 3 3" xfId="31549"/>
    <cellStyle name="20% - Ênfase4 7 3 2 4" xfId="11562"/>
    <cellStyle name="20% - Ênfase4 7 3 2 4 2" xfId="22276"/>
    <cellStyle name="20% - Ênfase4 7 3 2 4 3" xfId="35833"/>
    <cellStyle name="20% - Ênfase4 7 3 2 5" xfId="13669"/>
    <cellStyle name="20% - Ênfase4 7 3 2 6" xfId="24418"/>
    <cellStyle name="20% - Ênfase4 7 3 2 7" xfId="27226"/>
    <cellStyle name="20% - Ênfase4 7 3 3" xfId="4060"/>
    <cellStyle name="20% - Ênfase4 7 3 3 2" xfId="8384"/>
    <cellStyle name="20% - Ênfase4 7 3 3 2 2" xfId="19098"/>
    <cellStyle name="20% - Ênfase4 7 3 3 2 3" xfId="32655"/>
    <cellStyle name="20% - Ênfase4 7 3 3 3" xfId="14775"/>
    <cellStyle name="20% - Ênfase4 7 3 3 4" xfId="28332"/>
    <cellStyle name="20% - Ênfase4 7 3 4" xfId="6205"/>
    <cellStyle name="20% - Ênfase4 7 3 4 2" xfId="16919"/>
    <cellStyle name="20% - Ênfase4 7 3 4 3" xfId="30476"/>
    <cellStyle name="20% - Ênfase4 7 3 5" xfId="10528"/>
    <cellStyle name="20% - Ênfase4 7 3 5 2" xfId="21242"/>
    <cellStyle name="20% - Ênfase4 7 3 5 3" xfId="34799"/>
    <cellStyle name="20% - Ênfase4 7 3 6" xfId="12596"/>
    <cellStyle name="20% - Ênfase4 7 3 7" xfId="23345"/>
    <cellStyle name="20% - Ênfase4 7 3 8" xfId="26152"/>
    <cellStyle name="20% - Ênfase4 7 4" xfId="2391"/>
    <cellStyle name="20% - Ênfase4 7 4 2" xfId="3470"/>
    <cellStyle name="20% - Ênfase4 7 4 2 2" xfId="5650"/>
    <cellStyle name="20% - Ênfase4 7 4 2 2 2" xfId="9973"/>
    <cellStyle name="20% - Ênfase4 7 4 2 2 2 2" xfId="20687"/>
    <cellStyle name="20% - Ênfase4 7 4 2 2 2 3" xfId="34244"/>
    <cellStyle name="20% - Ênfase4 7 4 2 2 3" xfId="16364"/>
    <cellStyle name="20% - Ênfase4 7 4 2 2 4" xfId="29921"/>
    <cellStyle name="20% - Ênfase4 7 4 2 3" xfId="7794"/>
    <cellStyle name="20% - Ênfase4 7 4 2 3 2" xfId="18508"/>
    <cellStyle name="20% - Ênfase4 7 4 2 3 3" xfId="32065"/>
    <cellStyle name="20% - Ênfase4 7 4 2 4" xfId="12078"/>
    <cellStyle name="20% - Ênfase4 7 4 2 4 2" xfId="22792"/>
    <cellStyle name="20% - Ênfase4 7 4 2 4 3" xfId="36349"/>
    <cellStyle name="20% - Ênfase4 7 4 2 5" xfId="14185"/>
    <cellStyle name="20% - Ênfase4 7 4 2 6" xfId="24934"/>
    <cellStyle name="20% - Ênfase4 7 4 2 7" xfId="27742"/>
    <cellStyle name="20% - Ênfase4 7 4 3" xfId="4576"/>
    <cellStyle name="20% - Ênfase4 7 4 3 2" xfId="8900"/>
    <cellStyle name="20% - Ênfase4 7 4 3 2 2" xfId="19614"/>
    <cellStyle name="20% - Ênfase4 7 4 3 2 3" xfId="33171"/>
    <cellStyle name="20% - Ênfase4 7 4 3 3" xfId="15291"/>
    <cellStyle name="20% - Ênfase4 7 4 3 4" xfId="28848"/>
    <cellStyle name="20% - Ênfase4 7 4 4" xfId="6721"/>
    <cellStyle name="20% - Ênfase4 7 4 4 2" xfId="17435"/>
    <cellStyle name="20% - Ênfase4 7 4 4 3" xfId="30992"/>
    <cellStyle name="20% - Ênfase4 7 4 5" xfId="11044"/>
    <cellStyle name="20% - Ênfase4 7 4 5 2" xfId="21758"/>
    <cellStyle name="20% - Ênfase4 7 4 5 3" xfId="35315"/>
    <cellStyle name="20% - Ênfase4 7 4 6" xfId="13112"/>
    <cellStyle name="20% - Ênfase4 7 4 7" xfId="23861"/>
    <cellStyle name="20% - Ênfase4 7 4 8" xfId="26668"/>
    <cellStyle name="20% - Ênfase4 8" xfId="327"/>
    <cellStyle name="20% - Ênfase4 9" xfId="328"/>
    <cellStyle name="20% - Ênfase5" xfId="36" builtinId="46" customBuiltin="1"/>
    <cellStyle name="20% - Ênfase5 10" xfId="1166"/>
    <cellStyle name="20% - Ênfase5 10 10" xfId="10429"/>
    <cellStyle name="20% - Ênfase5 10 10 2" xfId="21143"/>
    <cellStyle name="20% - Ênfase5 10 10 3" xfId="34700"/>
    <cellStyle name="20% - Ênfase5 10 11" xfId="12497"/>
    <cellStyle name="20% - Ênfase5 10 12" xfId="23211"/>
    <cellStyle name="20% - Ênfase5 10 13" xfId="26053"/>
    <cellStyle name="20% - Ênfase5 10 2" xfId="2205"/>
    <cellStyle name="20% - Ênfase5 10 2 2" xfId="3288"/>
    <cellStyle name="20% - Ênfase5 10 2 2 2" xfId="5468"/>
    <cellStyle name="20% - Ênfase5 10 2 2 2 2" xfId="9791"/>
    <cellStyle name="20% - Ênfase5 10 2 2 2 2 2" xfId="20505"/>
    <cellStyle name="20% - Ênfase5 10 2 2 2 2 3" xfId="34062"/>
    <cellStyle name="20% - Ênfase5 10 2 2 2 3" xfId="16182"/>
    <cellStyle name="20% - Ênfase5 10 2 2 2 4" xfId="29739"/>
    <cellStyle name="20% - Ênfase5 10 2 2 3" xfId="7612"/>
    <cellStyle name="20% - Ênfase5 10 2 2 3 2" xfId="18326"/>
    <cellStyle name="20% - Ênfase5 10 2 2 3 3" xfId="31883"/>
    <cellStyle name="20% - Ênfase5 10 2 2 4" xfId="11896"/>
    <cellStyle name="20% - Ênfase5 10 2 2 4 2" xfId="22610"/>
    <cellStyle name="20% - Ênfase5 10 2 2 4 3" xfId="36167"/>
    <cellStyle name="20% - Ênfase5 10 2 2 5" xfId="14003"/>
    <cellStyle name="20% - Ênfase5 10 2 2 6" xfId="24752"/>
    <cellStyle name="20% - Ênfase5 10 2 2 7" xfId="27560"/>
    <cellStyle name="20% - Ênfase5 10 2 3" xfId="4394"/>
    <cellStyle name="20% - Ênfase5 10 2 3 2" xfId="8718"/>
    <cellStyle name="20% - Ênfase5 10 2 3 2 2" xfId="19432"/>
    <cellStyle name="20% - Ênfase5 10 2 3 2 3" xfId="32989"/>
    <cellStyle name="20% - Ênfase5 10 2 3 3" xfId="15109"/>
    <cellStyle name="20% - Ênfase5 10 2 3 4" xfId="28666"/>
    <cellStyle name="20% - Ênfase5 10 2 4" xfId="6539"/>
    <cellStyle name="20% - Ênfase5 10 2 4 2" xfId="17253"/>
    <cellStyle name="20% - Ênfase5 10 2 4 3" xfId="30810"/>
    <cellStyle name="20% - Ênfase5 10 2 5" xfId="10862"/>
    <cellStyle name="20% - Ênfase5 10 2 5 2" xfId="21576"/>
    <cellStyle name="20% - Ênfase5 10 2 5 3" xfId="35133"/>
    <cellStyle name="20% - Ênfase5 10 2 6" xfId="12930"/>
    <cellStyle name="20% - Ênfase5 10 2 7" xfId="23679"/>
    <cellStyle name="20% - Ênfase5 10 2 8" xfId="26486"/>
    <cellStyle name="20% - Ênfase5 10 3" xfId="2292"/>
    <cellStyle name="20% - Ênfase5 10 3 2" xfId="3371"/>
    <cellStyle name="20% - Ênfase5 10 3 2 2" xfId="5551"/>
    <cellStyle name="20% - Ênfase5 10 3 2 2 2" xfId="9874"/>
    <cellStyle name="20% - Ênfase5 10 3 2 2 2 2" xfId="20588"/>
    <cellStyle name="20% - Ênfase5 10 3 2 2 2 3" xfId="34145"/>
    <cellStyle name="20% - Ênfase5 10 3 2 2 3" xfId="16265"/>
    <cellStyle name="20% - Ênfase5 10 3 2 2 4" xfId="29822"/>
    <cellStyle name="20% - Ênfase5 10 3 2 3" xfId="7695"/>
    <cellStyle name="20% - Ênfase5 10 3 2 3 2" xfId="18409"/>
    <cellStyle name="20% - Ênfase5 10 3 2 3 3" xfId="31966"/>
    <cellStyle name="20% - Ênfase5 10 3 2 4" xfId="11979"/>
    <cellStyle name="20% - Ênfase5 10 3 2 4 2" xfId="22693"/>
    <cellStyle name="20% - Ênfase5 10 3 2 4 3" xfId="36250"/>
    <cellStyle name="20% - Ênfase5 10 3 2 5" xfId="14086"/>
    <cellStyle name="20% - Ênfase5 10 3 2 6" xfId="24835"/>
    <cellStyle name="20% - Ênfase5 10 3 2 7" xfId="27643"/>
    <cellStyle name="20% - Ênfase5 10 3 3" xfId="4477"/>
    <cellStyle name="20% - Ênfase5 10 3 3 2" xfId="8801"/>
    <cellStyle name="20% - Ênfase5 10 3 3 2 2" xfId="19515"/>
    <cellStyle name="20% - Ênfase5 10 3 3 2 3" xfId="33072"/>
    <cellStyle name="20% - Ênfase5 10 3 3 3" xfId="15192"/>
    <cellStyle name="20% - Ênfase5 10 3 3 4" xfId="28749"/>
    <cellStyle name="20% - Ênfase5 10 3 4" xfId="6622"/>
    <cellStyle name="20% - Ênfase5 10 3 4 2" xfId="17336"/>
    <cellStyle name="20% - Ênfase5 10 3 4 3" xfId="30893"/>
    <cellStyle name="20% - Ênfase5 10 3 5" xfId="10945"/>
    <cellStyle name="20% - Ênfase5 10 3 5 2" xfId="21659"/>
    <cellStyle name="20% - Ênfase5 10 3 5 3" xfId="35216"/>
    <cellStyle name="20% - Ênfase5 10 3 6" xfId="13013"/>
    <cellStyle name="20% - Ênfase5 10 3 7" xfId="23762"/>
    <cellStyle name="20% - Ênfase5 10 3 8" xfId="26569"/>
    <cellStyle name="20% - Ênfase5 10 4" xfId="2725"/>
    <cellStyle name="20% - Ênfase5 10 4 2" xfId="3804"/>
    <cellStyle name="20% - Ênfase5 10 4 2 2" xfId="5984"/>
    <cellStyle name="20% - Ênfase5 10 4 2 2 2" xfId="10307"/>
    <cellStyle name="20% - Ênfase5 10 4 2 2 2 2" xfId="21021"/>
    <cellStyle name="20% - Ênfase5 10 4 2 2 2 3" xfId="34578"/>
    <cellStyle name="20% - Ênfase5 10 4 2 2 3" xfId="16698"/>
    <cellStyle name="20% - Ênfase5 10 4 2 2 4" xfId="30255"/>
    <cellStyle name="20% - Ênfase5 10 4 2 3" xfId="8128"/>
    <cellStyle name="20% - Ênfase5 10 4 2 3 2" xfId="18842"/>
    <cellStyle name="20% - Ênfase5 10 4 2 3 3" xfId="32399"/>
    <cellStyle name="20% - Ênfase5 10 4 2 4" xfId="12412"/>
    <cellStyle name="20% - Ênfase5 10 4 2 4 2" xfId="23126"/>
    <cellStyle name="20% - Ênfase5 10 4 2 4 3" xfId="36683"/>
    <cellStyle name="20% - Ênfase5 10 4 2 5" xfId="14519"/>
    <cellStyle name="20% - Ênfase5 10 4 2 6" xfId="25268"/>
    <cellStyle name="20% - Ênfase5 10 4 2 7" xfId="28076"/>
    <cellStyle name="20% - Ênfase5 10 4 3" xfId="4910"/>
    <cellStyle name="20% - Ênfase5 10 4 3 2" xfId="9234"/>
    <cellStyle name="20% - Ênfase5 10 4 3 2 2" xfId="19948"/>
    <cellStyle name="20% - Ênfase5 10 4 3 2 3" xfId="33505"/>
    <cellStyle name="20% - Ênfase5 10 4 3 3" xfId="15625"/>
    <cellStyle name="20% - Ênfase5 10 4 3 4" xfId="29182"/>
    <cellStyle name="20% - Ênfase5 10 4 4" xfId="7055"/>
    <cellStyle name="20% - Ênfase5 10 4 4 2" xfId="17769"/>
    <cellStyle name="20% - Ênfase5 10 4 4 3" xfId="31326"/>
    <cellStyle name="20% - Ênfase5 10 4 5" xfId="11378"/>
    <cellStyle name="20% - Ênfase5 10 4 5 2" xfId="22092"/>
    <cellStyle name="20% - Ênfase5 10 4 5 3" xfId="35649"/>
    <cellStyle name="20% - Ênfase5 10 4 6" xfId="13446"/>
    <cellStyle name="20% - Ênfase5 10 4 7" xfId="24195"/>
    <cellStyle name="20% - Ênfase5 10 4 8" xfId="27002"/>
    <cellStyle name="20% - Ênfase5 10 5" xfId="2810"/>
    <cellStyle name="20% - Ênfase5 10 5 2" xfId="3889"/>
    <cellStyle name="20% - Ênfase5 10 5 2 2" xfId="6069"/>
    <cellStyle name="20% - Ênfase5 10 5 2 2 2" xfId="10392"/>
    <cellStyle name="20% - Ênfase5 10 5 2 2 2 2" xfId="21106"/>
    <cellStyle name="20% - Ênfase5 10 5 2 2 2 3" xfId="34663"/>
    <cellStyle name="20% - Ênfase5 10 5 2 2 3" xfId="16783"/>
    <cellStyle name="20% - Ênfase5 10 5 2 2 4" xfId="30340"/>
    <cellStyle name="20% - Ênfase5 10 5 2 3" xfId="8213"/>
    <cellStyle name="20% - Ênfase5 10 5 2 3 2" xfId="18927"/>
    <cellStyle name="20% - Ênfase5 10 5 2 3 3" xfId="32484"/>
    <cellStyle name="20% - Ênfase5 10 5 2 4" xfId="14604"/>
    <cellStyle name="20% - Ênfase5 10 5 2 5" xfId="25353"/>
    <cellStyle name="20% - Ênfase5 10 5 2 6" xfId="28161"/>
    <cellStyle name="20% - Ênfase5 10 5 3" xfId="4995"/>
    <cellStyle name="20% - Ênfase5 10 5 3 2" xfId="9319"/>
    <cellStyle name="20% - Ênfase5 10 5 3 2 2" xfId="20033"/>
    <cellStyle name="20% - Ênfase5 10 5 3 2 3" xfId="33590"/>
    <cellStyle name="20% - Ênfase5 10 5 3 3" xfId="15710"/>
    <cellStyle name="20% - Ênfase5 10 5 3 4" xfId="29267"/>
    <cellStyle name="20% - Ênfase5 10 5 4" xfId="7140"/>
    <cellStyle name="20% - Ênfase5 10 5 4 2" xfId="17854"/>
    <cellStyle name="20% - Ênfase5 10 5 4 3" xfId="31411"/>
    <cellStyle name="20% - Ênfase5 10 5 5" xfId="11463"/>
    <cellStyle name="20% - Ênfase5 10 5 5 2" xfId="22177"/>
    <cellStyle name="20% - Ênfase5 10 5 5 3" xfId="35734"/>
    <cellStyle name="20% - Ênfase5 10 5 6" xfId="13531"/>
    <cellStyle name="20% - Ênfase5 10 5 7" xfId="24280"/>
    <cellStyle name="20% - Ênfase5 10 5 8" xfId="27087"/>
    <cellStyle name="20% - Ênfase5 10 6" xfId="2855"/>
    <cellStyle name="20% - Ênfase5 10 6 2" xfId="5035"/>
    <cellStyle name="20% - Ênfase5 10 6 2 2" xfId="9358"/>
    <cellStyle name="20% - Ênfase5 10 6 2 2 2" xfId="20072"/>
    <cellStyle name="20% - Ênfase5 10 6 2 2 3" xfId="33629"/>
    <cellStyle name="20% - Ênfase5 10 6 2 3" xfId="15749"/>
    <cellStyle name="20% - Ênfase5 10 6 2 4" xfId="29306"/>
    <cellStyle name="20% - Ênfase5 10 6 3" xfId="7179"/>
    <cellStyle name="20% - Ênfase5 10 6 3 2" xfId="17893"/>
    <cellStyle name="20% - Ênfase5 10 6 3 3" xfId="31450"/>
    <cellStyle name="20% - Ênfase5 10 6 4" xfId="13570"/>
    <cellStyle name="20% - Ênfase5 10 6 5" xfId="24319"/>
    <cellStyle name="20% - Ênfase5 10 6 6" xfId="27127"/>
    <cellStyle name="20% - Ênfase5 10 7" xfId="3961"/>
    <cellStyle name="20% - Ênfase5 10 7 2" xfId="8285"/>
    <cellStyle name="20% - Ênfase5 10 7 2 2" xfId="18999"/>
    <cellStyle name="20% - Ênfase5 10 7 2 3" xfId="32556"/>
    <cellStyle name="20% - Ênfase5 10 7 3" xfId="14676"/>
    <cellStyle name="20% - Ênfase5 10 7 4" xfId="23246"/>
    <cellStyle name="20% - Ênfase5 10 7 5" xfId="28233"/>
    <cellStyle name="20% - Ênfase5 10 8" xfId="3926"/>
    <cellStyle name="20% - Ênfase5 10 8 2" xfId="8250"/>
    <cellStyle name="20% - Ênfase5 10 8 2 2" xfId="18964"/>
    <cellStyle name="20% - Ênfase5 10 8 2 3" xfId="32521"/>
    <cellStyle name="20% - Ênfase5 10 8 3" xfId="14641"/>
    <cellStyle name="20% - Ênfase5 10 8 4" xfId="28198"/>
    <cellStyle name="20% - Ênfase5 10 9" xfId="6106"/>
    <cellStyle name="20% - Ênfase5 10 9 2" xfId="16820"/>
    <cellStyle name="20% - Ênfase5 10 9 3" xfId="30377"/>
    <cellStyle name="20% - Ênfase5 11" xfId="2188"/>
    <cellStyle name="20% - Ênfase5 11 2" xfId="2709"/>
    <cellStyle name="20% - Ênfase5 11 2 2" xfId="3788"/>
    <cellStyle name="20% - Ênfase5 11 2 2 2" xfId="5968"/>
    <cellStyle name="20% - Ênfase5 11 2 2 2 2" xfId="10291"/>
    <cellStyle name="20% - Ênfase5 11 2 2 2 2 2" xfId="21005"/>
    <cellStyle name="20% - Ênfase5 11 2 2 2 2 3" xfId="34562"/>
    <cellStyle name="20% - Ênfase5 11 2 2 2 3" xfId="16682"/>
    <cellStyle name="20% - Ênfase5 11 2 2 2 4" xfId="30239"/>
    <cellStyle name="20% - Ênfase5 11 2 2 3" xfId="8112"/>
    <cellStyle name="20% - Ênfase5 11 2 2 3 2" xfId="18826"/>
    <cellStyle name="20% - Ênfase5 11 2 2 3 3" xfId="32383"/>
    <cellStyle name="20% - Ênfase5 11 2 2 4" xfId="12396"/>
    <cellStyle name="20% - Ênfase5 11 2 2 4 2" xfId="23110"/>
    <cellStyle name="20% - Ênfase5 11 2 2 4 3" xfId="36667"/>
    <cellStyle name="20% - Ênfase5 11 2 2 5" xfId="14503"/>
    <cellStyle name="20% - Ênfase5 11 2 2 6" xfId="25252"/>
    <cellStyle name="20% - Ênfase5 11 2 2 7" xfId="28060"/>
    <cellStyle name="20% - Ênfase5 11 2 3" xfId="4894"/>
    <cellStyle name="20% - Ênfase5 11 2 3 2" xfId="9218"/>
    <cellStyle name="20% - Ênfase5 11 2 3 2 2" xfId="19932"/>
    <cellStyle name="20% - Ênfase5 11 2 3 2 3" xfId="33489"/>
    <cellStyle name="20% - Ênfase5 11 2 3 3" xfId="15609"/>
    <cellStyle name="20% - Ênfase5 11 2 3 4" xfId="29166"/>
    <cellStyle name="20% - Ênfase5 11 2 4" xfId="7039"/>
    <cellStyle name="20% - Ênfase5 11 2 4 2" xfId="17753"/>
    <cellStyle name="20% - Ênfase5 11 2 4 3" xfId="31310"/>
    <cellStyle name="20% - Ênfase5 11 2 5" xfId="11362"/>
    <cellStyle name="20% - Ênfase5 11 2 5 2" xfId="22076"/>
    <cellStyle name="20% - Ênfase5 11 2 5 3" xfId="35633"/>
    <cellStyle name="20% - Ênfase5 11 2 6" xfId="13430"/>
    <cellStyle name="20% - Ênfase5 11 2 7" xfId="24179"/>
    <cellStyle name="20% - Ênfase5 11 2 8" xfId="26986"/>
    <cellStyle name="20% - Ênfase5 11 3" xfId="3272"/>
    <cellStyle name="20% - Ênfase5 11 3 2" xfId="5452"/>
    <cellStyle name="20% - Ênfase5 11 3 2 2" xfId="9775"/>
    <cellStyle name="20% - Ênfase5 11 3 2 2 2" xfId="20489"/>
    <cellStyle name="20% - Ênfase5 11 3 2 2 3" xfId="34046"/>
    <cellStyle name="20% - Ênfase5 11 3 2 3" xfId="16166"/>
    <cellStyle name="20% - Ênfase5 11 3 2 4" xfId="29723"/>
    <cellStyle name="20% - Ênfase5 11 3 3" xfId="7596"/>
    <cellStyle name="20% - Ênfase5 11 3 3 2" xfId="18310"/>
    <cellStyle name="20% - Ênfase5 11 3 3 3" xfId="31867"/>
    <cellStyle name="20% - Ênfase5 11 3 4" xfId="11880"/>
    <cellStyle name="20% - Ênfase5 11 3 4 2" xfId="22594"/>
    <cellStyle name="20% - Ênfase5 11 3 4 3" xfId="36151"/>
    <cellStyle name="20% - Ênfase5 11 3 5" xfId="13987"/>
    <cellStyle name="20% - Ênfase5 11 3 6" xfId="24736"/>
    <cellStyle name="20% - Ênfase5 11 3 7" xfId="27544"/>
    <cellStyle name="20% - Ênfase5 11 4" xfId="4378"/>
    <cellStyle name="20% - Ênfase5 11 4 2" xfId="8702"/>
    <cellStyle name="20% - Ênfase5 11 4 2 2" xfId="19416"/>
    <cellStyle name="20% - Ênfase5 11 4 2 3" xfId="32973"/>
    <cellStyle name="20% - Ênfase5 11 4 3" xfId="15093"/>
    <cellStyle name="20% - Ênfase5 11 4 4" xfId="28650"/>
    <cellStyle name="20% - Ênfase5 11 5" xfId="6523"/>
    <cellStyle name="20% - Ênfase5 11 5 2" xfId="17237"/>
    <cellStyle name="20% - Ênfase5 11 5 3" xfId="30794"/>
    <cellStyle name="20% - Ênfase5 11 6" xfId="10846"/>
    <cellStyle name="20% - Ênfase5 11 6 2" xfId="21560"/>
    <cellStyle name="20% - Ênfase5 11 6 3" xfId="35117"/>
    <cellStyle name="20% - Ênfase5 11 7" xfId="12914"/>
    <cellStyle name="20% - Ênfase5 11 8" xfId="23663"/>
    <cellStyle name="20% - Ênfase5 11 9" xfId="26470"/>
    <cellStyle name="20% - Ênfase5 12" xfId="1204"/>
    <cellStyle name="20% - Ênfase5 12 2" xfId="2874"/>
    <cellStyle name="20% - Ênfase5 12 2 2" xfId="5054"/>
    <cellStyle name="20% - Ênfase5 12 2 2 2" xfId="9377"/>
    <cellStyle name="20% - Ênfase5 12 2 2 2 2" xfId="20091"/>
    <cellStyle name="20% - Ênfase5 12 2 2 2 3" xfId="33648"/>
    <cellStyle name="20% - Ênfase5 12 2 2 3" xfId="15768"/>
    <cellStyle name="20% - Ênfase5 12 2 2 4" xfId="29325"/>
    <cellStyle name="20% - Ênfase5 12 2 3" xfId="7198"/>
    <cellStyle name="20% - Ênfase5 12 2 3 2" xfId="17912"/>
    <cellStyle name="20% - Ênfase5 12 2 3 3" xfId="31469"/>
    <cellStyle name="20% - Ênfase5 12 2 4" xfId="11482"/>
    <cellStyle name="20% - Ênfase5 12 2 4 2" xfId="22196"/>
    <cellStyle name="20% - Ênfase5 12 2 4 3" xfId="35753"/>
    <cellStyle name="20% - Ênfase5 12 2 5" xfId="13589"/>
    <cellStyle name="20% - Ênfase5 12 2 6" xfId="24338"/>
    <cellStyle name="20% - Ênfase5 12 2 7" xfId="27146"/>
    <cellStyle name="20% - Ênfase5 12 3" xfId="3980"/>
    <cellStyle name="20% - Ênfase5 12 3 2" xfId="8304"/>
    <cellStyle name="20% - Ênfase5 12 3 2 2" xfId="19018"/>
    <cellStyle name="20% - Ênfase5 12 3 2 3" xfId="32575"/>
    <cellStyle name="20% - Ênfase5 12 3 3" xfId="14695"/>
    <cellStyle name="20% - Ênfase5 12 3 4" xfId="28252"/>
    <cellStyle name="20% - Ênfase5 12 4" xfId="6125"/>
    <cellStyle name="20% - Ênfase5 12 4 2" xfId="16839"/>
    <cellStyle name="20% - Ênfase5 12 4 3" xfId="30396"/>
    <cellStyle name="20% - Ênfase5 12 5" xfId="10448"/>
    <cellStyle name="20% - Ênfase5 12 5 2" xfId="21162"/>
    <cellStyle name="20% - Ênfase5 12 5 3" xfId="34719"/>
    <cellStyle name="20% - Ênfase5 12 6" xfId="12516"/>
    <cellStyle name="20% - Ênfase5 12 7" xfId="23265"/>
    <cellStyle name="20% - Ênfase5 12 8" xfId="26072"/>
    <cellStyle name="20% - Ênfase5 13" xfId="2262"/>
    <cellStyle name="20% - Ênfase5 13 2" xfId="3341"/>
    <cellStyle name="20% - Ênfase5 13 2 2" xfId="5521"/>
    <cellStyle name="20% - Ênfase5 13 2 2 2" xfId="9844"/>
    <cellStyle name="20% - Ênfase5 13 2 2 2 2" xfId="20558"/>
    <cellStyle name="20% - Ênfase5 13 2 2 2 3" xfId="34115"/>
    <cellStyle name="20% - Ênfase5 13 2 2 3" xfId="16235"/>
    <cellStyle name="20% - Ênfase5 13 2 2 4" xfId="29792"/>
    <cellStyle name="20% - Ênfase5 13 2 3" xfId="7665"/>
    <cellStyle name="20% - Ênfase5 13 2 3 2" xfId="18379"/>
    <cellStyle name="20% - Ênfase5 13 2 3 3" xfId="31936"/>
    <cellStyle name="20% - Ênfase5 13 2 4" xfId="11949"/>
    <cellStyle name="20% - Ênfase5 13 2 4 2" xfId="22663"/>
    <cellStyle name="20% - Ênfase5 13 2 4 3" xfId="36220"/>
    <cellStyle name="20% - Ênfase5 13 2 5" xfId="14056"/>
    <cellStyle name="20% - Ênfase5 13 2 6" xfId="24805"/>
    <cellStyle name="20% - Ênfase5 13 2 7" xfId="27613"/>
    <cellStyle name="20% - Ênfase5 13 3" xfId="4447"/>
    <cellStyle name="20% - Ênfase5 13 3 2" xfId="8771"/>
    <cellStyle name="20% - Ênfase5 13 3 2 2" xfId="19485"/>
    <cellStyle name="20% - Ênfase5 13 3 2 3" xfId="33042"/>
    <cellStyle name="20% - Ênfase5 13 3 3" xfId="15162"/>
    <cellStyle name="20% - Ênfase5 13 3 4" xfId="28719"/>
    <cellStyle name="20% - Ênfase5 13 4" xfId="6592"/>
    <cellStyle name="20% - Ênfase5 13 4 2" xfId="17306"/>
    <cellStyle name="20% - Ênfase5 13 4 3" xfId="30863"/>
    <cellStyle name="20% - Ênfase5 13 5" xfId="10915"/>
    <cellStyle name="20% - Ênfase5 13 5 2" xfId="21629"/>
    <cellStyle name="20% - Ênfase5 13 5 3" xfId="35186"/>
    <cellStyle name="20% - Ênfase5 13 6" xfId="12983"/>
    <cellStyle name="20% - Ênfase5 13 7" xfId="23732"/>
    <cellStyle name="20% - Ênfase5 13 8" xfId="26539"/>
    <cellStyle name="20% - Ênfase5 14" xfId="2276"/>
    <cellStyle name="20% - Ênfase5 14 2" xfId="3355"/>
    <cellStyle name="20% - Ênfase5 14 2 2" xfId="5535"/>
    <cellStyle name="20% - Ênfase5 14 2 2 2" xfId="9858"/>
    <cellStyle name="20% - Ênfase5 14 2 2 2 2" xfId="20572"/>
    <cellStyle name="20% - Ênfase5 14 2 2 2 3" xfId="34129"/>
    <cellStyle name="20% - Ênfase5 14 2 2 3" xfId="16249"/>
    <cellStyle name="20% - Ênfase5 14 2 2 4" xfId="29806"/>
    <cellStyle name="20% - Ênfase5 14 2 3" xfId="7679"/>
    <cellStyle name="20% - Ênfase5 14 2 3 2" xfId="18393"/>
    <cellStyle name="20% - Ênfase5 14 2 3 3" xfId="31950"/>
    <cellStyle name="20% - Ênfase5 14 2 4" xfId="11963"/>
    <cellStyle name="20% - Ênfase5 14 2 4 2" xfId="22677"/>
    <cellStyle name="20% - Ênfase5 14 2 4 3" xfId="36234"/>
    <cellStyle name="20% - Ênfase5 14 2 5" xfId="14070"/>
    <cellStyle name="20% - Ênfase5 14 2 6" xfId="24819"/>
    <cellStyle name="20% - Ênfase5 14 2 7" xfId="27627"/>
    <cellStyle name="20% - Ênfase5 14 3" xfId="4461"/>
    <cellStyle name="20% - Ênfase5 14 3 2" xfId="8785"/>
    <cellStyle name="20% - Ênfase5 14 3 2 2" xfId="19499"/>
    <cellStyle name="20% - Ênfase5 14 3 2 3" xfId="33056"/>
    <cellStyle name="20% - Ênfase5 14 3 3" xfId="15176"/>
    <cellStyle name="20% - Ênfase5 14 3 4" xfId="28733"/>
    <cellStyle name="20% - Ênfase5 14 4" xfId="6606"/>
    <cellStyle name="20% - Ênfase5 14 4 2" xfId="17320"/>
    <cellStyle name="20% - Ênfase5 14 4 3" xfId="30877"/>
    <cellStyle name="20% - Ênfase5 14 5" xfId="10929"/>
    <cellStyle name="20% - Ênfase5 14 5 2" xfId="21643"/>
    <cellStyle name="20% - Ênfase5 14 5 3" xfId="35200"/>
    <cellStyle name="20% - Ênfase5 14 6" xfId="12997"/>
    <cellStyle name="20% - Ênfase5 14 7" xfId="23746"/>
    <cellStyle name="20% - Ênfase5 14 8" xfId="26553"/>
    <cellStyle name="20% - Ênfase5 15" xfId="2311"/>
    <cellStyle name="20% - Ênfase5 15 2" xfId="3390"/>
    <cellStyle name="20% - Ênfase5 15 2 2" xfId="5570"/>
    <cellStyle name="20% - Ênfase5 15 2 2 2" xfId="9893"/>
    <cellStyle name="20% - Ênfase5 15 2 2 2 2" xfId="20607"/>
    <cellStyle name="20% - Ênfase5 15 2 2 2 3" xfId="34164"/>
    <cellStyle name="20% - Ênfase5 15 2 2 3" xfId="16284"/>
    <cellStyle name="20% - Ênfase5 15 2 2 4" xfId="29841"/>
    <cellStyle name="20% - Ênfase5 15 2 3" xfId="7714"/>
    <cellStyle name="20% - Ênfase5 15 2 3 2" xfId="18428"/>
    <cellStyle name="20% - Ênfase5 15 2 3 3" xfId="31985"/>
    <cellStyle name="20% - Ênfase5 15 2 4" xfId="11998"/>
    <cellStyle name="20% - Ênfase5 15 2 4 2" xfId="22712"/>
    <cellStyle name="20% - Ênfase5 15 2 4 3" xfId="36269"/>
    <cellStyle name="20% - Ênfase5 15 2 5" xfId="14105"/>
    <cellStyle name="20% - Ênfase5 15 2 6" xfId="24854"/>
    <cellStyle name="20% - Ênfase5 15 2 7" xfId="27662"/>
    <cellStyle name="20% - Ênfase5 15 3" xfId="4496"/>
    <cellStyle name="20% - Ênfase5 15 3 2" xfId="8820"/>
    <cellStyle name="20% - Ênfase5 15 3 2 2" xfId="19534"/>
    <cellStyle name="20% - Ênfase5 15 3 2 3" xfId="33091"/>
    <cellStyle name="20% - Ênfase5 15 3 3" xfId="15211"/>
    <cellStyle name="20% - Ênfase5 15 3 4" xfId="28768"/>
    <cellStyle name="20% - Ênfase5 15 4" xfId="6641"/>
    <cellStyle name="20% - Ênfase5 15 4 2" xfId="17355"/>
    <cellStyle name="20% - Ênfase5 15 4 3" xfId="30912"/>
    <cellStyle name="20% - Ênfase5 15 5" xfId="10964"/>
    <cellStyle name="20% - Ênfase5 15 5 2" xfId="21678"/>
    <cellStyle name="20% - Ênfase5 15 5 3" xfId="35235"/>
    <cellStyle name="20% - Ênfase5 15 6" xfId="13032"/>
    <cellStyle name="20% - Ênfase5 15 7" xfId="23781"/>
    <cellStyle name="20% - Ênfase5 15 8" xfId="26588"/>
    <cellStyle name="20% - Ênfase5 16" xfId="2778"/>
    <cellStyle name="20% - Ênfase5 16 2" xfId="3857"/>
    <cellStyle name="20% - Ênfase5 16 2 2" xfId="6037"/>
    <cellStyle name="20% - Ênfase5 16 2 2 2" xfId="10360"/>
    <cellStyle name="20% - Ênfase5 16 2 2 2 2" xfId="21074"/>
    <cellStyle name="20% - Ênfase5 16 2 2 2 3" xfId="34631"/>
    <cellStyle name="20% - Ênfase5 16 2 2 3" xfId="16751"/>
    <cellStyle name="20% - Ênfase5 16 2 2 4" xfId="30308"/>
    <cellStyle name="20% - Ênfase5 16 2 3" xfId="8181"/>
    <cellStyle name="20% - Ênfase5 16 2 3 2" xfId="18895"/>
    <cellStyle name="20% - Ênfase5 16 2 3 3" xfId="32452"/>
    <cellStyle name="20% - Ênfase5 16 2 4" xfId="12465"/>
    <cellStyle name="20% - Ênfase5 16 2 4 2" xfId="23179"/>
    <cellStyle name="20% - Ênfase5 16 2 4 3" xfId="36736"/>
    <cellStyle name="20% - Ênfase5 16 2 5" xfId="14572"/>
    <cellStyle name="20% - Ênfase5 16 2 6" xfId="25321"/>
    <cellStyle name="20% - Ênfase5 16 2 7" xfId="28129"/>
    <cellStyle name="20% - Ênfase5 16 3" xfId="4963"/>
    <cellStyle name="20% - Ênfase5 16 3 2" xfId="9287"/>
    <cellStyle name="20% - Ênfase5 16 3 2 2" xfId="20001"/>
    <cellStyle name="20% - Ênfase5 16 3 2 3" xfId="33558"/>
    <cellStyle name="20% - Ênfase5 16 3 3" xfId="15678"/>
    <cellStyle name="20% - Ênfase5 16 3 4" xfId="29235"/>
    <cellStyle name="20% - Ênfase5 16 4" xfId="7108"/>
    <cellStyle name="20% - Ênfase5 16 4 2" xfId="17822"/>
    <cellStyle name="20% - Ênfase5 16 4 3" xfId="31379"/>
    <cellStyle name="20% - Ênfase5 16 5" xfId="11431"/>
    <cellStyle name="20% - Ênfase5 16 5 2" xfId="22145"/>
    <cellStyle name="20% - Ênfase5 16 5 3" xfId="35702"/>
    <cellStyle name="20% - Ênfase5 16 6" xfId="13499"/>
    <cellStyle name="20% - Ênfase5 16 7" xfId="24248"/>
    <cellStyle name="20% - Ênfase5 16 8" xfId="27055"/>
    <cellStyle name="20% - Ênfase5 17" xfId="2794"/>
    <cellStyle name="20% - Ênfase5 17 2" xfId="3873"/>
    <cellStyle name="20% - Ênfase5 17 2 2" xfId="6053"/>
    <cellStyle name="20% - Ênfase5 17 2 2 2" xfId="10376"/>
    <cellStyle name="20% - Ênfase5 17 2 2 2 2" xfId="21090"/>
    <cellStyle name="20% - Ênfase5 17 2 2 2 3" xfId="34647"/>
    <cellStyle name="20% - Ênfase5 17 2 2 3" xfId="16767"/>
    <cellStyle name="20% - Ênfase5 17 2 2 4" xfId="30324"/>
    <cellStyle name="20% - Ênfase5 17 2 3" xfId="8197"/>
    <cellStyle name="20% - Ênfase5 17 2 3 2" xfId="18911"/>
    <cellStyle name="20% - Ênfase5 17 2 3 3" xfId="32468"/>
    <cellStyle name="20% - Ênfase5 17 2 4" xfId="14588"/>
    <cellStyle name="20% - Ênfase5 17 2 5" xfId="25337"/>
    <cellStyle name="20% - Ênfase5 17 2 6" xfId="28145"/>
    <cellStyle name="20% - Ênfase5 17 3" xfId="4979"/>
    <cellStyle name="20% - Ênfase5 17 3 2" xfId="9303"/>
    <cellStyle name="20% - Ênfase5 17 3 2 2" xfId="20017"/>
    <cellStyle name="20% - Ênfase5 17 3 2 3" xfId="33574"/>
    <cellStyle name="20% - Ênfase5 17 3 3" xfId="15694"/>
    <cellStyle name="20% - Ênfase5 17 3 4" xfId="29251"/>
    <cellStyle name="20% - Ênfase5 17 4" xfId="7124"/>
    <cellStyle name="20% - Ênfase5 17 4 2" xfId="17838"/>
    <cellStyle name="20% - Ênfase5 17 4 3" xfId="31395"/>
    <cellStyle name="20% - Ênfase5 17 5" xfId="11447"/>
    <cellStyle name="20% - Ênfase5 17 5 2" xfId="22161"/>
    <cellStyle name="20% - Ênfase5 17 5 3" xfId="35718"/>
    <cellStyle name="20% - Ênfase5 17 6" xfId="13515"/>
    <cellStyle name="20% - Ênfase5 17 7" xfId="24264"/>
    <cellStyle name="20% - Ênfase5 17 8" xfId="27071"/>
    <cellStyle name="20% - Ênfase5 18" xfId="2833"/>
    <cellStyle name="20% - Ênfase5 18 2" xfId="5019"/>
    <cellStyle name="20% - Ênfase5 18 2 2" xfId="9342"/>
    <cellStyle name="20% - Ênfase5 18 2 2 2" xfId="20056"/>
    <cellStyle name="20% - Ênfase5 18 2 2 3" xfId="33613"/>
    <cellStyle name="20% - Ênfase5 18 2 3" xfId="15733"/>
    <cellStyle name="20% - Ênfase5 18 2 4" xfId="29290"/>
    <cellStyle name="20% - Ênfase5 18 3" xfId="7163"/>
    <cellStyle name="20% - Ênfase5 18 3 2" xfId="17877"/>
    <cellStyle name="20% - Ênfase5 18 3 3" xfId="31434"/>
    <cellStyle name="20% - Ênfase5 18 4" xfId="13554"/>
    <cellStyle name="20% - Ênfase5 18 5" xfId="24303"/>
    <cellStyle name="20% - Ênfase5 18 6" xfId="27111"/>
    <cellStyle name="20% - Ênfase5 19" xfId="3945"/>
    <cellStyle name="20% - Ênfase5 19 2" xfId="8269"/>
    <cellStyle name="20% - Ênfase5 19 2 2" xfId="18983"/>
    <cellStyle name="20% - Ênfase5 19 2 3" xfId="32540"/>
    <cellStyle name="20% - Ênfase5 19 3" xfId="14660"/>
    <cellStyle name="20% - Ênfase5 19 4" xfId="23230"/>
    <cellStyle name="20% - Ênfase5 19 5" xfId="28217"/>
    <cellStyle name="20% - Ênfase5 2" xfId="70"/>
    <cellStyle name="20% - Ênfase5 2 10" xfId="2326"/>
    <cellStyle name="20% - Ênfase5 2 10 2" xfId="3405"/>
    <cellStyle name="20% - Ênfase5 2 10 2 2" xfId="5585"/>
    <cellStyle name="20% - Ênfase5 2 10 2 2 2" xfId="9908"/>
    <cellStyle name="20% - Ênfase5 2 10 2 2 2 2" xfId="20622"/>
    <cellStyle name="20% - Ênfase5 2 10 2 2 2 3" xfId="34179"/>
    <cellStyle name="20% - Ênfase5 2 10 2 2 3" xfId="16299"/>
    <cellStyle name="20% - Ênfase5 2 10 2 2 4" xfId="29856"/>
    <cellStyle name="20% - Ênfase5 2 10 2 3" xfId="7729"/>
    <cellStyle name="20% - Ênfase5 2 10 2 3 2" xfId="18443"/>
    <cellStyle name="20% - Ênfase5 2 10 2 3 3" xfId="32000"/>
    <cellStyle name="20% - Ênfase5 2 10 2 4" xfId="12013"/>
    <cellStyle name="20% - Ênfase5 2 10 2 4 2" xfId="22727"/>
    <cellStyle name="20% - Ênfase5 2 10 2 4 3" xfId="36284"/>
    <cellStyle name="20% - Ênfase5 2 10 2 5" xfId="14120"/>
    <cellStyle name="20% - Ênfase5 2 10 2 6" xfId="24869"/>
    <cellStyle name="20% - Ênfase5 2 10 2 7" xfId="27677"/>
    <cellStyle name="20% - Ênfase5 2 10 3" xfId="4511"/>
    <cellStyle name="20% - Ênfase5 2 10 3 2" xfId="8835"/>
    <cellStyle name="20% - Ênfase5 2 10 3 2 2" xfId="19549"/>
    <cellStyle name="20% - Ênfase5 2 10 3 2 3" xfId="33106"/>
    <cellStyle name="20% - Ênfase5 2 10 3 3" xfId="15226"/>
    <cellStyle name="20% - Ênfase5 2 10 3 4" xfId="28783"/>
    <cellStyle name="20% - Ênfase5 2 10 4" xfId="6656"/>
    <cellStyle name="20% - Ênfase5 2 10 4 2" xfId="17370"/>
    <cellStyle name="20% - Ênfase5 2 10 4 3" xfId="30927"/>
    <cellStyle name="20% - Ênfase5 2 10 5" xfId="10979"/>
    <cellStyle name="20% - Ênfase5 2 10 5 2" xfId="21693"/>
    <cellStyle name="20% - Ênfase5 2 10 5 3" xfId="35250"/>
    <cellStyle name="20% - Ênfase5 2 10 6" xfId="13047"/>
    <cellStyle name="20% - Ênfase5 2 10 7" xfId="23796"/>
    <cellStyle name="20% - Ênfase5 2 10 8" xfId="26603"/>
    <cellStyle name="20% - Ênfase5 2 11" xfId="2746"/>
    <cellStyle name="20% - Ênfase5 2 11 2" xfId="3825"/>
    <cellStyle name="20% - Ênfase5 2 11 2 2" xfId="6005"/>
    <cellStyle name="20% - Ênfase5 2 11 2 2 2" xfId="10328"/>
    <cellStyle name="20% - Ênfase5 2 11 2 2 2 2" xfId="21042"/>
    <cellStyle name="20% - Ênfase5 2 11 2 2 2 3" xfId="34599"/>
    <cellStyle name="20% - Ênfase5 2 11 2 2 3" xfId="16719"/>
    <cellStyle name="20% - Ênfase5 2 11 2 2 4" xfId="30276"/>
    <cellStyle name="20% - Ênfase5 2 11 2 3" xfId="8149"/>
    <cellStyle name="20% - Ênfase5 2 11 2 3 2" xfId="18863"/>
    <cellStyle name="20% - Ênfase5 2 11 2 3 3" xfId="32420"/>
    <cellStyle name="20% - Ênfase5 2 11 2 4" xfId="12433"/>
    <cellStyle name="20% - Ênfase5 2 11 2 4 2" xfId="23147"/>
    <cellStyle name="20% - Ênfase5 2 11 2 4 3" xfId="36704"/>
    <cellStyle name="20% - Ênfase5 2 11 2 5" xfId="14540"/>
    <cellStyle name="20% - Ênfase5 2 11 2 6" xfId="25289"/>
    <cellStyle name="20% - Ênfase5 2 11 2 7" xfId="28097"/>
    <cellStyle name="20% - Ênfase5 2 11 3" xfId="4931"/>
    <cellStyle name="20% - Ênfase5 2 11 3 2" xfId="9255"/>
    <cellStyle name="20% - Ênfase5 2 11 3 2 2" xfId="19969"/>
    <cellStyle name="20% - Ênfase5 2 11 3 2 3" xfId="33526"/>
    <cellStyle name="20% - Ênfase5 2 11 3 3" xfId="15646"/>
    <cellStyle name="20% - Ênfase5 2 11 3 4" xfId="29203"/>
    <cellStyle name="20% - Ênfase5 2 11 4" xfId="7076"/>
    <cellStyle name="20% - Ênfase5 2 11 4 2" xfId="17790"/>
    <cellStyle name="20% - Ênfase5 2 11 4 3" xfId="31347"/>
    <cellStyle name="20% - Ênfase5 2 11 5" xfId="11399"/>
    <cellStyle name="20% - Ênfase5 2 11 5 2" xfId="22113"/>
    <cellStyle name="20% - Ênfase5 2 11 5 3" xfId="35670"/>
    <cellStyle name="20% - Ênfase5 2 11 6" xfId="13467"/>
    <cellStyle name="20% - Ênfase5 2 11 7" xfId="24216"/>
    <cellStyle name="20% - Ênfase5 2 11 8" xfId="27023"/>
    <cellStyle name="20% - Ênfase5 2 12" xfId="329"/>
    <cellStyle name="20% - Ênfase5 2 2" xfId="330"/>
    <cellStyle name="20% - Ênfase5 2 2 2" xfId="331"/>
    <cellStyle name="20% - Ênfase5 2 2 2 2" xfId="332"/>
    <cellStyle name="20% - Ênfase5 2 2 2 2 2" xfId="333"/>
    <cellStyle name="20% - Ênfase5 2 2 2 2 3" xfId="334"/>
    <cellStyle name="20% - Ênfase5 2 2 2 2 4" xfId="1802"/>
    <cellStyle name="20% - Ênfase5 2 2 2 2 5" xfId="1461"/>
    <cellStyle name="20% - Ênfase5 2 2 2 2 5 2" xfId="3043"/>
    <cellStyle name="20% - Ênfase5 2 2 2 2 5 2 2" xfId="5223"/>
    <cellStyle name="20% - Ênfase5 2 2 2 2 5 2 2 2" xfId="9546"/>
    <cellStyle name="20% - Ênfase5 2 2 2 2 5 2 2 2 2" xfId="20260"/>
    <cellStyle name="20% - Ênfase5 2 2 2 2 5 2 2 2 3" xfId="33817"/>
    <cellStyle name="20% - Ênfase5 2 2 2 2 5 2 2 3" xfId="15937"/>
    <cellStyle name="20% - Ênfase5 2 2 2 2 5 2 2 4" xfId="29494"/>
    <cellStyle name="20% - Ênfase5 2 2 2 2 5 2 3" xfId="7367"/>
    <cellStyle name="20% - Ênfase5 2 2 2 2 5 2 3 2" xfId="18081"/>
    <cellStyle name="20% - Ênfase5 2 2 2 2 5 2 3 3" xfId="31638"/>
    <cellStyle name="20% - Ênfase5 2 2 2 2 5 2 4" xfId="11651"/>
    <cellStyle name="20% - Ênfase5 2 2 2 2 5 2 4 2" xfId="22365"/>
    <cellStyle name="20% - Ênfase5 2 2 2 2 5 2 4 3" xfId="35922"/>
    <cellStyle name="20% - Ênfase5 2 2 2 2 5 2 5" xfId="13758"/>
    <cellStyle name="20% - Ênfase5 2 2 2 2 5 2 6" xfId="24507"/>
    <cellStyle name="20% - Ênfase5 2 2 2 2 5 2 7" xfId="27315"/>
    <cellStyle name="20% - Ênfase5 2 2 2 2 5 3" xfId="4149"/>
    <cellStyle name="20% - Ênfase5 2 2 2 2 5 3 2" xfId="8473"/>
    <cellStyle name="20% - Ênfase5 2 2 2 2 5 3 2 2" xfId="19187"/>
    <cellStyle name="20% - Ênfase5 2 2 2 2 5 3 2 3" xfId="32744"/>
    <cellStyle name="20% - Ênfase5 2 2 2 2 5 3 3" xfId="14864"/>
    <cellStyle name="20% - Ênfase5 2 2 2 2 5 3 4" xfId="28421"/>
    <cellStyle name="20% - Ênfase5 2 2 2 2 5 4" xfId="6294"/>
    <cellStyle name="20% - Ênfase5 2 2 2 2 5 4 2" xfId="17008"/>
    <cellStyle name="20% - Ênfase5 2 2 2 2 5 4 3" xfId="30565"/>
    <cellStyle name="20% - Ênfase5 2 2 2 2 5 5" xfId="10617"/>
    <cellStyle name="20% - Ênfase5 2 2 2 2 5 5 2" xfId="21331"/>
    <cellStyle name="20% - Ênfase5 2 2 2 2 5 5 3" xfId="34888"/>
    <cellStyle name="20% - Ênfase5 2 2 2 2 5 6" xfId="12685"/>
    <cellStyle name="20% - Ênfase5 2 2 2 2 5 7" xfId="23434"/>
    <cellStyle name="20% - Ênfase5 2 2 2 2 5 8" xfId="26241"/>
    <cellStyle name="20% - Ênfase5 2 2 2 2 6" xfId="2480"/>
    <cellStyle name="20% - Ênfase5 2 2 2 2 6 2" xfId="3559"/>
    <cellStyle name="20% - Ênfase5 2 2 2 2 6 2 2" xfId="5739"/>
    <cellStyle name="20% - Ênfase5 2 2 2 2 6 2 2 2" xfId="10062"/>
    <cellStyle name="20% - Ênfase5 2 2 2 2 6 2 2 2 2" xfId="20776"/>
    <cellStyle name="20% - Ênfase5 2 2 2 2 6 2 2 2 3" xfId="34333"/>
    <cellStyle name="20% - Ênfase5 2 2 2 2 6 2 2 3" xfId="16453"/>
    <cellStyle name="20% - Ênfase5 2 2 2 2 6 2 2 4" xfId="30010"/>
    <cellStyle name="20% - Ênfase5 2 2 2 2 6 2 3" xfId="7883"/>
    <cellStyle name="20% - Ênfase5 2 2 2 2 6 2 3 2" xfId="18597"/>
    <cellStyle name="20% - Ênfase5 2 2 2 2 6 2 3 3" xfId="32154"/>
    <cellStyle name="20% - Ênfase5 2 2 2 2 6 2 4" xfId="12167"/>
    <cellStyle name="20% - Ênfase5 2 2 2 2 6 2 4 2" xfId="22881"/>
    <cellStyle name="20% - Ênfase5 2 2 2 2 6 2 4 3" xfId="36438"/>
    <cellStyle name="20% - Ênfase5 2 2 2 2 6 2 5" xfId="14274"/>
    <cellStyle name="20% - Ênfase5 2 2 2 2 6 2 6" xfId="25023"/>
    <cellStyle name="20% - Ênfase5 2 2 2 2 6 2 7" xfId="27831"/>
    <cellStyle name="20% - Ênfase5 2 2 2 2 6 3" xfId="4665"/>
    <cellStyle name="20% - Ênfase5 2 2 2 2 6 3 2" xfId="8989"/>
    <cellStyle name="20% - Ênfase5 2 2 2 2 6 3 2 2" xfId="19703"/>
    <cellStyle name="20% - Ênfase5 2 2 2 2 6 3 2 3" xfId="33260"/>
    <cellStyle name="20% - Ênfase5 2 2 2 2 6 3 3" xfId="15380"/>
    <cellStyle name="20% - Ênfase5 2 2 2 2 6 3 4" xfId="28937"/>
    <cellStyle name="20% - Ênfase5 2 2 2 2 6 4" xfId="6810"/>
    <cellStyle name="20% - Ênfase5 2 2 2 2 6 4 2" xfId="17524"/>
    <cellStyle name="20% - Ênfase5 2 2 2 2 6 4 3" xfId="31081"/>
    <cellStyle name="20% - Ênfase5 2 2 2 2 6 5" xfId="11133"/>
    <cellStyle name="20% - Ênfase5 2 2 2 2 6 5 2" xfId="21847"/>
    <cellStyle name="20% - Ênfase5 2 2 2 2 6 5 3" xfId="35404"/>
    <cellStyle name="20% - Ênfase5 2 2 2 2 6 6" xfId="13201"/>
    <cellStyle name="20% - Ênfase5 2 2 2 2 6 7" xfId="23950"/>
    <cellStyle name="20% - Ênfase5 2 2 2 2 6 8" xfId="26757"/>
    <cellStyle name="20% - Ênfase5 2 2 2 3" xfId="335"/>
    <cellStyle name="20% - Ênfase5 2 2 2 4" xfId="336"/>
    <cellStyle name="20% - Ênfase5 2 2 2 5" xfId="1801"/>
    <cellStyle name="20% - Ênfase5 2 2 2 6" xfId="1460"/>
    <cellStyle name="20% - Ênfase5 2 2 2 6 2" xfId="3042"/>
    <cellStyle name="20% - Ênfase5 2 2 2 6 2 2" xfId="5222"/>
    <cellStyle name="20% - Ênfase5 2 2 2 6 2 2 2" xfId="9545"/>
    <cellStyle name="20% - Ênfase5 2 2 2 6 2 2 2 2" xfId="20259"/>
    <cellStyle name="20% - Ênfase5 2 2 2 6 2 2 2 3" xfId="33816"/>
    <cellStyle name="20% - Ênfase5 2 2 2 6 2 2 3" xfId="15936"/>
    <cellStyle name="20% - Ênfase5 2 2 2 6 2 2 4" xfId="29493"/>
    <cellStyle name="20% - Ênfase5 2 2 2 6 2 3" xfId="7366"/>
    <cellStyle name="20% - Ênfase5 2 2 2 6 2 3 2" xfId="18080"/>
    <cellStyle name="20% - Ênfase5 2 2 2 6 2 3 3" xfId="31637"/>
    <cellStyle name="20% - Ênfase5 2 2 2 6 2 4" xfId="11650"/>
    <cellStyle name="20% - Ênfase5 2 2 2 6 2 4 2" xfId="22364"/>
    <cellStyle name="20% - Ênfase5 2 2 2 6 2 4 3" xfId="35921"/>
    <cellStyle name="20% - Ênfase5 2 2 2 6 2 5" xfId="13757"/>
    <cellStyle name="20% - Ênfase5 2 2 2 6 2 6" xfId="24506"/>
    <cellStyle name="20% - Ênfase5 2 2 2 6 2 7" xfId="27314"/>
    <cellStyle name="20% - Ênfase5 2 2 2 6 3" xfId="4148"/>
    <cellStyle name="20% - Ênfase5 2 2 2 6 3 2" xfId="8472"/>
    <cellStyle name="20% - Ênfase5 2 2 2 6 3 2 2" xfId="19186"/>
    <cellStyle name="20% - Ênfase5 2 2 2 6 3 2 3" xfId="32743"/>
    <cellStyle name="20% - Ênfase5 2 2 2 6 3 3" xfId="14863"/>
    <cellStyle name="20% - Ênfase5 2 2 2 6 3 4" xfId="28420"/>
    <cellStyle name="20% - Ênfase5 2 2 2 6 4" xfId="6293"/>
    <cellStyle name="20% - Ênfase5 2 2 2 6 4 2" xfId="17007"/>
    <cellStyle name="20% - Ênfase5 2 2 2 6 4 3" xfId="30564"/>
    <cellStyle name="20% - Ênfase5 2 2 2 6 5" xfId="10616"/>
    <cellStyle name="20% - Ênfase5 2 2 2 6 5 2" xfId="21330"/>
    <cellStyle name="20% - Ênfase5 2 2 2 6 5 3" xfId="34887"/>
    <cellStyle name="20% - Ênfase5 2 2 2 6 6" xfId="12684"/>
    <cellStyle name="20% - Ênfase5 2 2 2 6 7" xfId="23433"/>
    <cellStyle name="20% - Ênfase5 2 2 2 6 8" xfId="26240"/>
    <cellStyle name="20% - Ênfase5 2 2 2 7" xfId="2479"/>
    <cellStyle name="20% - Ênfase5 2 2 2 7 2" xfId="3558"/>
    <cellStyle name="20% - Ênfase5 2 2 2 7 2 2" xfId="5738"/>
    <cellStyle name="20% - Ênfase5 2 2 2 7 2 2 2" xfId="10061"/>
    <cellStyle name="20% - Ênfase5 2 2 2 7 2 2 2 2" xfId="20775"/>
    <cellStyle name="20% - Ênfase5 2 2 2 7 2 2 2 3" xfId="34332"/>
    <cellStyle name="20% - Ênfase5 2 2 2 7 2 2 3" xfId="16452"/>
    <cellStyle name="20% - Ênfase5 2 2 2 7 2 2 4" xfId="30009"/>
    <cellStyle name="20% - Ênfase5 2 2 2 7 2 3" xfId="7882"/>
    <cellStyle name="20% - Ênfase5 2 2 2 7 2 3 2" xfId="18596"/>
    <cellStyle name="20% - Ênfase5 2 2 2 7 2 3 3" xfId="32153"/>
    <cellStyle name="20% - Ênfase5 2 2 2 7 2 4" xfId="12166"/>
    <cellStyle name="20% - Ênfase5 2 2 2 7 2 4 2" xfId="22880"/>
    <cellStyle name="20% - Ênfase5 2 2 2 7 2 4 3" xfId="36437"/>
    <cellStyle name="20% - Ênfase5 2 2 2 7 2 5" xfId="14273"/>
    <cellStyle name="20% - Ênfase5 2 2 2 7 2 6" xfId="25022"/>
    <cellStyle name="20% - Ênfase5 2 2 2 7 2 7" xfId="27830"/>
    <cellStyle name="20% - Ênfase5 2 2 2 7 3" xfId="4664"/>
    <cellStyle name="20% - Ênfase5 2 2 2 7 3 2" xfId="8988"/>
    <cellStyle name="20% - Ênfase5 2 2 2 7 3 2 2" xfId="19702"/>
    <cellStyle name="20% - Ênfase5 2 2 2 7 3 2 3" xfId="33259"/>
    <cellStyle name="20% - Ênfase5 2 2 2 7 3 3" xfId="15379"/>
    <cellStyle name="20% - Ênfase5 2 2 2 7 3 4" xfId="28936"/>
    <cellStyle name="20% - Ênfase5 2 2 2 7 4" xfId="6809"/>
    <cellStyle name="20% - Ênfase5 2 2 2 7 4 2" xfId="17523"/>
    <cellStyle name="20% - Ênfase5 2 2 2 7 4 3" xfId="31080"/>
    <cellStyle name="20% - Ênfase5 2 2 2 7 5" xfId="11132"/>
    <cellStyle name="20% - Ênfase5 2 2 2 7 5 2" xfId="21846"/>
    <cellStyle name="20% - Ênfase5 2 2 2 7 5 3" xfId="35403"/>
    <cellStyle name="20% - Ênfase5 2 2 2 7 6" xfId="13200"/>
    <cellStyle name="20% - Ênfase5 2 2 2 7 7" xfId="23949"/>
    <cellStyle name="20% - Ênfase5 2 2 2 7 8" xfId="26756"/>
    <cellStyle name="20% - Ênfase5 2 2 3" xfId="337"/>
    <cellStyle name="20% - Ênfase5 2 2 3 2" xfId="338"/>
    <cellStyle name="20% - Ênfase5 2 2 3 3" xfId="339"/>
    <cellStyle name="20% - Ênfase5 2 2 3 4" xfId="1803"/>
    <cellStyle name="20% - Ênfase5 2 2 3 5" xfId="1462"/>
    <cellStyle name="20% - Ênfase5 2 2 3 5 2" xfId="3044"/>
    <cellStyle name="20% - Ênfase5 2 2 3 5 2 2" xfId="5224"/>
    <cellStyle name="20% - Ênfase5 2 2 3 5 2 2 2" xfId="9547"/>
    <cellStyle name="20% - Ênfase5 2 2 3 5 2 2 2 2" xfId="20261"/>
    <cellStyle name="20% - Ênfase5 2 2 3 5 2 2 2 3" xfId="33818"/>
    <cellStyle name="20% - Ênfase5 2 2 3 5 2 2 3" xfId="15938"/>
    <cellStyle name="20% - Ênfase5 2 2 3 5 2 2 4" xfId="29495"/>
    <cellStyle name="20% - Ênfase5 2 2 3 5 2 3" xfId="7368"/>
    <cellStyle name="20% - Ênfase5 2 2 3 5 2 3 2" xfId="18082"/>
    <cellStyle name="20% - Ênfase5 2 2 3 5 2 3 3" xfId="31639"/>
    <cellStyle name="20% - Ênfase5 2 2 3 5 2 4" xfId="11652"/>
    <cellStyle name="20% - Ênfase5 2 2 3 5 2 4 2" xfId="22366"/>
    <cellStyle name="20% - Ênfase5 2 2 3 5 2 4 3" xfId="35923"/>
    <cellStyle name="20% - Ênfase5 2 2 3 5 2 5" xfId="13759"/>
    <cellStyle name="20% - Ênfase5 2 2 3 5 2 6" xfId="24508"/>
    <cellStyle name="20% - Ênfase5 2 2 3 5 2 7" xfId="27316"/>
    <cellStyle name="20% - Ênfase5 2 2 3 5 3" xfId="4150"/>
    <cellStyle name="20% - Ênfase5 2 2 3 5 3 2" xfId="8474"/>
    <cellStyle name="20% - Ênfase5 2 2 3 5 3 2 2" xfId="19188"/>
    <cellStyle name="20% - Ênfase5 2 2 3 5 3 2 3" xfId="32745"/>
    <cellStyle name="20% - Ênfase5 2 2 3 5 3 3" xfId="14865"/>
    <cellStyle name="20% - Ênfase5 2 2 3 5 3 4" xfId="28422"/>
    <cellStyle name="20% - Ênfase5 2 2 3 5 4" xfId="6295"/>
    <cellStyle name="20% - Ênfase5 2 2 3 5 4 2" xfId="17009"/>
    <cellStyle name="20% - Ênfase5 2 2 3 5 4 3" xfId="30566"/>
    <cellStyle name="20% - Ênfase5 2 2 3 5 5" xfId="10618"/>
    <cellStyle name="20% - Ênfase5 2 2 3 5 5 2" xfId="21332"/>
    <cellStyle name="20% - Ênfase5 2 2 3 5 5 3" xfId="34889"/>
    <cellStyle name="20% - Ênfase5 2 2 3 5 6" xfId="12686"/>
    <cellStyle name="20% - Ênfase5 2 2 3 5 7" xfId="23435"/>
    <cellStyle name="20% - Ênfase5 2 2 3 5 8" xfId="26242"/>
    <cellStyle name="20% - Ênfase5 2 2 3 6" xfId="2481"/>
    <cellStyle name="20% - Ênfase5 2 2 3 6 2" xfId="3560"/>
    <cellStyle name="20% - Ênfase5 2 2 3 6 2 2" xfId="5740"/>
    <cellStyle name="20% - Ênfase5 2 2 3 6 2 2 2" xfId="10063"/>
    <cellStyle name="20% - Ênfase5 2 2 3 6 2 2 2 2" xfId="20777"/>
    <cellStyle name="20% - Ênfase5 2 2 3 6 2 2 2 3" xfId="34334"/>
    <cellStyle name="20% - Ênfase5 2 2 3 6 2 2 3" xfId="16454"/>
    <cellStyle name="20% - Ênfase5 2 2 3 6 2 2 4" xfId="30011"/>
    <cellStyle name="20% - Ênfase5 2 2 3 6 2 3" xfId="7884"/>
    <cellStyle name="20% - Ênfase5 2 2 3 6 2 3 2" xfId="18598"/>
    <cellStyle name="20% - Ênfase5 2 2 3 6 2 3 3" xfId="32155"/>
    <cellStyle name="20% - Ênfase5 2 2 3 6 2 4" xfId="12168"/>
    <cellStyle name="20% - Ênfase5 2 2 3 6 2 4 2" xfId="22882"/>
    <cellStyle name="20% - Ênfase5 2 2 3 6 2 4 3" xfId="36439"/>
    <cellStyle name="20% - Ênfase5 2 2 3 6 2 5" xfId="14275"/>
    <cellStyle name="20% - Ênfase5 2 2 3 6 2 6" xfId="25024"/>
    <cellStyle name="20% - Ênfase5 2 2 3 6 2 7" xfId="27832"/>
    <cellStyle name="20% - Ênfase5 2 2 3 6 3" xfId="4666"/>
    <cellStyle name="20% - Ênfase5 2 2 3 6 3 2" xfId="8990"/>
    <cellStyle name="20% - Ênfase5 2 2 3 6 3 2 2" xfId="19704"/>
    <cellStyle name="20% - Ênfase5 2 2 3 6 3 2 3" xfId="33261"/>
    <cellStyle name="20% - Ênfase5 2 2 3 6 3 3" xfId="15381"/>
    <cellStyle name="20% - Ênfase5 2 2 3 6 3 4" xfId="28938"/>
    <cellStyle name="20% - Ênfase5 2 2 3 6 4" xfId="6811"/>
    <cellStyle name="20% - Ênfase5 2 2 3 6 4 2" xfId="17525"/>
    <cellStyle name="20% - Ênfase5 2 2 3 6 4 3" xfId="31082"/>
    <cellStyle name="20% - Ênfase5 2 2 3 6 5" xfId="11134"/>
    <cellStyle name="20% - Ênfase5 2 2 3 6 5 2" xfId="21848"/>
    <cellStyle name="20% - Ênfase5 2 2 3 6 5 3" xfId="35405"/>
    <cellStyle name="20% - Ênfase5 2 2 3 6 6" xfId="13202"/>
    <cellStyle name="20% - Ênfase5 2 2 3 6 7" xfId="23951"/>
    <cellStyle name="20% - Ênfase5 2 2 3 6 8" xfId="26758"/>
    <cellStyle name="20% - Ênfase5 2 2 4" xfId="340"/>
    <cellStyle name="20% - Ênfase5 2 2 4 2" xfId="1804"/>
    <cellStyle name="20% - Ênfase5 2 2 4 3" xfId="1459"/>
    <cellStyle name="20% - Ênfase5 2 2 4 3 2" xfId="3041"/>
    <cellStyle name="20% - Ênfase5 2 2 4 3 2 2" xfId="5221"/>
    <cellStyle name="20% - Ênfase5 2 2 4 3 2 2 2" xfId="9544"/>
    <cellStyle name="20% - Ênfase5 2 2 4 3 2 2 2 2" xfId="20258"/>
    <cellStyle name="20% - Ênfase5 2 2 4 3 2 2 2 3" xfId="33815"/>
    <cellStyle name="20% - Ênfase5 2 2 4 3 2 2 3" xfId="15935"/>
    <cellStyle name="20% - Ênfase5 2 2 4 3 2 2 4" xfId="29492"/>
    <cellStyle name="20% - Ênfase5 2 2 4 3 2 3" xfId="7365"/>
    <cellStyle name="20% - Ênfase5 2 2 4 3 2 3 2" xfId="18079"/>
    <cellStyle name="20% - Ênfase5 2 2 4 3 2 3 3" xfId="31636"/>
    <cellStyle name="20% - Ênfase5 2 2 4 3 2 4" xfId="11649"/>
    <cellStyle name="20% - Ênfase5 2 2 4 3 2 4 2" xfId="22363"/>
    <cellStyle name="20% - Ênfase5 2 2 4 3 2 4 3" xfId="35920"/>
    <cellStyle name="20% - Ênfase5 2 2 4 3 2 5" xfId="13756"/>
    <cellStyle name="20% - Ênfase5 2 2 4 3 2 6" xfId="24505"/>
    <cellStyle name="20% - Ênfase5 2 2 4 3 2 7" xfId="27313"/>
    <cellStyle name="20% - Ênfase5 2 2 4 3 3" xfId="4147"/>
    <cellStyle name="20% - Ênfase5 2 2 4 3 3 2" xfId="8471"/>
    <cellStyle name="20% - Ênfase5 2 2 4 3 3 2 2" xfId="19185"/>
    <cellStyle name="20% - Ênfase5 2 2 4 3 3 2 3" xfId="32742"/>
    <cellStyle name="20% - Ênfase5 2 2 4 3 3 3" xfId="14862"/>
    <cellStyle name="20% - Ênfase5 2 2 4 3 3 4" xfId="28419"/>
    <cellStyle name="20% - Ênfase5 2 2 4 3 4" xfId="6292"/>
    <cellStyle name="20% - Ênfase5 2 2 4 3 4 2" xfId="17006"/>
    <cellStyle name="20% - Ênfase5 2 2 4 3 4 3" xfId="30563"/>
    <cellStyle name="20% - Ênfase5 2 2 4 3 5" xfId="10615"/>
    <cellStyle name="20% - Ênfase5 2 2 4 3 5 2" xfId="21329"/>
    <cellStyle name="20% - Ênfase5 2 2 4 3 5 3" xfId="34886"/>
    <cellStyle name="20% - Ênfase5 2 2 4 3 6" xfId="12683"/>
    <cellStyle name="20% - Ênfase5 2 2 4 3 7" xfId="23432"/>
    <cellStyle name="20% - Ênfase5 2 2 4 3 8" xfId="26239"/>
    <cellStyle name="20% - Ênfase5 2 2 4 4" xfId="2478"/>
    <cellStyle name="20% - Ênfase5 2 2 4 4 2" xfId="3557"/>
    <cellStyle name="20% - Ênfase5 2 2 4 4 2 2" xfId="5737"/>
    <cellStyle name="20% - Ênfase5 2 2 4 4 2 2 2" xfId="10060"/>
    <cellStyle name="20% - Ênfase5 2 2 4 4 2 2 2 2" xfId="20774"/>
    <cellStyle name="20% - Ênfase5 2 2 4 4 2 2 2 3" xfId="34331"/>
    <cellStyle name="20% - Ênfase5 2 2 4 4 2 2 3" xfId="16451"/>
    <cellStyle name="20% - Ênfase5 2 2 4 4 2 2 4" xfId="30008"/>
    <cellStyle name="20% - Ênfase5 2 2 4 4 2 3" xfId="7881"/>
    <cellStyle name="20% - Ênfase5 2 2 4 4 2 3 2" xfId="18595"/>
    <cellStyle name="20% - Ênfase5 2 2 4 4 2 3 3" xfId="32152"/>
    <cellStyle name="20% - Ênfase5 2 2 4 4 2 4" xfId="12165"/>
    <cellStyle name="20% - Ênfase5 2 2 4 4 2 4 2" xfId="22879"/>
    <cellStyle name="20% - Ênfase5 2 2 4 4 2 4 3" xfId="36436"/>
    <cellStyle name="20% - Ênfase5 2 2 4 4 2 5" xfId="14272"/>
    <cellStyle name="20% - Ênfase5 2 2 4 4 2 6" xfId="25021"/>
    <cellStyle name="20% - Ênfase5 2 2 4 4 2 7" xfId="27829"/>
    <cellStyle name="20% - Ênfase5 2 2 4 4 3" xfId="4663"/>
    <cellStyle name="20% - Ênfase5 2 2 4 4 3 2" xfId="8987"/>
    <cellStyle name="20% - Ênfase5 2 2 4 4 3 2 2" xfId="19701"/>
    <cellStyle name="20% - Ênfase5 2 2 4 4 3 2 3" xfId="33258"/>
    <cellStyle name="20% - Ênfase5 2 2 4 4 3 3" xfId="15378"/>
    <cellStyle name="20% - Ênfase5 2 2 4 4 3 4" xfId="28935"/>
    <cellStyle name="20% - Ênfase5 2 2 4 4 4" xfId="6808"/>
    <cellStyle name="20% - Ênfase5 2 2 4 4 4 2" xfId="17522"/>
    <cellStyle name="20% - Ênfase5 2 2 4 4 4 3" xfId="31079"/>
    <cellStyle name="20% - Ênfase5 2 2 4 4 5" xfId="11131"/>
    <cellStyle name="20% - Ênfase5 2 2 4 4 5 2" xfId="21845"/>
    <cellStyle name="20% - Ênfase5 2 2 4 4 5 3" xfId="35402"/>
    <cellStyle name="20% - Ênfase5 2 2 4 4 6" xfId="13199"/>
    <cellStyle name="20% - Ênfase5 2 2 4 4 7" xfId="23948"/>
    <cellStyle name="20% - Ênfase5 2 2 4 4 8" xfId="26755"/>
    <cellStyle name="20% - Ênfase5 2 2 5" xfId="341"/>
    <cellStyle name="20% - Ênfase5 2 2 6" xfId="1800"/>
    <cellStyle name="20% - Ênfase5 2 2 7" xfId="1332"/>
    <cellStyle name="20% - Ênfase5 2 2 7 2" xfId="2923"/>
    <cellStyle name="20% - Ênfase5 2 2 7 2 2" xfId="5103"/>
    <cellStyle name="20% - Ênfase5 2 2 7 2 2 2" xfId="9426"/>
    <cellStyle name="20% - Ênfase5 2 2 7 2 2 2 2" xfId="20140"/>
    <cellStyle name="20% - Ênfase5 2 2 7 2 2 2 3" xfId="33697"/>
    <cellStyle name="20% - Ênfase5 2 2 7 2 2 3" xfId="15817"/>
    <cellStyle name="20% - Ênfase5 2 2 7 2 2 4" xfId="29374"/>
    <cellStyle name="20% - Ênfase5 2 2 7 2 3" xfId="7247"/>
    <cellStyle name="20% - Ênfase5 2 2 7 2 3 2" xfId="17961"/>
    <cellStyle name="20% - Ênfase5 2 2 7 2 3 3" xfId="31518"/>
    <cellStyle name="20% - Ênfase5 2 2 7 2 4" xfId="11531"/>
    <cellStyle name="20% - Ênfase5 2 2 7 2 4 2" xfId="22245"/>
    <cellStyle name="20% - Ênfase5 2 2 7 2 4 3" xfId="35802"/>
    <cellStyle name="20% - Ênfase5 2 2 7 2 5" xfId="13638"/>
    <cellStyle name="20% - Ênfase5 2 2 7 2 6" xfId="24387"/>
    <cellStyle name="20% - Ênfase5 2 2 7 2 7" xfId="27195"/>
    <cellStyle name="20% - Ênfase5 2 2 7 3" xfId="4029"/>
    <cellStyle name="20% - Ênfase5 2 2 7 3 2" xfId="8353"/>
    <cellStyle name="20% - Ênfase5 2 2 7 3 2 2" xfId="19067"/>
    <cellStyle name="20% - Ênfase5 2 2 7 3 2 3" xfId="32624"/>
    <cellStyle name="20% - Ênfase5 2 2 7 3 3" xfId="14744"/>
    <cellStyle name="20% - Ênfase5 2 2 7 3 4" xfId="28301"/>
    <cellStyle name="20% - Ênfase5 2 2 7 4" xfId="6174"/>
    <cellStyle name="20% - Ênfase5 2 2 7 4 2" xfId="16888"/>
    <cellStyle name="20% - Ênfase5 2 2 7 4 3" xfId="30445"/>
    <cellStyle name="20% - Ênfase5 2 2 7 5" xfId="10497"/>
    <cellStyle name="20% - Ênfase5 2 2 7 5 2" xfId="21211"/>
    <cellStyle name="20% - Ênfase5 2 2 7 5 3" xfId="34768"/>
    <cellStyle name="20% - Ênfase5 2 2 7 6" xfId="12565"/>
    <cellStyle name="20% - Ênfase5 2 2 7 7" xfId="23314"/>
    <cellStyle name="20% - Ênfase5 2 2 7 8" xfId="26121"/>
    <cellStyle name="20% - Ênfase5 2 2 8" xfId="2360"/>
    <cellStyle name="20% - Ênfase5 2 2 8 2" xfId="3439"/>
    <cellStyle name="20% - Ênfase5 2 2 8 2 2" xfId="5619"/>
    <cellStyle name="20% - Ênfase5 2 2 8 2 2 2" xfId="9942"/>
    <cellStyle name="20% - Ênfase5 2 2 8 2 2 2 2" xfId="20656"/>
    <cellStyle name="20% - Ênfase5 2 2 8 2 2 2 3" xfId="34213"/>
    <cellStyle name="20% - Ênfase5 2 2 8 2 2 3" xfId="16333"/>
    <cellStyle name="20% - Ênfase5 2 2 8 2 2 4" xfId="29890"/>
    <cellStyle name="20% - Ênfase5 2 2 8 2 3" xfId="7763"/>
    <cellStyle name="20% - Ênfase5 2 2 8 2 3 2" xfId="18477"/>
    <cellStyle name="20% - Ênfase5 2 2 8 2 3 3" xfId="32034"/>
    <cellStyle name="20% - Ênfase5 2 2 8 2 4" xfId="12047"/>
    <cellStyle name="20% - Ênfase5 2 2 8 2 4 2" xfId="22761"/>
    <cellStyle name="20% - Ênfase5 2 2 8 2 4 3" xfId="36318"/>
    <cellStyle name="20% - Ênfase5 2 2 8 2 5" xfId="14154"/>
    <cellStyle name="20% - Ênfase5 2 2 8 2 6" xfId="24903"/>
    <cellStyle name="20% - Ênfase5 2 2 8 2 7" xfId="27711"/>
    <cellStyle name="20% - Ênfase5 2 2 8 3" xfId="4545"/>
    <cellStyle name="20% - Ênfase5 2 2 8 3 2" xfId="8869"/>
    <cellStyle name="20% - Ênfase5 2 2 8 3 2 2" xfId="19583"/>
    <cellStyle name="20% - Ênfase5 2 2 8 3 2 3" xfId="33140"/>
    <cellStyle name="20% - Ênfase5 2 2 8 3 3" xfId="15260"/>
    <cellStyle name="20% - Ênfase5 2 2 8 3 4" xfId="28817"/>
    <cellStyle name="20% - Ênfase5 2 2 8 4" xfId="6690"/>
    <cellStyle name="20% - Ênfase5 2 2 8 4 2" xfId="17404"/>
    <cellStyle name="20% - Ênfase5 2 2 8 4 3" xfId="30961"/>
    <cellStyle name="20% - Ênfase5 2 2 8 5" xfId="11013"/>
    <cellStyle name="20% - Ênfase5 2 2 8 5 2" xfId="21727"/>
    <cellStyle name="20% - Ênfase5 2 2 8 5 3" xfId="35284"/>
    <cellStyle name="20% - Ênfase5 2 2 8 6" xfId="13081"/>
    <cellStyle name="20% - Ênfase5 2 2 8 7" xfId="23830"/>
    <cellStyle name="20% - Ênfase5 2 2 8 8" xfId="26637"/>
    <cellStyle name="20% - Ênfase5 2 3" xfId="342"/>
    <cellStyle name="20% - Ênfase5 2 3 2" xfId="343"/>
    <cellStyle name="20% - Ênfase5 2 3 2 2" xfId="344"/>
    <cellStyle name="20% - Ênfase5 2 3 2 3" xfId="345"/>
    <cellStyle name="20% - Ênfase5 2 3 2 4" xfId="1806"/>
    <cellStyle name="20% - Ênfase5 2 3 2 5" xfId="1464"/>
    <cellStyle name="20% - Ênfase5 2 3 2 5 2" xfId="3046"/>
    <cellStyle name="20% - Ênfase5 2 3 2 5 2 2" xfId="5226"/>
    <cellStyle name="20% - Ênfase5 2 3 2 5 2 2 2" xfId="9549"/>
    <cellStyle name="20% - Ênfase5 2 3 2 5 2 2 2 2" xfId="20263"/>
    <cellStyle name="20% - Ênfase5 2 3 2 5 2 2 2 3" xfId="33820"/>
    <cellStyle name="20% - Ênfase5 2 3 2 5 2 2 3" xfId="15940"/>
    <cellStyle name="20% - Ênfase5 2 3 2 5 2 2 4" xfId="29497"/>
    <cellStyle name="20% - Ênfase5 2 3 2 5 2 3" xfId="7370"/>
    <cellStyle name="20% - Ênfase5 2 3 2 5 2 3 2" xfId="18084"/>
    <cellStyle name="20% - Ênfase5 2 3 2 5 2 3 3" xfId="31641"/>
    <cellStyle name="20% - Ênfase5 2 3 2 5 2 4" xfId="11654"/>
    <cellStyle name="20% - Ênfase5 2 3 2 5 2 4 2" xfId="22368"/>
    <cellStyle name="20% - Ênfase5 2 3 2 5 2 4 3" xfId="35925"/>
    <cellStyle name="20% - Ênfase5 2 3 2 5 2 5" xfId="13761"/>
    <cellStyle name="20% - Ênfase5 2 3 2 5 2 6" xfId="24510"/>
    <cellStyle name="20% - Ênfase5 2 3 2 5 2 7" xfId="27318"/>
    <cellStyle name="20% - Ênfase5 2 3 2 5 3" xfId="4152"/>
    <cellStyle name="20% - Ênfase5 2 3 2 5 3 2" xfId="8476"/>
    <cellStyle name="20% - Ênfase5 2 3 2 5 3 2 2" xfId="19190"/>
    <cellStyle name="20% - Ênfase5 2 3 2 5 3 2 3" xfId="32747"/>
    <cellStyle name="20% - Ênfase5 2 3 2 5 3 3" xfId="14867"/>
    <cellStyle name="20% - Ênfase5 2 3 2 5 3 4" xfId="28424"/>
    <cellStyle name="20% - Ênfase5 2 3 2 5 4" xfId="6297"/>
    <cellStyle name="20% - Ênfase5 2 3 2 5 4 2" xfId="17011"/>
    <cellStyle name="20% - Ênfase5 2 3 2 5 4 3" xfId="30568"/>
    <cellStyle name="20% - Ênfase5 2 3 2 5 5" xfId="10620"/>
    <cellStyle name="20% - Ênfase5 2 3 2 5 5 2" xfId="21334"/>
    <cellStyle name="20% - Ênfase5 2 3 2 5 5 3" xfId="34891"/>
    <cellStyle name="20% - Ênfase5 2 3 2 5 6" xfId="12688"/>
    <cellStyle name="20% - Ênfase5 2 3 2 5 7" xfId="23437"/>
    <cellStyle name="20% - Ênfase5 2 3 2 5 8" xfId="26244"/>
    <cellStyle name="20% - Ênfase5 2 3 2 6" xfId="2483"/>
    <cellStyle name="20% - Ênfase5 2 3 2 6 2" xfId="3562"/>
    <cellStyle name="20% - Ênfase5 2 3 2 6 2 2" xfId="5742"/>
    <cellStyle name="20% - Ênfase5 2 3 2 6 2 2 2" xfId="10065"/>
    <cellStyle name="20% - Ênfase5 2 3 2 6 2 2 2 2" xfId="20779"/>
    <cellStyle name="20% - Ênfase5 2 3 2 6 2 2 2 3" xfId="34336"/>
    <cellStyle name="20% - Ênfase5 2 3 2 6 2 2 3" xfId="16456"/>
    <cellStyle name="20% - Ênfase5 2 3 2 6 2 2 4" xfId="30013"/>
    <cellStyle name="20% - Ênfase5 2 3 2 6 2 3" xfId="7886"/>
    <cellStyle name="20% - Ênfase5 2 3 2 6 2 3 2" xfId="18600"/>
    <cellStyle name="20% - Ênfase5 2 3 2 6 2 3 3" xfId="32157"/>
    <cellStyle name="20% - Ênfase5 2 3 2 6 2 4" xfId="12170"/>
    <cellStyle name="20% - Ênfase5 2 3 2 6 2 4 2" xfId="22884"/>
    <cellStyle name="20% - Ênfase5 2 3 2 6 2 4 3" xfId="36441"/>
    <cellStyle name="20% - Ênfase5 2 3 2 6 2 5" xfId="14277"/>
    <cellStyle name="20% - Ênfase5 2 3 2 6 2 6" xfId="25026"/>
    <cellStyle name="20% - Ênfase5 2 3 2 6 2 7" xfId="27834"/>
    <cellStyle name="20% - Ênfase5 2 3 2 6 3" xfId="4668"/>
    <cellStyle name="20% - Ênfase5 2 3 2 6 3 2" xfId="8992"/>
    <cellStyle name="20% - Ênfase5 2 3 2 6 3 2 2" xfId="19706"/>
    <cellStyle name="20% - Ênfase5 2 3 2 6 3 2 3" xfId="33263"/>
    <cellStyle name="20% - Ênfase5 2 3 2 6 3 3" xfId="15383"/>
    <cellStyle name="20% - Ênfase5 2 3 2 6 3 4" xfId="28940"/>
    <cellStyle name="20% - Ênfase5 2 3 2 6 4" xfId="6813"/>
    <cellStyle name="20% - Ênfase5 2 3 2 6 4 2" xfId="17527"/>
    <cellStyle name="20% - Ênfase5 2 3 2 6 4 3" xfId="31084"/>
    <cellStyle name="20% - Ênfase5 2 3 2 6 5" xfId="11136"/>
    <cellStyle name="20% - Ênfase5 2 3 2 6 5 2" xfId="21850"/>
    <cellStyle name="20% - Ênfase5 2 3 2 6 5 3" xfId="35407"/>
    <cellStyle name="20% - Ênfase5 2 3 2 6 6" xfId="13204"/>
    <cellStyle name="20% - Ênfase5 2 3 2 6 7" xfId="23953"/>
    <cellStyle name="20% - Ênfase5 2 3 2 6 8" xfId="26760"/>
    <cellStyle name="20% - Ênfase5 2 3 3" xfId="346"/>
    <cellStyle name="20% - Ênfase5 2 3 4" xfId="347"/>
    <cellStyle name="20% - Ênfase5 2 3 5" xfId="1805"/>
    <cellStyle name="20% - Ênfase5 2 3 6" xfId="1463"/>
    <cellStyle name="20% - Ênfase5 2 3 6 2" xfId="3045"/>
    <cellStyle name="20% - Ênfase5 2 3 6 2 2" xfId="5225"/>
    <cellStyle name="20% - Ênfase5 2 3 6 2 2 2" xfId="9548"/>
    <cellStyle name="20% - Ênfase5 2 3 6 2 2 2 2" xfId="20262"/>
    <cellStyle name="20% - Ênfase5 2 3 6 2 2 2 3" xfId="33819"/>
    <cellStyle name="20% - Ênfase5 2 3 6 2 2 3" xfId="15939"/>
    <cellStyle name="20% - Ênfase5 2 3 6 2 2 4" xfId="29496"/>
    <cellStyle name="20% - Ênfase5 2 3 6 2 3" xfId="7369"/>
    <cellStyle name="20% - Ênfase5 2 3 6 2 3 2" xfId="18083"/>
    <cellStyle name="20% - Ênfase5 2 3 6 2 3 3" xfId="31640"/>
    <cellStyle name="20% - Ênfase5 2 3 6 2 4" xfId="11653"/>
    <cellStyle name="20% - Ênfase5 2 3 6 2 4 2" xfId="22367"/>
    <cellStyle name="20% - Ênfase5 2 3 6 2 4 3" xfId="35924"/>
    <cellStyle name="20% - Ênfase5 2 3 6 2 5" xfId="13760"/>
    <cellStyle name="20% - Ênfase5 2 3 6 2 6" xfId="24509"/>
    <cellStyle name="20% - Ênfase5 2 3 6 2 7" xfId="27317"/>
    <cellStyle name="20% - Ênfase5 2 3 6 3" xfId="4151"/>
    <cellStyle name="20% - Ênfase5 2 3 6 3 2" xfId="8475"/>
    <cellStyle name="20% - Ênfase5 2 3 6 3 2 2" xfId="19189"/>
    <cellStyle name="20% - Ênfase5 2 3 6 3 2 3" xfId="32746"/>
    <cellStyle name="20% - Ênfase5 2 3 6 3 3" xfId="14866"/>
    <cellStyle name="20% - Ênfase5 2 3 6 3 4" xfId="28423"/>
    <cellStyle name="20% - Ênfase5 2 3 6 4" xfId="6296"/>
    <cellStyle name="20% - Ênfase5 2 3 6 4 2" xfId="17010"/>
    <cellStyle name="20% - Ênfase5 2 3 6 4 3" xfId="30567"/>
    <cellStyle name="20% - Ênfase5 2 3 6 5" xfId="10619"/>
    <cellStyle name="20% - Ênfase5 2 3 6 5 2" xfId="21333"/>
    <cellStyle name="20% - Ênfase5 2 3 6 5 3" xfId="34890"/>
    <cellStyle name="20% - Ênfase5 2 3 6 6" xfId="12687"/>
    <cellStyle name="20% - Ênfase5 2 3 6 7" xfId="23436"/>
    <cellStyle name="20% - Ênfase5 2 3 6 8" xfId="26243"/>
    <cellStyle name="20% - Ênfase5 2 3 7" xfId="2482"/>
    <cellStyle name="20% - Ênfase5 2 3 7 2" xfId="3561"/>
    <cellStyle name="20% - Ênfase5 2 3 7 2 2" xfId="5741"/>
    <cellStyle name="20% - Ênfase5 2 3 7 2 2 2" xfId="10064"/>
    <cellStyle name="20% - Ênfase5 2 3 7 2 2 2 2" xfId="20778"/>
    <cellStyle name="20% - Ênfase5 2 3 7 2 2 2 3" xfId="34335"/>
    <cellStyle name="20% - Ênfase5 2 3 7 2 2 3" xfId="16455"/>
    <cellStyle name="20% - Ênfase5 2 3 7 2 2 4" xfId="30012"/>
    <cellStyle name="20% - Ênfase5 2 3 7 2 3" xfId="7885"/>
    <cellStyle name="20% - Ênfase5 2 3 7 2 3 2" xfId="18599"/>
    <cellStyle name="20% - Ênfase5 2 3 7 2 3 3" xfId="32156"/>
    <cellStyle name="20% - Ênfase5 2 3 7 2 4" xfId="12169"/>
    <cellStyle name="20% - Ênfase5 2 3 7 2 4 2" xfId="22883"/>
    <cellStyle name="20% - Ênfase5 2 3 7 2 4 3" xfId="36440"/>
    <cellStyle name="20% - Ênfase5 2 3 7 2 5" xfId="14276"/>
    <cellStyle name="20% - Ênfase5 2 3 7 2 6" xfId="25025"/>
    <cellStyle name="20% - Ênfase5 2 3 7 2 7" xfId="27833"/>
    <cellStyle name="20% - Ênfase5 2 3 7 3" xfId="4667"/>
    <cellStyle name="20% - Ênfase5 2 3 7 3 2" xfId="8991"/>
    <cellStyle name="20% - Ênfase5 2 3 7 3 2 2" xfId="19705"/>
    <cellStyle name="20% - Ênfase5 2 3 7 3 2 3" xfId="33262"/>
    <cellStyle name="20% - Ênfase5 2 3 7 3 3" xfId="15382"/>
    <cellStyle name="20% - Ênfase5 2 3 7 3 4" xfId="28939"/>
    <cellStyle name="20% - Ênfase5 2 3 7 4" xfId="6812"/>
    <cellStyle name="20% - Ênfase5 2 3 7 4 2" xfId="17526"/>
    <cellStyle name="20% - Ênfase5 2 3 7 4 3" xfId="31083"/>
    <cellStyle name="20% - Ênfase5 2 3 7 5" xfId="11135"/>
    <cellStyle name="20% - Ênfase5 2 3 7 5 2" xfId="21849"/>
    <cellStyle name="20% - Ênfase5 2 3 7 5 3" xfId="35406"/>
    <cellStyle name="20% - Ênfase5 2 3 7 6" xfId="13203"/>
    <cellStyle name="20% - Ênfase5 2 3 7 7" xfId="23952"/>
    <cellStyle name="20% - Ênfase5 2 3 7 8" xfId="26759"/>
    <cellStyle name="20% - Ênfase5 2 4" xfId="348"/>
    <cellStyle name="20% - Ênfase5 2 4 2" xfId="349"/>
    <cellStyle name="20% - Ênfase5 2 4 3" xfId="350"/>
    <cellStyle name="20% - Ênfase5 2 4 4" xfId="1807"/>
    <cellStyle name="20% - Ênfase5 2 4 5" xfId="1465"/>
    <cellStyle name="20% - Ênfase5 2 4 5 2" xfId="3047"/>
    <cellStyle name="20% - Ênfase5 2 4 5 2 2" xfId="5227"/>
    <cellStyle name="20% - Ênfase5 2 4 5 2 2 2" xfId="9550"/>
    <cellStyle name="20% - Ênfase5 2 4 5 2 2 2 2" xfId="20264"/>
    <cellStyle name="20% - Ênfase5 2 4 5 2 2 2 3" xfId="33821"/>
    <cellStyle name="20% - Ênfase5 2 4 5 2 2 3" xfId="15941"/>
    <cellStyle name="20% - Ênfase5 2 4 5 2 2 4" xfId="29498"/>
    <cellStyle name="20% - Ênfase5 2 4 5 2 3" xfId="7371"/>
    <cellStyle name="20% - Ênfase5 2 4 5 2 3 2" xfId="18085"/>
    <cellStyle name="20% - Ênfase5 2 4 5 2 3 3" xfId="31642"/>
    <cellStyle name="20% - Ênfase5 2 4 5 2 4" xfId="11655"/>
    <cellStyle name="20% - Ênfase5 2 4 5 2 4 2" xfId="22369"/>
    <cellStyle name="20% - Ênfase5 2 4 5 2 4 3" xfId="35926"/>
    <cellStyle name="20% - Ênfase5 2 4 5 2 5" xfId="13762"/>
    <cellStyle name="20% - Ênfase5 2 4 5 2 6" xfId="24511"/>
    <cellStyle name="20% - Ênfase5 2 4 5 2 7" xfId="27319"/>
    <cellStyle name="20% - Ênfase5 2 4 5 3" xfId="4153"/>
    <cellStyle name="20% - Ênfase5 2 4 5 3 2" xfId="8477"/>
    <cellStyle name="20% - Ênfase5 2 4 5 3 2 2" xfId="19191"/>
    <cellStyle name="20% - Ênfase5 2 4 5 3 2 3" xfId="32748"/>
    <cellStyle name="20% - Ênfase5 2 4 5 3 3" xfId="14868"/>
    <cellStyle name="20% - Ênfase5 2 4 5 3 4" xfId="28425"/>
    <cellStyle name="20% - Ênfase5 2 4 5 4" xfId="6298"/>
    <cellStyle name="20% - Ênfase5 2 4 5 4 2" xfId="17012"/>
    <cellStyle name="20% - Ênfase5 2 4 5 4 3" xfId="30569"/>
    <cellStyle name="20% - Ênfase5 2 4 5 5" xfId="10621"/>
    <cellStyle name="20% - Ênfase5 2 4 5 5 2" xfId="21335"/>
    <cellStyle name="20% - Ênfase5 2 4 5 5 3" xfId="34892"/>
    <cellStyle name="20% - Ênfase5 2 4 5 6" xfId="12689"/>
    <cellStyle name="20% - Ênfase5 2 4 5 7" xfId="23438"/>
    <cellStyle name="20% - Ênfase5 2 4 5 8" xfId="26245"/>
    <cellStyle name="20% - Ênfase5 2 4 6" xfId="2484"/>
    <cellStyle name="20% - Ênfase5 2 4 6 2" xfId="3563"/>
    <cellStyle name="20% - Ênfase5 2 4 6 2 2" xfId="5743"/>
    <cellStyle name="20% - Ênfase5 2 4 6 2 2 2" xfId="10066"/>
    <cellStyle name="20% - Ênfase5 2 4 6 2 2 2 2" xfId="20780"/>
    <cellStyle name="20% - Ênfase5 2 4 6 2 2 2 3" xfId="34337"/>
    <cellStyle name="20% - Ênfase5 2 4 6 2 2 3" xfId="16457"/>
    <cellStyle name="20% - Ênfase5 2 4 6 2 2 4" xfId="30014"/>
    <cellStyle name="20% - Ênfase5 2 4 6 2 3" xfId="7887"/>
    <cellStyle name="20% - Ênfase5 2 4 6 2 3 2" xfId="18601"/>
    <cellStyle name="20% - Ênfase5 2 4 6 2 3 3" xfId="32158"/>
    <cellStyle name="20% - Ênfase5 2 4 6 2 4" xfId="12171"/>
    <cellStyle name="20% - Ênfase5 2 4 6 2 4 2" xfId="22885"/>
    <cellStyle name="20% - Ênfase5 2 4 6 2 4 3" xfId="36442"/>
    <cellStyle name="20% - Ênfase5 2 4 6 2 5" xfId="14278"/>
    <cellStyle name="20% - Ênfase5 2 4 6 2 6" xfId="25027"/>
    <cellStyle name="20% - Ênfase5 2 4 6 2 7" xfId="27835"/>
    <cellStyle name="20% - Ênfase5 2 4 6 3" xfId="4669"/>
    <cellStyle name="20% - Ênfase5 2 4 6 3 2" xfId="8993"/>
    <cellStyle name="20% - Ênfase5 2 4 6 3 2 2" xfId="19707"/>
    <cellStyle name="20% - Ênfase5 2 4 6 3 2 3" xfId="33264"/>
    <cellStyle name="20% - Ênfase5 2 4 6 3 3" xfId="15384"/>
    <cellStyle name="20% - Ênfase5 2 4 6 3 4" xfId="28941"/>
    <cellStyle name="20% - Ênfase5 2 4 6 4" xfId="6814"/>
    <cellStyle name="20% - Ênfase5 2 4 6 4 2" xfId="17528"/>
    <cellStyle name="20% - Ênfase5 2 4 6 4 3" xfId="31085"/>
    <cellStyle name="20% - Ênfase5 2 4 6 5" xfId="11137"/>
    <cellStyle name="20% - Ênfase5 2 4 6 5 2" xfId="21851"/>
    <cellStyle name="20% - Ênfase5 2 4 6 5 3" xfId="35408"/>
    <cellStyle name="20% - Ênfase5 2 4 6 6" xfId="13205"/>
    <cellStyle name="20% - Ênfase5 2 4 6 7" xfId="23954"/>
    <cellStyle name="20% - Ênfase5 2 4 6 8" xfId="26761"/>
    <cellStyle name="20% - Ênfase5 2 5" xfId="351"/>
    <cellStyle name="20% - Ênfase5 2 5 2" xfId="1808"/>
    <cellStyle name="20% - Ênfase5 2 5 3" xfId="1458"/>
    <cellStyle name="20% - Ênfase5 2 5 3 2" xfId="3040"/>
    <cellStyle name="20% - Ênfase5 2 5 3 2 2" xfId="5220"/>
    <cellStyle name="20% - Ênfase5 2 5 3 2 2 2" xfId="9543"/>
    <cellStyle name="20% - Ênfase5 2 5 3 2 2 2 2" xfId="20257"/>
    <cellStyle name="20% - Ênfase5 2 5 3 2 2 2 3" xfId="33814"/>
    <cellStyle name="20% - Ênfase5 2 5 3 2 2 3" xfId="15934"/>
    <cellStyle name="20% - Ênfase5 2 5 3 2 2 4" xfId="29491"/>
    <cellStyle name="20% - Ênfase5 2 5 3 2 3" xfId="7364"/>
    <cellStyle name="20% - Ênfase5 2 5 3 2 3 2" xfId="18078"/>
    <cellStyle name="20% - Ênfase5 2 5 3 2 3 3" xfId="31635"/>
    <cellStyle name="20% - Ênfase5 2 5 3 2 4" xfId="11648"/>
    <cellStyle name="20% - Ênfase5 2 5 3 2 4 2" xfId="22362"/>
    <cellStyle name="20% - Ênfase5 2 5 3 2 4 3" xfId="35919"/>
    <cellStyle name="20% - Ênfase5 2 5 3 2 5" xfId="13755"/>
    <cellStyle name="20% - Ênfase5 2 5 3 2 6" xfId="24504"/>
    <cellStyle name="20% - Ênfase5 2 5 3 2 7" xfId="27312"/>
    <cellStyle name="20% - Ênfase5 2 5 3 3" xfId="4146"/>
    <cellStyle name="20% - Ênfase5 2 5 3 3 2" xfId="8470"/>
    <cellStyle name="20% - Ênfase5 2 5 3 3 2 2" xfId="19184"/>
    <cellStyle name="20% - Ênfase5 2 5 3 3 2 3" xfId="32741"/>
    <cellStyle name="20% - Ênfase5 2 5 3 3 3" xfId="14861"/>
    <cellStyle name="20% - Ênfase5 2 5 3 3 4" xfId="28418"/>
    <cellStyle name="20% - Ênfase5 2 5 3 4" xfId="6291"/>
    <cellStyle name="20% - Ênfase5 2 5 3 4 2" xfId="17005"/>
    <cellStyle name="20% - Ênfase5 2 5 3 4 3" xfId="30562"/>
    <cellStyle name="20% - Ênfase5 2 5 3 5" xfId="10614"/>
    <cellStyle name="20% - Ênfase5 2 5 3 5 2" xfId="21328"/>
    <cellStyle name="20% - Ênfase5 2 5 3 5 3" xfId="34885"/>
    <cellStyle name="20% - Ênfase5 2 5 3 6" xfId="12682"/>
    <cellStyle name="20% - Ênfase5 2 5 3 7" xfId="23431"/>
    <cellStyle name="20% - Ênfase5 2 5 3 8" xfId="26238"/>
    <cellStyle name="20% - Ênfase5 2 5 4" xfId="2477"/>
    <cellStyle name="20% - Ênfase5 2 5 4 2" xfId="3556"/>
    <cellStyle name="20% - Ênfase5 2 5 4 2 2" xfId="5736"/>
    <cellStyle name="20% - Ênfase5 2 5 4 2 2 2" xfId="10059"/>
    <cellStyle name="20% - Ênfase5 2 5 4 2 2 2 2" xfId="20773"/>
    <cellStyle name="20% - Ênfase5 2 5 4 2 2 2 3" xfId="34330"/>
    <cellStyle name="20% - Ênfase5 2 5 4 2 2 3" xfId="16450"/>
    <cellStyle name="20% - Ênfase5 2 5 4 2 2 4" xfId="30007"/>
    <cellStyle name="20% - Ênfase5 2 5 4 2 3" xfId="7880"/>
    <cellStyle name="20% - Ênfase5 2 5 4 2 3 2" xfId="18594"/>
    <cellStyle name="20% - Ênfase5 2 5 4 2 3 3" xfId="32151"/>
    <cellStyle name="20% - Ênfase5 2 5 4 2 4" xfId="12164"/>
    <cellStyle name="20% - Ênfase5 2 5 4 2 4 2" xfId="22878"/>
    <cellStyle name="20% - Ênfase5 2 5 4 2 4 3" xfId="36435"/>
    <cellStyle name="20% - Ênfase5 2 5 4 2 5" xfId="14271"/>
    <cellStyle name="20% - Ênfase5 2 5 4 2 6" xfId="25020"/>
    <cellStyle name="20% - Ênfase5 2 5 4 2 7" xfId="27828"/>
    <cellStyle name="20% - Ênfase5 2 5 4 3" xfId="4662"/>
    <cellStyle name="20% - Ênfase5 2 5 4 3 2" xfId="8986"/>
    <cellStyle name="20% - Ênfase5 2 5 4 3 2 2" xfId="19700"/>
    <cellStyle name="20% - Ênfase5 2 5 4 3 2 3" xfId="33257"/>
    <cellStyle name="20% - Ênfase5 2 5 4 3 3" xfId="15377"/>
    <cellStyle name="20% - Ênfase5 2 5 4 3 4" xfId="28934"/>
    <cellStyle name="20% - Ênfase5 2 5 4 4" xfId="6807"/>
    <cellStyle name="20% - Ênfase5 2 5 4 4 2" xfId="17521"/>
    <cellStyle name="20% - Ênfase5 2 5 4 4 3" xfId="31078"/>
    <cellStyle name="20% - Ênfase5 2 5 4 5" xfId="11130"/>
    <cellStyle name="20% - Ênfase5 2 5 4 5 2" xfId="21844"/>
    <cellStyle name="20% - Ênfase5 2 5 4 5 3" xfId="35401"/>
    <cellStyle name="20% - Ênfase5 2 5 4 6" xfId="13198"/>
    <cellStyle name="20% - Ênfase5 2 5 4 7" xfId="23947"/>
    <cellStyle name="20% - Ênfase5 2 5 4 8" xfId="26754"/>
    <cellStyle name="20% - Ênfase5 2 6" xfId="352"/>
    <cellStyle name="20% - Ênfase5 2 7" xfId="1799"/>
    <cellStyle name="20% - Ênfase5 2 8" xfId="1220"/>
    <cellStyle name="20% - Ênfase5 2 8 2" xfId="2889"/>
    <cellStyle name="20% - Ênfase5 2 8 2 2" xfId="5069"/>
    <cellStyle name="20% - Ênfase5 2 8 2 2 2" xfId="9392"/>
    <cellStyle name="20% - Ênfase5 2 8 2 2 2 2" xfId="20106"/>
    <cellStyle name="20% - Ênfase5 2 8 2 2 2 3" xfId="33663"/>
    <cellStyle name="20% - Ênfase5 2 8 2 2 3" xfId="15783"/>
    <cellStyle name="20% - Ênfase5 2 8 2 2 4" xfId="29340"/>
    <cellStyle name="20% - Ênfase5 2 8 2 3" xfId="7213"/>
    <cellStyle name="20% - Ênfase5 2 8 2 3 2" xfId="17927"/>
    <cellStyle name="20% - Ênfase5 2 8 2 3 3" xfId="31484"/>
    <cellStyle name="20% - Ênfase5 2 8 2 4" xfId="11497"/>
    <cellStyle name="20% - Ênfase5 2 8 2 4 2" xfId="22211"/>
    <cellStyle name="20% - Ênfase5 2 8 2 4 3" xfId="35768"/>
    <cellStyle name="20% - Ênfase5 2 8 2 5" xfId="13604"/>
    <cellStyle name="20% - Ênfase5 2 8 2 6" xfId="24353"/>
    <cellStyle name="20% - Ênfase5 2 8 2 7" xfId="27161"/>
    <cellStyle name="20% - Ênfase5 2 8 3" xfId="3995"/>
    <cellStyle name="20% - Ênfase5 2 8 3 2" xfId="8319"/>
    <cellStyle name="20% - Ênfase5 2 8 3 2 2" xfId="19033"/>
    <cellStyle name="20% - Ênfase5 2 8 3 2 3" xfId="32590"/>
    <cellStyle name="20% - Ênfase5 2 8 3 3" xfId="14710"/>
    <cellStyle name="20% - Ênfase5 2 8 3 4" xfId="28267"/>
    <cellStyle name="20% - Ênfase5 2 8 4" xfId="6140"/>
    <cellStyle name="20% - Ênfase5 2 8 4 2" xfId="16854"/>
    <cellStyle name="20% - Ênfase5 2 8 4 3" xfId="30411"/>
    <cellStyle name="20% - Ênfase5 2 8 5" xfId="10463"/>
    <cellStyle name="20% - Ênfase5 2 8 5 2" xfId="21177"/>
    <cellStyle name="20% - Ênfase5 2 8 5 3" xfId="34734"/>
    <cellStyle name="20% - Ênfase5 2 8 6" xfId="12531"/>
    <cellStyle name="20% - Ênfase5 2 8 7" xfId="23280"/>
    <cellStyle name="20% - Ênfase5 2 8 8" xfId="26087"/>
    <cellStyle name="20% - Ênfase5 2 9" xfId="2229"/>
    <cellStyle name="20% - Ênfase5 2 9 2" xfId="3309"/>
    <cellStyle name="20% - Ênfase5 2 9 2 2" xfId="5489"/>
    <cellStyle name="20% - Ênfase5 2 9 2 2 2" xfId="9812"/>
    <cellStyle name="20% - Ênfase5 2 9 2 2 2 2" xfId="20526"/>
    <cellStyle name="20% - Ênfase5 2 9 2 2 2 3" xfId="34083"/>
    <cellStyle name="20% - Ênfase5 2 9 2 2 3" xfId="16203"/>
    <cellStyle name="20% - Ênfase5 2 9 2 2 4" xfId="29760"/>
    <cellStyle name="20% - Ênfase5 2 9 2 3" xfId="7633"/>
    <cellStyle name="20% - Ênfase5 2 9 2 3 2" xfId="18347"/>
    <cellStyle name="20% - Ênfase5 2 9 2 3 3" xfId="31904"/>
    <cellStyle name="20% - Ênfase5 2 9 2 4" xfId="11917"/>
    <cellStyle name="20% - Ênfase5 2 9 2 4 2" xfId="22631"/>
    <cellStyle name="20% - Ênfase5 2 9 2 4 3" xfId="36188"/>
    <cellStyle name="20% - Ênfase5 2 9 2 5" xfId="14024"/>
    <cellStyle name="20% - Ênfase5 2 9 2 6" xfId="24773"/>
    <cellStyle name="20% - Ênfase5 2 9 2 7" xfId="27581"/>
    <cellStyle name="20% - Ênfase5 2 9 3" xfId="4415"/>
    <cellStyle name="20% - Ênfase5 2 9 3 2" xfId="8739"/>
    <cellStyle name="20% - Ênfase5 2 9 3 2 2" xfId="19453"/>
    <cellStyle name="20% - Ênfase5 2 9 3 2 3" xfId="33010"/>
    <cellStyle name="20% - Ênfase5 2 9 3 3" xfId="15130"/>
    <cellStyle name="20% - Ênfase5 2 9 3 4" xfId="28687"/>
    <cellStyle name="20% - Ênfase5 2 9 4" xfId="6560"/>
    <cellStyle name="20% - Ênfase5 2 9 4 2" xfId="17274"/>
    <cellStyle name="20% - Ênfase5 2 9 4 3" xfId="30831"/>
    <cellStyle name="20% - Ênfase5 2 9 5" xfId="10883"/>
    <cellStyle name="20% - Ênfase5 2 9 5 2" xfId="21597"/>
    <cellStyle name="20% - Ênfase5 2 9 5 3" xfId="35154"/>
    <cellStyle name="20% - Ênfase5 2 9 6" xfId="12951"/>
    <cellStyle name="20% - Ênfase5 2 9 7" xfId="23700"/>
    <cellStyle name="20% - Ênfase5 2 9 8" xfId="26507"/>
    <cellStyle name="20% - Ênfase5 20" xfId="3910"/>
    <cellStyle name="20% - Ênfase5 20 2" xfId="8234"/>
    <cellStyle name="20% - Ênfase5 20 2 2" xfId="18948"/>
    <cellStyle name="20% - Ênfase5 20 2 3" xfId="32505"/>
    <cellStyle name="20% - Ênfase5 20 3" xfId="14625"/>
    <cellStyle name="20% - Ênfase5 20 4" xfId="25379"/>
    <cellStyle name="20% - Ênfase5 20 5" xfId="28182"/>
    <cellStyle name="20% - Ênfase5 21" xfId="6090"/>
    <cellStyle name="20% - Ênfase5 21 2" xfId="16804"/>
    <cellStyle name="20% - Ênfase5 21 3" xfId="30361"/>
    <cellStyle name="20% - Ênfase5 22" xfId="10413"/>
    <cellStyle name="20% - Ênfase5 22 2" xfId="21127"/>
    <cellStyle name="20% - Ênfase5 22 3" xfId="34684"/>
    <cellStyle name="20% - Ênfase5 23" xfId="12481"/>
    <cellStyle name="20% - Ênfase5 24" xfId="23195"/>
    <cellStyle name="20% - Ênfase5 25" xfId="26020"/>
    <cellStyle name="20% - Ênfase5 26" xfId="26037"/>
    <cellStyle name="20% - Ênfase5 3" xfId="353"/>
    <cellStyle name="20% - Ênfase5 3 10" xfId="2327"/>
    <cellStyle name="20% - Ênfase5 3 10 2" xfId="3406"/>
    <cellStyle name="20% - Ênfase5 3 10 2 2" xfId="5586"/>
    <cellStyle name="20% - Ênfase5 3 10 2 2 2" xfId="9909"/>
    <cellStyle name="20% - Ênfase5 3 10 2 2 2 2" xfId="20623"/>
    <cellStyle name="20% - Ênfase5 3 10 2 2 2 3" xfId="34180"/>
    <cellStyle name="20% - Ênfase5 3 10 2 2 3" xfId="16300"/>
    <cellStyle name="20% - Ênfase5 3 10 2 2 4" xfId="29857"/>
    <cellStyle name="20% - Ênfase5 3 10 2 3" xfId="7730"/>
    <cellStyle name="20% - Ênfase5 3 10 2 3 2" xfId="18444"/>
    <cellStyle name="20% - Ênfase5 3 10 2 3 3" xfId="32001"/>
    <cellStyle name="20% - Ênfase5 3 10 2 4" xfId="12014"/>
    <cellStyle name="20% - Ênfase5 3 10 2 4 2" xfId="22728"/>
    <cellStyle name="20% - Ênfase5 3 10 2 4 3" xfId="36285"/>
    <cellStyle name="20% - Ênfase5 3 10 2 5" xfId="14121"/>
    <cellStyle name="20% - Ênfase5 3 10 2 6" xfId="24870"/>
    <cellStyle name="20% - Ênfase5 3 10 2 7" xfId="27678"/>
    <cellStyle name="20% - Ênfase5 3 10 3" xfId="4512"/>
    <cellStyle name="20% - Ênfase5 3 10 3 2" xfId="8836"/>
    <cellStyle name="20% - Ênfase5 3 10 3 2 2" xfId="19550"/>
    <cellStyle name="20% - Ênfase5 3 10 3 2 3" xfId="33107"/>
    <cellStyle name="20% - Ênfase5 3 10 3 3" xfId="15227"/>
    <cellStyle name="20% - Ênfase5 3 10 3 4" xfId="28784"/>
    <cellStyle name="20% - Ênfase5 3 10 4" xfId="6657"/>
    <cellStyle name="20% - Ênfase5 3 10 4 2" xfId="17371"/>
    <cellStyle name="20% - Ênfase5 3 10 4 3" xfId="30928"/>
    <cellStyle name="20% - Ênfase5 3 10 5" xfId="10980"/>
    <cellStyle name="20% - Ênfase5 3 10 5 2" xfId="21694"/>
    <cellStyle name="20% - Ênfase5 3 10 5 3" xfId="35251"/>
    <cellStyle name="20% - Ênfase5 3 10 6" xfId="13048"/>
    <cellStyle name="20% - Ênfase5 3 10 7" xfId="23797"/>
    <cellStyle name="20% - Ênfase5 3 10 8" xfId="26604"/>
    <cellStyle name="20% - Ênfase5 3 11" xfId="2747"/>
    <cellStyle name="20% - Ênfase5 3 11 2" xfId="3826"/>
    <cellStyle name="20% - Ênfase5 3 11 2 2" xfId="6006"/>
    <cellStyle name="20% - Ênfase5 3 11 2 2 2" xfId="10329"/>
    <cellStyle name="20% - Ênfase5 3 11 2 2 2 2" xfId="21043"/>
    <cellStyle name="20% - Ênfase5 3 11 2 2 2 3" xfId="34600"/>
    <cellStyle name="20% - Ênfase5 3 11 2 2 3" xfId="16720"/>
    <cellStyle name="20% - Ênfase5 3 11 2 2 4" xfId="30277"/>
    <cellStyle name="20% - Ênfase5 3 11 2 3" xfId="8150"/>
    <cellStyle name="20% - Ênfase5 3 11 2 3 2" xfId="18864"/>
    <cellStyle name="20% - Ênfase5 3 11 2 3 3" xfId="32421"/>
    <cellStyle name="20% - Ênfase5 3 11 2 4" xfId="12434"/>
    <cellStyle name="20% - Ênfase5 3 11 2 4 2" xfId="23148"/>
    <cellStyle name="20% - Ênfase5 3 11 2 4 3" xfId="36705"/>
    <cellStyle name="20% - Ênfase5 3 11 2 5" xfId="14541"/>
    <cellStyle name="20% - Ênfase5 3 11 2 6" xfId="25290"/>
    <cellStyle name="20% - Ênfase5 3 11 2 7" xfId="28098"/>
    <cellStyle name="20% - Ênfase5 3 11 3" xfId="4932"/>
    <cellStyle name="20% - Ênfase5 3 11 3 2" xfId="9256"/>
    <cellStyle name="20% - Ênfase5 3 11 3 2 2" xfId="19970"/>
    <cellStyle name="20% - Ênfase5 3 11 3 2 3" xfId="33527"/>
    <cellStyle name="20% - Ênfase5 3 11 3 3" xfId="15647"/>
    <cellStyle name="20% - Ênfase5 3 11 3 4" xfId="29204"/>
    <cellStyle name="20% - Ênfase5 3 11 4" xfId="7077"/>
    <cellStyle name="20% - Ênfase5 3 11 4 2" xfId="17791"/>
    <cellStyle name="20% - Ênfase5 3 11 4 3" xfId="31348"/>
    <cellStyle name="20% - Ênfase5 3 11 5" xfId="11400"/>
    <cellStyle name="20% - Ênfase5 3 11 5 2" xfId="22114"/>
    <cellStyle name="20% - Ênfase5 3 11 5 3" xfId="35671"/>
    <cellStyle name="20% - Ênfase5 3 11 6" xfId="13468"/>
    <cellStyle name="20% - Ênfase5 3 11 7" xfId="24217"/>
    <cellStyle name="20% - Ênfase5 3 11 8" xfId="27024"/>
    <cellStyle name="20% - Ênfase5 3 12" xfId="36764"/>
    <cellStyle name="20% - Ênfase5 3 2" xfId="354"/>
    <cellStyle name="20% - Ênfase5 3 2 2" xfId="355"/>
    <cellStyle name="20% - Ênfase5 3 2 2 2" xfId="356"/>
    <cellStyle name="20% - Ênfase5 3 2 2 3" xfId="357"/>
    <cellStyle name="20% - Ênfase5 3 2 2 4" xfId="1811"/>
    <cellStyle name="20% - Ênfase5 3 2 2 5" xfId="1468"/>
    <cellStyle name="20% - Ênfase5 3 2 2 5 2" xfId="3050"/>
    <cellStyle name="20% - Ênfase5 3 2 2 5 2 2" xfId="5230"/>
    <cellStyle name="20% - Ênfase5 3 2 2 5 2 2 2" xfId="9553"/>
    <cellStyle name="20% - Ênfase5 3 2 2 5 2 2 2 2" xfId="20267"/>
    <cellStyle name="20% - Ênfase5 3 2 2 5 2 2 2 3" xfId="33824"/>
    <cellStyle name="20% - Ênfase5 3 2 2 5 2 2 3" xfId="15944"/>
    <cellStyle name="20% - Ênfase5 3 2 2 5 2 2 4" xfId="29501"/>
    <cellStyle name="20% - Ênfase5 3 2 2 5 2 3" xfId="7374"/>
    <cellStyle name="20% - Ênfase5 3 2 2 5 2 3 2" xfId="18088"/>
    <cellStyle name="20% - Ênfase5 3 2 2 5 2 3 3" xfId="31645"/>
    <cellStyle name="20% - Ênfase5 3 2 2 5 2 4" xfId="11658"/>
    <cellStyle name="20% - Ênfase5 3 2 2 5 2 4 2" xfId="22372"/>
    <cellStyle name="20% - Ênfase5 3 2 2 5 2 4 3" xfId="35929"/>
    <cellStyle name="20% - Ênfase5 3 2 2 5 2 5" xfId="13765"/>
    <cellStyle name="20% - Ênfase5 3 2 2 5 2 6" xfId="24514"/>
    <cellStyle name="20% - Ênfase5 3 2 2 5 2 7" xfId="27322"/>
    <cellStyle name="20% - Ênfase5 3 2 2 5 3" xfId="4156"/>
    <cellStyle name="20% - Ênfase5 3 2 2 5 3 2" xfId="8480"/>
    <cellStyle name="20% - Ênfase5 3 2 2 5 3 2 2" xfId="19194"/>
    <cellStyle name="20% - Ênfase5 3 2 2 5 3 2 3" xfId="32751"/>
    <cellStyle name="20% - Ênfase5 3 2 2 5 3 3" xfId="14871"/>
    <cellStyle name="20% - Ênfase5 3 2 2 5 3 4" xfId="28428"/>
    <cellStyle name="20% - Ênfase5 3 2 2 5 4" xfId="6301"/>
    <cellStyle name="20% - Ênfase5 3 2 2 5 4 2" xfId="17015"/>
    <cellStyle name="20% - Ênfase5 3 2 2 5 4 3" xfId="30572"/>
    <cellStyle name="20% - Ênfase5 3 2 2 5 5" xfId="10624"/>
    <cellStyle name="20% - Ênfase5 3 2 2 5 5 2" xfId="21338"/>
    <cellStyle name="20% - Ênfase5 3 2 2 5 5 3" xfId="34895"/>
    <cellStyle name="20% - Ênfase5 3 2 2 5 6" xfId="12692"/>
    <cellStyle name="20% - Ênfase5 3 2 2 5 7" xfId="23441"/>
    <cellStyle name="20% - Ênfase5 3 2 2 5 8" xfId="26248"/>
    <cellStyle name="20% - Ênfase5 3 2 2 6" xfId="2487"/>
    <cellStyle name="20% - Ênfase5 3 2 2 6 2" xfId="3566"/>
    <cellStyle name="20% - Ênfase5 3 2 2 6 2 2" xfId="5746"/>
    <cellStyle name="20% - Ênfase5 3 2 2 6 2 2 2" xfId="10069"/>
    <cellStyle name="20% - Ênfase5 3 2 2 6 2 2 2 2" xfId="20783"/>
    <cellStyle name="20% - Ênfase5 3 2 2 6 2 2 2 3" xfId="34340"/>
    <cellStyle name="20% - Ênfase5 3 2 2 6 2 2 3" xfId="16460"/>
    <cellStyle name="20% - Ênfase5 3 2 2 6 2 2 4" xfId="30017"/>
    <cellStyle name="20% - Ênfase5 3 2 2 6 2 3" xfId="7890"/>
    <cellStyle name="20% - Ênfase5 3 2 2 6 2 3 2" xfId="18604"/>
    <cellStyle name="20% - Ênfase5 3 2 2 6 2 3 3" xfId="32161"/>
    <cellStyle name="20% - Ênfase5 3 2 2 6 2 4" xfId="12174"/>
    <cellStyle name="20% - Ênfase5 3 2 2 6 2 4 2" xfId="22888"/>
    <cellStyle name="20% - Ênfase5 3 2 2 6 2 4 3" xfId="36445"/>
    <cellStyle name="20% - Ênfase5 3 2 2 6 2 5" xfId="14281"/>
    <cellStyle name="20% - Ênfase5 3 2 2 6 2 6" xfId="25030"/>
    <cellStyle name="20% - Ênfase5 3 2 2 6 2 7" xfId="27838"/>
    <cellStyle name="20% - Ênfase5 3 2 2 6 3" xfId="4672"/>
    <cellStyle name="20% - Ênfase5 3 2 2 6 3 2" xfId="8996"/>
    <cellStyle name="20% - Ênfase5 3 2 2 6 3 2 2" xfId="19710"/>
    <cellStyle name="20% - Ênfase5 3 2 2 6 3 2 3" xfId="33267"/>
    <cellStyle name="20% - Ênfase5 3 2 2 6 3 3" xfId="15387"/>
    <cellStyle name="20% - Ênfase5 3 2 2 6 3 4" xfId="28944"/>
    <cellStyle name="20% - Ênfase5 3 2 2 6 4" xfId="6817"/>
    <cellStyle name="20% - Ênfase5 3 2 2 6 4 2" xfId="17531"/>
    <cellStyle name="20% - Ênfase5 3 2 2 6 4 3" xfId="31088"/>
    <cellStyle name="20% - Ênfase5 3 2 2 6 5" xfId="11140"/>
    <cellStyle name="20% - Ênfase5 3 2 2 6 5 2" xfId="21854"/>
    <cellStyle name="20% - Ênfase5 3 2 2 6 5 3" xfId="35411"/>
    <cellStyle name="20% - Ênfase5 3 2 2 6 6" xfId="13208"/>
    <cellStyle name="20% - Ênfase5 3 2 2 6 7" xfId="23957"/>
    <cellStyle name="20% - Ênfase5 3 2 2 6 8" xfId="26764"/>
    <cellStyle name="20% - Ênfase5 3 2 3" xfId="358"/>
    <cellStyle name="20% - Ênfase5 3 2 3 2" xfId="1812"/>
    <cellStyle name="20% - Ênfase5 3 2 3 3" xfId="1467"/>
    <cellStyle name="20% - Ênfase5 3 2 3 3 2" xfId="3049"/>
    <cellStyle name="20% - Ênfase5 3 2 3 3 2 2" xfId="5229"/>
    <cellStyle name="20% - Ênfase5 3 2 3 3 2 2 2" xfId="9552"/>
    <cellStyle name="20% - Ênfase5 3 2 3 3 2 2 2 2" xfId="20266"/>
    <cellStyle name="20% - Ênfase5 3 2 3 3 2 2 2 3" xfId="33823"/>
    <cellStyle name="20% - Ênfase5 3 2 3 3 2 2 3" xfId="15943"/>
    <cellStyle name="20% - Ênfase5 3 2 3 3 2 2 4" xfId="29500"/>
    <cellStyle name="20% - Ênfase5 3 2 3 3 2 3" xfId="7373"/>
    <cellStyle name="20% - Ênfase5 3 2 3 3 2 3 2" xfId="18087"/>
    <cellStyle name="20% - Ênfase5 3 2 3 3 2 3 3" xfId="31644"/>
    <cellStyle name="20% - Ênfase5 3 2 3 3 2 4" xfId="11657"/>
    <cellStyle name="20% - Ênfase5 3 2 3 3 2 4 2" xfId="22371"/>
    <cellStyle name="20% - Ênfase5 3 2 3 3 2 4 3" xfId="35928"/>
    <cellStyle name="20% - Ênfase5 3 2 3 3 2 5" xfId="13764"/>
    <cellStyle name="20% - Ênfase5 3 2 3 3 2 6" xfId="24513"/>
    <cellStyle name="20% - Ênfase5 3 2 3 3 2 7" xfId="27321"/>
    <cellStyle name="20% - Ênfase5 3 2 3 3 3" xfId="4155"/>
    <cellStyle name="20% - Ênfase5 3 2 3 3 3 2" xfId="8479"/>
    <cellStyle name="20% - Ênfase5 3 2 3 3 3 2 2" xfId="19193"/>
    <cellStyle name="20% - Ênfase5 3 2 3 3 3 2 3" xfId="32750"/>
    <cellStyle name="20% - Ênfase5 3 2 3 3 3 3" xfId="14870"/>
    <cellStyle name="20% - Ênfase5 3 2 3 3 3 4" xfId="28427"/>
    <cellStyle name="20% - Ênfase5 3 2 3 3 4" xfId="6300"/>
    <cellStyle name="20% - Ênfase5 3 2 3 3 4 2" xfId="17014"/>
    <cellStyle name="20% - Ênfase5 3 2 3 3 4 3" xfId="30571"/>
    <cellStyle name="20% - Ênfase5 3 2 3 3 5" xfId="10623"/>
    <cellStyle name="20% - Ênfase5 3 2 3 3 5 2" xfId="21337"/>
    <cellStyle name="20% - Ênfase5 3 2 3 3 5 3" xfId="34894"/>
    <cellStyle name="20% - Ênfase5 3 2 3 3 6" xfId="12691"/>
    <cellStyle name="20% - Ênfase5 3 2 3 3 7" xfId="23440"/>
    <cellStyle name="20% - Ênfase5 3 2 3 3 8" xfId="26247"/>
    <cellStyle name="20% - Ênfase5 3 2 3 4" xfId="2486"/>
    <cellStyle name="20% - Ênfase5 3 2 3 4 2" xfId="3565"/>
    <cellStyle name="20% - Ênfase5 3 2 3 4 2 2" xfId="5745"/>
    <cellStyle name="20% - Ênfase5 3 2 3 4 2 2 2" xfId="10068"/>
    <cellStyle name="20% - Ênfase5 3 2 3 4 2 2 2 2" xfId="20782"/>
    <cellStyle name="20% - Ênfase5 3 2 3 4 2 2 2 3" xfId="34339"/>
    <cellStyle name="20% - Ênfase5 3 2 3 4 2 2 3" xfId="16459"/>
    <cellStyle name="20% - Ênfase5 3 2 3 4 2 2 4" xfId="30016"/>
    <cellStyle name="20% - Ênfase5 3 2 3 4 2 3" xfId="7889"/>
    <cellStyle name="20% - Ênfase5 3 2 3 4 2 3 2" xfId="18603"/>
    <cellStyle name="20% - Ênfase5 3 2 3 4 2 3 3" xfId="32160"/>
    <cellStyle name="20% - Ênfase5 3 2 3 4 2 4" xfId="12173"/>
    <cellStyle name="20% - Ênfase5 3 2 3 4 2 4 2" xfId="22887"/>
    <cellStyle name="20% - Ênfase5 3 2 3 4 2 4 3" xfId="36444"/>
    <cellStyle name="20% - Ênfase5 3 2 3 4 2 5" xfId="14280"/>
    <cellStyle name="20% - Ênfase5 3 2 3 4 2 6" xfId="25029"/>
    <cellStyle name="20% - Ênfase5 3 2 3 4 2 7" xfId="27837"/>
    <cellStyle name="20% - Ênfase5 3 2 3 4 3" xfId="4671"/>
    <cellStyle name="20% - Ênfase5 3 2 3 4 3 2" xfId="8995"/>
    <cellStyle name="20% - Ênfase5 3 2 3 4 3 2 2" xfId="19709"/>
    <cellStyle name="20% - Ênfase5 3 2 3 4 3 2 3" xfId="33266"/>
    <cellStyle name="20% - Ênfase5 3 2 3 4 3 3" xfId="15386"/>
    <cellStyle name="20% - Ênfase5 3 2 3 4 3 4" xfId="28943"/>
    <cellStyle name="20% - Ênfase5 3 2 3 4 4" xfId="6816"/>
    <cellStyle name="20% - Ênfase5 3 2 3 4 4 2" xfId="17530"/>
    <cellStyle name="20% - Ênfase5 3 2 3 4 4 3" xfId="31087"/>
    <cellStyle name="20% - Ênfase5 3 2 3 4 5" xfId="11139"/>
    <cellStyle name="20% - Ênfase5 3 2 3 4 5 2" xfId="21853"/>
    <cellStyle name="20% - Ênfase5 3 2 3 4 5 3" xfId="35410"/>
    <cellStyle name="20% - Ênfase5 3 2 3 4 6" xfId="13207"/>
    <cellStyle name="20% - Ênfase5 3 2 3 4 7" xfId="23956"/>
    <cellStyle name="20% - Ênfase5 3 2 3 4 8" xfId="26763"/>
    <cellStyle name="20% - Ênfase5 3 2 4" xfId="359"/>
    <cellStyle name="20% - Ênfase5 3 2 5" xfId="1810"/>
    <cellStyle name="20% - Ênfase5 3 2 6" xfId="1333"/>
    <cellStyle name="20% - Ênfase5 3 2 6 2" xfId="2924"/>
    <cellStyle name="20% - Ênfase5 3 2 6 2 2" xfId="5104"/>
    <cellStyle name="20% - Ênfase5 3 2 6 2 2 2" xfId="9427"/>
    <cellStyle name="20% - Ênfase5 3 2 6 2 2 2 2" xfId="20141"/>
    <cellStyle name="20% - Ênfase5 3 2 6 2 2 2 3" xfId="33698"/>
    <cellStyle name="20% - Ênfase5 3 2 6 2 2 3" xfId="15818"/>
    <cellStyle name="20% - Ênfase5 3 2 6 2 2 4" xfId="29375"/>
    <cellStyle name="20% - Ênfase5 3 2 6 2 3" xfId="7248"/>
    <cellStyle name="20% - Ênfase5 3 2 6 2 3 2" xfId="17962"/>
    <cellStyle name="20% - Ênfase5 3 2 6 2 3 3" xfId="31519"/>
    <cellStyle name="20% - Ênfase5 3 2 6 2 4" xfId="11532"/>
    <cellStyle name="20% - Ênfase5 3 2 6 2 4 2" xfId="22246"/>
    <cellStyle name="20% - Ênfase5 3 2 6 2 4 3" xfId="35803"/>
    <cellStyle name="20% - Ênfase5 3 2 6 2 5" xfId="13639"/>
    <cellStyle name="20% - Ênfase5 3 2 6 2 6" xfId="24388"/>
    <cellStyle name="20% - Ênfase5 3 2 6 2 7" xfId="27196"/>
    <cellStyle name="20% - Ênfase5 3 2 6 3" xfId="4030"/>
    <cellStyle name="20% - Ênfase5 3 2 6 3 2" xfId="8354"/>
    <cellStyle name="20% - Ênfase5 3 2 6 3 2 2" xfId="19068"/>
    <cellStyle name="20% - Ênfase5 3 2 6 3 2 3" xfId="32625"/>
    <cellStyle name="20% - Ênfase5 3 2 6 3 3" xfId="14745"/>
    <cellStyle name="20% - Ênfase5 3 2 6 3 4" xfId="28302"/>
    <cellStyle name="20% - Ênfase5 3 2 6 4" xfId="6175"/>
    <cellStyle name="20% - Ênfase5 3 2 6 4 2" xfId="16889"/>
    <cellStyle name="20% - Ênfase5 3 2 6 4 3" xfId="30446"/>
    <cellStyle name="20% - Ênfase5 3 2 6 5" xfId="10498"/>
    <cellStyle name="20% - Ênfase5 3 2 6 5 2" xfId="21212"/>
    <cellStyle name="20% - Ênfase5 3 2 6 5 3" xfId="34769"/>
    <cellStyle name="20% - Ênfase5 3 2 6 6" xfId="12566"/>
    <cellStyle name="20% - Ênfase5 3 2 6 7" xfId="23315"/>
    <cellStyle name="20% - Ênfase5 3 2 6 8" xfId="26122"/>
    <cellStyle name="20% - Ênfase5 3 2 7" xfId="2361"/>
    <cellStyle name="20% - Ênfase5 3 2 7 2" xfId="3440"/>
    <cellStyle name="20% - Ênfase5 3 2 7 2 2" xfId="5620"/>
    <cellStyle name="20% - Ênfase5 3 2 7 2 2 2" xfId="9943"/>
    <cellStyle name="20% - Ênfase5 3 2 7 2 2 2 2" xfId="20657"/>
    <cellStyle name="20% - Ênfase5 3 2 7 2 2 2 3" xfId="34214"/>
    <cellStyle name="20% - Ênfase5 3 2 7 2 2 3" xfId="16334"/>
    <cellStyle name="20% - Ênfase5 3 2 7 2 2 4" xfId="29891"/>
    <cellStyle name="20% - Ênfase5 3 2 7 2 3" xfId="7764"/>
    <cellStyle name="20% - Ênfase5 3 2 7 2 3 2" xfId="18478"/>
    <cellStyle name="20% - Ênfase5 3 2 7 2 3 3" xfId="32035"/>
    <cellStyle name="20% - Ênfase5 3 2 7 2 4" xfId="12048"/>
    <cellStyle name="20% - Ênfase5 3 2 7 2 4 2" xfId="22762"/>
    <cellStyle name="20% - Ênfase5 3 2 7 2 4 3" xfId="36319"/>
    <cellStyle name="20% - Ênfase5 3 2 7 2 5" xfId="14155"/>
    <cellStyle name="20% - Ênfase5 3 2 7 2 6" xfId="24904"/>
    <cellStyle name="20% - Ênfase5 3 2 7 2 7" xfId="27712"/>
    <cellStyle name="20% - Ênfase5 3 2 7 3" xfId="4546"/>
    <cellStyle name="20% - Ênfase5 3 2 7 3 2" xfId="8870"/>
    <cellStyle name="20% - Ênfase5 3 2 7 3 2 2" xfId="19584"/>
    <cellStyle name="20% - Ênfase5 3 2 7 3 2 3" xfId="33141"/>
    <cellStyle name="20% - Ênfase5 3 2 7 3 3" xfId="15261"/>
    <cellStyle name="20% - Ênfase5 3 2 7 3 4" xfId="28818"/>
    <cellStyle name="20% - Ênfase5 3 2 7 4" xfId="6691"/>
    <cellStyle name="20% - Ênfase5 3 2 7 4 2" xfId="17405"/>
    <cellStyle name="20% - Ênfase5 3 2 7 4 3" xfId="30962"/>
    <cellStyle name="20% - Ênfase5 3 2 7 5" xfId="11014"/>
    <cellStyle name="20% - Ênfase5 3 2 7 5 2" xfId="21728"/>
    <cellStyle name="20% - Ênfase5 3 2 7 5 3" xfId="35285"/>
    <cellStyle name="20% - Ênfase5 3 2 7 6" xfId="13082"/>
    <cellStyle name="20% - Ênfase5 3 2 7 7" xfId="23831"/>
    <cellStyle name="20% - Ênfase5 3 2 7 8" xfId="26638"/>
    <cellStyle name="20% - Ênfase5 3 3" xfId="360"/>
    <cellStyle name="20% - Ênfase5 3 3 2" xfId="361"/>
    <cellStyle name="20% - Ênfase5 3 3 2 2" xfId="362"/>
    <cellStyle name="20% - Ênfase5 3 3 2 3" xfId="363"/>
    <cellStyle name="20% - Ênfase5 3 3 2 4" xfId="1814"/>
    <cellStyle name="20% - Ênfase5 3 3 2 5" xfId="1470"/>
    <cellStyle name="20% - Ênfase5 3 3 2 5 2" xfId="3052"/>
    <cellStyle name="20% - Ênfase5 3 3 2 5 2 2" xfId="5232"/>
    <cellStyle name="20% - Ênfase5 3 3 2 5 2 2 2" xfId="9555"/>
    <cellStyle name="20% - Ênfase5 3 3 2 5 2 2 2 2" xfId="20269"/>
    <cellStyle name="20% - Ênfase5 3 3 2 5 2 2 2 3" xfId="33826"/>
    <cellStyle name="20% - Ênfase5 3 3 2 5 2 2 3" xfId="15946"/>
    <cellStyle name="20% - Ênfase5 3 3 2 5 2 2 4" xfId="29503"/>
    <cellStyle name="20% - Ênfase5 3 3 2 5 2 3" xfId="7376"/>
    <cellStyle name="20% - Ênfase5 3 3 2 5 2 3 2" xfId="18090"/>
    <cellStyle name="20% - Ênfase5 3 3 2 5 2 3 3" xfId="31647"/>
    <cellStyle name="20% - Ênfase5 3 3 2 5 2 4" xfId="11660"/>
    <cellStyle name="20% - Ênfase5 3 3 2 5 2 4 2" xfId="22374"/>
    <cellStyle name="20% - Ênfase5 3 3 2 5 2 4 3" xfId="35931"/>
    <cellStyle name="20% - Ênfase5 3 3 2 5 2 5" xfId="13767"/>
    <cellStyle name="20% - Ênfase5 3 3 2 5 2 6" xfId="24516"/>
    <cellStyle name="20% - Ênfase5 3 3 2 5 2 7" xfId="27324"/>
    <cellStyle name="20% - Ênfase5 3 3 2 5 3" xfId="4158"/>
    <cellStyle name="20% - Ênfase5 3 3 2 5 3 2" xfId="8482"/>
    <cellStyle name="20% - Ênfase5 3 3 2 5 3 2 2" xfId="19196"/>
    <cellStyle name="20% - Ênfase5 3 3 2 5 3 2 3" xfId="32753"/>
    <cellStyle name="20% - Ênfase5 3 3 2 5 3 3" xfId="14873"/>
    <cellStyle name="20% - Ênfase5 3 3 2 5 3 4" xfId="28430"/>
    <cellStyle name="20% - Ênfase5 3 3 2 5 4" xfId="6303"/>
    <cellStyle name="20% - Ênfase5 3 3 2 5 4 2" xfId="17017"/>
    <cellStyle name="20% - Ênfase5 3 3 2 5 4 3" xfId="30574"/>
    <cellStyle name="20% - Ênfase5 3 3 2 5 5" xfId="10626"/>
    <cellStyle name="20% - Ênfase5 3 3 2 5 5 2" xfId="21340"/>
    <cellStyle name="20% - Ênfase5 3 3 2 5 5 3" xfId="34897"/>
    <cellStyle name="20% - Ênfase5 3 3 2 5 6" xfId="12694"/>
    <cellStyle name="20% - Ênfase5 3 3 2 5 7" xfId="23443"/>
    <cellStyle name="20% - Ênfase5 3 3 2 5 8" xfId="26250"/>
    <cellStyle name="20% - Ênfase5 3 3 2 6" xfId="2489"/>
    <cellStyle name="20% - Ênfase5 3 3 2 6 2" xfId="3568"/>
    <cellStyle name="20% - Ênfase5 3 3 2 6 2 2" xfId="5748"/>
    <cellStyle name="20% - Ênfase5 3 3 2 6 2 2 2" xfId="10071"/>
    <cellStyle name="20% - Ênfase5 3 3 2 6 2 2 2 2" xfId="20785"/>
    <cellStyle name="20% - Ênfase5 3 3 2 6 2 2 2 3" xfId="34342"/>
    <cellStyle name="20% - Ênfase5 3 3 2 6 2 2 3" xfId="16462"/>
    <cellStyle name="20% - Ênfase5 3 3 2 6 2 2 4" xfId="30019"/>
    <cellStyle name="20% - Ênfase5 3 3 2 6 2 3" xfId="7892"/>
    <cellStyle name="20% - Ênfase5 3 3 2 6 2 3 2" xfId="18606"/>
    <cellStyle name="20% - Ênfase5 3 3 2 6 2 3 3" xfId="32163"/>
    <cellStyle name="20% - Ênfase5 3 3 2 6 2 4" xfId="12176"/>
    <cellStyle name="20% - Ênfase5 3 3 2 6 2 4 2" xfId="22890"/>
    <cellStyle name="20% - Ênfase5 3 3 2 6 2 4 3" xfId="36447"/>
    <cellStyle name="20% - Ênfase5 3 3 2 6 2 5" xfId="14283"/>
    <cellStyle name="20% - Ênfase5 3 3 2 6 2 6" xfId="25032"/>
    <cellStyle name="20% - Ênfase5 3 3 2 6 2 7" xfId="27840"/>
    <cellStyle name="20% - Ênfase5 3 3 2 6 3" xfId="4674"/>
    <cellStyle name="20% - Ênfase5 3 3 2 6 3 2" xfId="8998"/>
    <cellStyle name="20% - Ênfase5 3 3 2 6 3 2 2" xfId="19712"/>
    <cellStyle name="20% - Ênfase5 3 3 2 6 3 2 3" xfId="33269"/>
    <cellStyle name="20% - Ênfase5 3 3 2 6 3 3" xfId="15389"/>
    <cellStyle name="20% - Ênfase5 3 3 2 6 3 4" xfId="28946"/>
    <cellStyle name="20% - Ênfase5 3 3 2 6 4" xfId="6819"/>
    <cellStyle name="20% - Ênfase5 3 3 2 6 4 2" xfId="17533"/>
    <cellStyle name="20% - Ênfase5 3 3 2 6 4 3" xfId="31090"/>
    <cellStyle name="20% - Ênfase5 3 3 2 6 5" xfId="11142"/>
    <cellStyle name="20% - Ênfase5 3 3 2 6 5 2" xfId="21856"/>
    <cellStyle name="20% - Ênfase5 3 3 2 6 5 3" xfId="35413"/>
    <cellStyle name="20% - Ênfase5 3 3 2 6 6" xfId="13210"/>
    <cellStyle name="20% - Ênfase5 3 3 2 6 7" xfId="23959"/>
    <cellStyle name="20% - Ênfase5 3 3 2 6 8" xfId="26766"/>
    <cellStyle name="20% - Ênfase5 3 3 3" xfId="364"/>
    <cellStyle name="20% - Ênfase5 3 3 4" xfId="365"/>
    <cellStyle name="20% - Ênfase5 3 3 5" xfId="1813"/>
    <cellStyle name="20% - Ênfase5 3 3 6" xfId="1469"/>
    <cellStyle name="20% - Ênfase5 3 3 6 2" xfId="3051"/>
    <cellStyle name="20% - Ênfase5 3 3 6 2 2" xfId="5231"/>
    <cellStyle name="20% - Ênfase5 3 3 6 2 2 2" xfId="9554"/>
    <cellStyle name="20% - Ênfase5 3 3 6 2 2 2 2" xfId="20268"/>
    <cellStyle name="20% - Ênfase5 3 3 6 2 2 2 3" xfId="33825"/>
    <cellStyle name="20% - Ênfase5 3 3 6 2 2 3" xfId="15945"/>
    <cellStyle name="20% - Ênfase5 3 3 6 2 2 4" xfId="29502"/>
    <cellStyle name="20% - Ênfase5 3 3 6 2 3" xfId="7375"/>
    <cellStyle name="20% - Ênfase5 3 3 6 2 3 2" xfId="18089"/>
    <cellStyle name="20% - Ênfase5 3 3 6 2 3 3" xfId="31646"/>
    <cellStyle name="20% - Ênfase5 3 3 6 2 4" xfId="11659"/>
    <cellStyle name="20% - Ênfase5 3 3 6 2 4 2" xfId="22373"/>
    <cellStyle name="20% - Ênfase5 3 3 6 2 4 3" xfId="35930"/>
    <cellStyle name="20% - Ênfase5 3 3 6 2 5" xfId="13766"/>
    <cellStyle name="20% - Ênfase5 3 3 6 2 6" xfId="24515"/>
    <cellStyle name="20% - Ênfase5 3 3 6 2 7" xfId="27323"/>
    <cellStyle name="20% - Ênfase5 3 3 6 3" xfId="4157"/>
    <cellStyle name="20% - Ênfase5 3 3 6 3 2" xfId="8481"/>
    <cellStyle name="20% - Ênfase5 3 3 6 3 2 2" xfId="19195"/>
    <cellStyle name="20% - Ênfase5 3 3 6 3 2 3" xfId="32752"/>
    <cellStyle name="20% - Ênfase5 3 3 6 3 3" xfId="14872"/>
    <cellStyle name="20% - Ênfase5 3 3 6 3 4" xfId="28429"/>
    <cellStyle name="20% - Ênfase5 3 3 6 4" xfId="6302"/>
    <cellStyle name="20% - Ênfase5 3 3 6 4 2" xfId="17016"/>
    <cellStyle name="20% - Ênfase5 3 3 6 4 3" xfId="30573"/>
    <cellStyle name="20% - Ênfase5 3 3 6 5" xfId="10625"/>
    <cellStyle name="20% - Ênfase5 3 3 6 5 2" xfId="21339"/>
    <cellStyle name="20% - Ênfase5 3 3 6 5 3" xfId="34896"/>
    <cellStyle name="20% - Ênfase5 3 3 6 6" xfId="12693"/>
    <cellStyle name="20% - Ênfase5 3 3 6 7" xfId="23442"/>
    <cellStyle name="20% - Ênfase5 3 3 6 8" xfId="26249"/>
    <cellStyle name="20% - Ênfase5 3 3 7" xfId="2488"/>
    <cellStyle name="20% - Ênfase5 3 3 7 2" xfId="3567"/>
    <cellStyle name="20% - Ênfase5 3 3 7 2 2" xfId="5747"/>
    <cellStyle name="20% - Ênfase5 3 3 7 2 2 2" xfId="10070"/>
    <cellStyle name="20% - Ênfase5 3 3 7 2 2 2 2" xfId="20784"/>
    <cellStyle name="20% - Ênfase5 3 3 7 2 2 2 3" xfId="34341"/>
    <cellStyle name="20% - Ênfase5 3 3 7 2 2 3" xfId="16461"/>
    <cellStyle name="20% - Ênfase5 3 3 7 2 2 4" xfId="30018"/>
    <cellStyle name="20% - Ênfase5 3 3 7 2 3" xfId="7891"/>
    <cellStyle name="20% - Ênfase5 3 3 7 2 3 2" xfId="18605"/>
    <cellStyle name="20% - Ênfase5 3 3 7 2 3 3" xfId="32162"/>
    <cellStyle name="20% - Ênfase5 3 3 7 2 4" xfId="12175"/>
    <cellStyle name="20% - Ênfase5 3 3 7 2 4 2" xfId="22889"/>
    <cellStyle name="20% - Ênfase5 3 3 7 2 4 3" xfId="36446"/>
    <cellStyle name="20% - Ênfase5 3 3 7 2 5" xfId="14282"/>
    <cellStyle name="20% - Ênfase5 3 3 7 2 6" xfId="25031"/>
    <cellStyle name="20% - Ênfase5 3 3 7 2 7" xfId="27839"/>
    <cellStyle name="20% - Ênfase5 3 3 7 3" xfId="4673"/>
    <cellStyle name="20% - Ênfase5 3 3 7 3 2" xfId="8997"/>
    <cellStyle name="20% - Ênfase5 3 3 7 3 2 2" xfId="19711"/>
    <cellStyle name="20% - Ênfase5 3 3 7 3 2 3" xfId="33268"/>
    <cellStyle name="20% - Ênfase5 3 3 7 3 3" xfId="15388"/>
    <cellStyle name="20% - Ênfase5 3 3 7 3 4" xfId="28945"/>
    <cellStyle name="20% - Ênfase5 3 3 7 4" xfId="6818"/>
    <cellStyle name="20% - Ênfase5 3 3 7 4 2" xfId="17532"/>
    <cellStyle name="20% - Ênfase5 3 3 7 4 3" xfId="31089"/>
    <cellStyle name="20% - Ênfase5 3 3 7 5" xfId="11141"/>
    <cellStyle name="20% - Ênfase5 3 3 7 5 2" xfId="21855"/>
    <cellStyle name="20% - Ênfase5 3 3 7 5 3" xfId="35412"/>
    <cellStyle name="20% - Ênfase5 3 3 7 6" xfId="13209"/>
    <cellStyle name="20% - Ênfase5 3 3 7 7" xfId="23958"/>
    <cellStyle name="20% - Ênfase5 3 3 7 8" xfId="26765"/>
    <cellStyle name="20% - Ênfase5 3 4" xfId="366"/>
    <cellStyle name="20% - Ênfase5 3 4 2" xfId="367"/>
    <cellStyle name="20% - Ênfase5 3 4 3" xfId="368"/>
    <cellStyle name="20% - Ênfase5 3 4 4" xfId="1815"/>
    <cellStyle name="20% - Ênfase5 3 4 5" xfId="1471"/>
    <cellStyle name="20% - Ênfase5 3 4 5 2" xfId="3053"/>
    <cellStyle name="20% - Ênfase5 3 4 5 2 2" xfId="5233"/>
    <cellStyle name="20% - Ênfase5 3 4 5 2 2 2" xfId="9556"/>
    <cellStyle name="20% - Ênfase5 3 4 5 2 2 2 2" xfId="20270"/>
    <cellStyle name="20% - Ênfase5 3 4 5 2 2 2 3" xfId="33827"/>
    <cellStyle name="20% - Ênfase5 3 4 5 2 2 3" xfId="15947"/>
    <cellStyle name="20% - Ênfase5 3 4 5 2 2 4" xfId="29504"/>
    <cellStyle name="20% - Ênfase5 3 4 5 2 3" xfId="7377"/>
    <cellStyle name="20% - Ênfase5 3 4 5 2 3 2" xfId="18091"/>
    <cellStyle name="20% - Ênfase5 3 4 5 2 3 3" xfId="31648"/>
    <cellStyle name="20% - Ênfase5 3 4 5 2 4" xfId="11661"/>
    <cellStyle name="20% - Ênfase5 3 4 5 2 4 2" xfId="22375"/>
    <cellStyle name="20% - Ênfase5 3 4 5 2 4 3" xfId="35932"/>
    <cellStyle name="20% - Ênfase5 3 4 5 2 5" xfId="13768"/>
    <cellStyle name="20% - Ênfase5 3 4 5 2 6" xfId="24517"/>
    <cellStyle name="20% - Ênfase5 3 4 5 2 7" xfId="27325"/>
    <cellStyle name="20% - Ênfase5 3 4 5 3" xfId="4159"/>
    <cellStyle name="20% - Ênfase5 3 4 5 3 2" xfId="8483"/>
    <cellStyle name="20% - Ênfase5 3 4 5 3 2 2" xfId="19197"/>
    <cellStyle name="20% - Ênfase5 3 4 5 3 2 3" xfId="32754"/>
    <cellStyle name="20% - Ênfase5 3 4 5 3 3" xfId="14874"/>
    <cellStyle name="20% - Ênfase5 3 4 5 3 4" xfId="28431"/>
    <cellStyle name="20% - Ênfase5 3 4 5 4" xfId="6304"/>
    <cellStyle name="20% - Ênfase5 3 4 5 4 2" xfId="17018"/>
    <cellStyle name="20% - Ênfase5 3 4 5 4 3" xfId="30575"/>
    <cellStyle name="20% - Ênfase5 3 4 5 5" xfId="10627"/>
    <cellStyle name="20% - Ênfase5 3 4 5 5 2" xfId="21341"/>
    <cellStyle name="20% - Ênfase5 3 4 5 5 3" xfId="34898"/>
    <cellStyle name="20% - Ênfase5 3 4 5 6" xfId="12695"/>
    <cellStyle name="20% - Ênfase5 3 4 5 7" xfId="23444"/>
    <cellStyle name="20% - Ênfase5 3 4 5 8" xfId="26251"/>
    <cellStyle name="20% - Ênfase5 3 4 6" xfId="2490"/>
    <cellStyle name="20% - Ênfase5 3 4 6 2" xfId="3569"/>
    <cellStyle name="20% - Ênfase5 3 4 6 2 2" xfId="5749"/>
    <cellStyle name="20% - Ênfase5 3 4 6 2 2 2" xfId="10072"/>
    <cellStyle name="20% - Ênfase5 3 4 6 2 2 2 2" xfId="20786"/>
    <cellStyle name="20% - Ênfase5 3 4 6 2 2 2 3" xfId="34343"/>
    <cellStyle name="20% - Ênfase5 3 4 6 2 2 3" xfId="16463"/>
    <cellStyle name="20% - Ênfase5 3 4 6 2 2 4" xfId="30020"/>
    <cellStyle name="20% - Ênfase5 3 4 6 2 3" xfId="7893"/>
    <cellStyle name="20% - Ênfase5 3 4 6 2 3 2" xfId="18607"/>
    <cellStyle name="20% - Ênfase5 3 4 6 2 3 3" xfId="32164"/>
    <cellStyle name="20% - Ênfase5 3 4 6 2 4" xfId="12177"/>
    <cellStyle name="20% - Ênfase5 3 4 6 2 4 2" xfId="22891"/>
    <cellStyle name="20% - Ênfase5 3 4 6 2 4 3" xfId="36448"/>
    <cellStyle name="20% - Ênfase5 3 4 6 2 5" xfId="14284"/>
    <cellStyle name="20% - Ênfase5 3 4 6 2 6" xfId="25033"/>
    <cellStyle name="20% - Ênfase5 3 4 6 2 7" xfId="27841"/>
    <cellStyle name="20% - Ênfase5 3 4 6 3" xfId="4675"/>
    <cellStyle name="20% - Ênfase5 3 4 6 3 2" xfId="8999"/>
    <cellStyle name="20% - Ênfase5 3 4 6 3 2 2" xfId="19713"/>
    <cellStyle name="20% - Ênfase5 3 4 6 3 2 3" xfId="33270"/>
    <cellStyle name="20% - Ênfase5 3 4 6 3 3" xfId="15390"/>
    <cellStyle name="20% - Ênfase5 3 4 6 3 4" xfId="28947"/>
    <cellStyle name="20% - Ênfase5 3 4 6 4" xfId="6820"/>
    <cellStyle name="20% - Ênfase5 3 4 6 4 2" xfId="17534"/>
    <cellStyle name="20% - Ênfase5 3 4 6 4 3" xfId="31091"/>
    <cellStyle name="20% - Ênfase5 3 4 6 5" xfId="11143"/>
    <cellStyle name="20% - Ênfase5 3 4 6 5 2" xfId="21857"/>
    <cellStyle name="20% - Ênfase5 3 4 6 5 3" xfId="35414"/>
    <cellStyle name="20% - Ênfase5 3 4 6 6" xfId="13211"/>
    <cellStyle name="20% - Ênfase5 3 4 6 7" xfId="23960"/>
    <cellStyle name="20% - Ênfase5 3 4 6 8" xfId="26767"/>
    <cellStyle name="20% - Ênfase5 3 5" xfId="369"/>
    <cellStyle name="20% - Ênfase5 3 5 2" xfId="1816"/>
    <cellStyle name="20% - Ênfase5 3 5 3" xfId="1466"/>
    <cellStyle name="20% - Ênfase5 3 5 3 2" xfId="3048"/>
    <cellStyle name="20% - Ênfase5 3 5 3 2 2" xfId="5228"/>
    <cellStyle name="20% - Ênfase5 3 5 3 2 2 2" xfId="9551"/>
    <cellStyle name="20% - Ênfase5 3 5 3 2 2 2 2" xfId="20265"/>
    <cellStyle name="20% - Ênfase5 3 5 3 2 2 2 3" xfId="33822"/>
    <cellStyle name="20% - Ênfase5 3 5 3 2 2 3" xfId="15942"/>
    <cellStyle name="20% - Ênfase5 3 5 3 2 2 4" xfId="29499"/>
    <cellStyle name="20% - Ênfase5 3 5 3 2 3" xfId="7372"/>
    <cellStyle name="20% - Ênfase5 3 5 3 2 3 2" xfId="18086"/>
    <cellStyle name="20% - Ênfase5 3 5 3 2 3 3" xfId="31643"/>
    <cellStyle name="20% - Ênfase5 3 5 3 2 4" xfId="11656"/>
    <cellStyle name="20% - Ênfase5 3 5 3 2 4 2" xfId="22370"/>
    <cellStyle name="20% - Ênfase5 3 5 3 2 4 3" xfId="35927"/>
    <cellStyle name="20% - Ênfase5 3 5 3 2 5" xfId="13763"/>
    <cellStyle name="20% - Ênfase5 3 5 3 2 6" xfId="24512"/>
    <cellStyle name="20% - Ênfase5 3 5 3 2 7" xfId="27320"/>
    <cellStyle name="20% - Ênfase5 3 5 3 3" xfId="4154"/>
    <cellStyle name="20% - Ênfase5 3 5 3 3 2" xfId="8478"/>
    <cellStyle name="20% - Ênfase5 3 5 3 3 2 2" xfId="19192"/>
    <cellStyle name="20% - Ênfase5 3 5 3 3 2 3" xfId="32749"/>
    <cellStyle name="20% - Ênfase5 3 5 3 3 3" xfId="14869"/>
    <cellStyle name="20% - Ênfase5 3 5 3 3 4" xfId="28426"/>
    <cellStyle name="20% - Ênfase5 3 5 3 4" xfId="6299"/>
    <cellStyle name="20% - Ênfase5 3 5 3 4 2" xfId="17013"/>
    <cellStyle name="20% - Ênfase5 3 5 3 4 3" xfId="30570"/>
    <cellStyle name="20% - Ênfase5 3 5 3 5" xfId="10622"/>
    <cellStyle name="20% - Ênfase5 3 5 3 5 2" xfId="21336"/>
    <cellStyle name="20% - Ênfase5 3 5 3 5 3" xfId="34893"/>
    <cellStyle name="20% - Ênfase5 3 5 3 6" xfId="12690"/>
    <cellStyle name="20% - Ênfase5 3 5 3 7" xfId="23439"/>
    <cellStyle name="20% - Ênfase5 3 5 3 8" xfId="26246"/>
    <cellStyle name="20% - Ênfase5 3 5 4" xfId="2485"/>
    <cellStyle name="20% - Ênfase5 3 5 4 2" xfId="3564"/>
    <cellStyle name="20% - Ênfase5 3 5 4 2 2" xfId="5744"/>
    <cellStyle name="20% - Ênfase5 3 5 4 2 2 2" xfId="10067"/>
    <cellStyle name="20% - Ênfase5 3 5 4 2 2 2 2" xfId="20781"/>
    <cellStyle name="20% - Ênfase5 3 5 4 2 2 2 3" xfId="34338"/>
    <cellStyle name="20% - Ênfase5 3 5 4 2 2 3" xfId="16458"/>
    <cellStyle name="20% - Ênfase5 3 5 4 2 2 4" xfId="30015"/>
    <cellStyle name="20% - Ênfase5 3 5 4 2 3" xfId="7888"/>
    <cellStyle name="20% - Ênfase5 3 5 4 2 3 2" xfId="18602"/>
    <cellStyle name="20% - Ênfase5 3 5 4 2 3 3" xfId="32159"/>
    <cellStyle name="20% - Ênfase5 3 5 4 2 4" xfId="12172"/>
    <cellStyle name="20% - Ênfase5 3 5 4 2 4 2" xfId="22886"/>
    <cellStyle name="20% - Ênfase5 3 5 4 2 4 3" xfId="36443"/>
    <cellStyle name="20% - Ênfase5 3 5 4 2 5" xfId="14279"/>
    <cellStyle name="20% - Ênfase5 3 5 4 2 6" xfId="25028"/>
    <cellStyle name="20% - Ênfase5 3 5 4 2 7" xfId="27836"/>
    <cellStyle name="20% - Ênfase5 3 5 4 3" xfId="4670"/>
    <cellStyle name="20% - Ênfase5 3 5 4 3 2" xfId="8994"/>
    <cellStyle name="20% - Ênfase5 3 5 4 3 2 2" xfId="19708"/>
    <cellStyle name="20% - Ênfase5 3 5 4 3 2 3" xfId="33265"/>
    <cellStyle name="20% - Ênfase5 3 5 4 3 3" xfId="15385"/>
    <cellStyle name="20% - Ênfase5 3 5 4 3 4" xfId="28942"/>
    <cellStyle name="20% - Ênfase5 3 5 4 4" xfId="6815"/>
    <cellStyle name="20% - Ênfase5 3 5 4 4 2" xfId="17529"/>
    <cellStyle name="20% - Ênfase5 3 5 4 4 3" xfId="31086"/>
    <cellStyle name="20% - Ênfase5 3 5 4 5" xfId="11138"/>
    <cellStyle name="20% - Ênfase5 3 5 4 5 2" xfId="21852"/>
    <cellStyle name="20% - Ênfase5 3 5 4 5 3" xfId="35409"/>
    <cellStyle name="20% - Ênfase5 3 5 4 6" xfId="13206"/>
    <cellStyle name="20% - Ênfase5 3 5 4 7" xfId="23955"/>
    <cellStyle name="20% - Ênfase5 3 5 4 8" xfId="26762"/>
    <cellStyle name="20% - Ênfase5 3 6" xfId="370"/>
    <cellStyle name="20% - Ênfase5 3 7" xfId="1809"/>
    <cellStyle name="20% - Ênfase5 3 8" xfId="1221"/>
    <cellStyle name="20% - Ênfase5 3 8 2" xfId="2890"/>
    <cellStyle name="20% - Ênfase5 3 8 2 2" xfId="5070"/>
    <cellStyle name="20% - Ênfase5 3 8 2 2 2" xfId="9393"/>
    <cellStyle name="20% - Ênfase5 3 8 2 2 2 2" xfId="20107"/>
    <cellStyle name="20% - Ênfase5 3 8 2 2 2 3" xfId="33664"/>
    <cellStyle name="20% - Ênfase5 3 8 2 2 3" xfId="15784"/>
    <cellStyle name="20% - Ênfase5 3 8 2 2 4" xfId="29341"/>
    <cellStyle name="20% - Ênfase5 3 8 2 3" xfId="7214"/>
    <cellStyle name="20% - Ênfase5 3 8 2 3 2" xfId="17928"/>
    <cellStyle name="20% - Ênfase5 3 8 2 3 3" xfId="31485"/>
    <cellStyle name="20% - Ênfase5 3 8 2 4" xfId="11498"/>
    <cellStyle name="20% - Ênfase5 3 8 2 4 2" xfId="22212"/>
    <cellStyle name="20% - Ênfase5 3 8 2 4 3" xfId="35769"/>
    <cellStyle name="20% - Ênfase5 3 8 2 5" xfId="13605"/>
    <cellStyle name="20% - Ênfase5 3 8 2 6" xfId="24354"/>
    <cellStyle name="20% - Ênfase5 3 8 2 7" xfId="27162"/>
    <cellStyle name="20% - Ênfase5 3 8 3" xfId="3996"/>
    <cellStyle name="20% - Ênfase5 3 8 3 2" xfId="8320"/>
    <cellStyle name="20% - Ênfase5 3 8 3 2 2" xfId="19034"/>
    <cellStyle name="20% - Ênfase5 3 8 3 2 3" xfId="32591"/>
    <cellStyle name="20% - Ênfase5 3 8 3 3" xfId="14711"/>
    <cellStyle name="20% - Ênfase5 3 8 3 4" xfId="28268"/>
    <cellStyle name="20% - Ênfase5 3 8 4" xfId="6141"/>
    <cellStyle name="20% - Ênfase5 3 8 4 2" xfId="16855"/>
    <cellStyle name="20% - Ênfase5 3 8 4 3" xfId="30412"/>
    <cellStyle name="20% - Ênfase5 3 8 5" xfId="10464"/>
    <cellStyle name="20% - Ênfase5 3 8 5 2" xfId="21178"/>
    <cellStyle name="20% - Ênfase5 3 8 5 3" xfId="34735"/>
    <cellStyle name="20% - Ênfase5 3 8 6" xfId="12532"/>
    <cellStyle name="20% - Ênfase5 3 8 7" xfId="23281"/>
    <cellStyle name="20% - Ênfase5 3 8 8" xfId="26088"/>
    <cellStyle name="20% - Ênfase5 3 9" xfId="2230"/>
    <cellStyle name="20% - Ênfase5 3 9 2" xfId="3310"/>
    <cellStyle name="20% - Ênfase5 3 9 2 2" xfId="5490"/>
    <cellStyle name="20% - Ênfase5 3 9 2 2 2" xfId="9813"/>
    <cellStyle name="20% - Ênfase5 3 9 2 2 2 2" xfId="20527"/>
    <cellStyle name="20% - Ênfase5 3 9 2 2 2 3" xfId="34084"/>
    <cellStyle name="20% - Ênfase5 3 9 2 2 3" xfId="16204"/>
    <cellStyle name="20% - Ênfase5 3 9 2 2 4" xfId="29761"/>
    <cellStyle name="20% - Ênfase5 3 9 2 3" xfId="7634"/>
    <cellStyle name="20% - Ênfase5 3 9 2 3 2" xfId="18348"/>
    <cellStyle name="20% - Ênfase5 3 9 2 3 3" xfId="31905"/>
    <cellStyle name="20% - Ênfase5 3 9 2 4" xfId="11918"/>
    <cellStyle name="20% - Ênfase5 3 9 2 4 2" xfId="22632"/>
    <cellStyle name="20% - Ênfase5 3 9 2 4 3" xfId="36189"/>
    <cellStyle name="20% - Ênfase5 3 9 2 5" xfId="14025"/>
    <cellStyle name="20% - Ênfase5 3 9 2 6" xfId="24774"/>
    <cellStyle name="20% - Ênfase5 3 9 2 7" xfId="27582"/>
    <cellStyle name="20% - Ênfase5 3 9 3" xfId="4416"/>
    <cellStyle name="20% - Ênfase5 3 9 3 2" xfId="8740"/>
    <cellStyle name="20% - Ênfase5 3 9 3 2 2" xfId="19454"/>
    <cellStyle name="20% - Ênfase5 3 9 3 2 3" xfId="33011"/>
    <cellStyle name="20% - Ênfase5 3 9 3 3" xfId="15131"/>
    <cellStyle name="20% - Ênfase5 3 9 3 4" xfId="28688"/>
    <cellStyle name="20% - Ênfase5 3 9 4" xfId="6561"/>
    <cellStyle name="20% - Ênfase5 3 9 4 2" xfId="17275"/>
    <cellStyle name="20% - Ênfase5 3 9 4 3" xfId="30832"/>
    <cellStyle name="20% - Ênfase5 3 9 5" xfId="10884"/>
    <cellStyle name="20% - Ênfase5 3 9 5 2" xfId="21598"/>
    <cellStyle name="20% - Ênfase5 3 9 5 3" xfId="35155"/>
    <cellStyle name="20% - Ênfase5 3 9 6" xfId="12952"/>
    <cellStyle name="20% - Ênfase5 3 9 7" xfId="23701"/>
    <cellStyle name="20% - Ênfase5 3 9 8" xfId="26508"/>
    <cellStyle name="20% - Ênfase5 4" xfId="371"/>
    <cellStyle name="20% - Ênfase5 4 2" xfId="372"/>
    <cellStyle name="20% - Ênfase5 4 2 2" xfId="373"/>
    <cellStyle name="20% - Ênfase5 4 2 3" xfId="374"/>
    <cellStyle name="20% - Ênfase5 4 2 4" xfId="1818"/>
    <cellStyle name="20% - Ênfase5 4 2 5" xfId="1473"/>
    <cellStyle name="20% - Ênfase5 4 2 5 2" xfId="3055"/>
    <cellStyle name="20% - Ênfase5 4 2 5 2 2" xfId="5235"/>
    <cellStyle name="20% - Ênfase5 4 2 5 2 2 2" xfId="9558"/>
    <cellStyle name="20% - Ênfase5 4 2 5 2 2 2 2" xfId="20272"/>
    <cellStyle name="20% - Ênfase5 4 2 5 2 2 2 3" xfId="33829"/>
    <cellStyle name="20% - Ênfase5 4 2 5 2 2 3" xfId="15949"/>
    <cellStyle name="20% - Ênfase5 4 2 5 2 2 4" xfId="29506"/>
    <cellStyle name="20% - Ênfase5 4 2 5 2 3" xfId="7379"/>
    <cellStyle name="20% - Ênfase5 4 2 5 2 3 2" xfId="18093"/>
    <cellStyle name="20% - Ênfase5 4 2 5 2 3 3" xfId="31650"/>
    <cellStyle name="20% - Ênfase5 4 2 5 2 4" xfId="11663"/>
    <cellStyle name="20% - Ênfase5 4 2 5 2 4 2" xfId="22377"/>
    <cellStyle name="20% - Ênfase5 4 2 5 2 4 3" xfId="35934"/>
    <cellStyle name="20% - Ênfase5 4 2 5 2 5" xfId="13770"/>
    <cellStyle name="20% - Ênfase5 4 2 5 2 6" xfId="24519"/>
    <cellStyle name="20% - Ênfase5 4 2 5 2 7" xfId="27327"/>
    <cellStyle name="20% - Ênfase5 4 2 5 3" xfId="4161"/>
    <cellStyle name="20% - Ênfase5 4 2 5 3 2" xfId="8485"/>
    <cellStyle name="20% - Ênfase5 4 2 5 3 2 2" xfId="19199"/>
    <cellStyle name="20% - Ênfase5 4 2 5 3 2 3" xfId="32756"/>
    <cellStyle name="20% - Ênfase5 4 2 5 3 3" xfId="14876"/>
    <cellStyle name="20% - Ênfase5 4 2 5 3 4" xfId="28433"/>
    <cellStyle name="20% - Ênfase5 4 2 5 4" xfId="6306"/>
    <cellStyle name="20% - Ênfase5 4 2 5 4 2" xfId="17020"/>
    <cellStyle name="20% - Ênfase5 4 2 5 4 3" xfId="30577"/>
    <cellStyle name="20% - Ênfase5 4 2 5 5" xfId="10629"/>
    <cellStyle name="20% - Ênfase5 4 2 5 5 2" xfId="21343"/>
    <cellStyle name="20% - Ênfase5 4 2 5 5 3" xfId="34900"/>
    <cellStyle name="20% - Ênfase5 4 2 5 6" xfId="12697"/>
    <cellStyle name="20% - Ênfase5 4 2 5 7" xfId="23446"/>
    <cellStyle name="20% - Ênfase5 4 2 5 8" xfId="26253"/>
    <cellStyle name="20% - Ênfase5 4 2 6" xfId="2492"/>
    <cellStyle name="20% - Ênfase5 4 2 6 2" xfId="3571"/>
    <cellStyle name="20% - Ênfase5 4 2 6 2 2" xfId="5751"/>
    <cellStyle name="20% - Ênfase5 4 2 6 2 2 2" xfId="10074"/>
    <cellStyle name="20% - Ênfase5 4 2 6 2 2 2 2" xfId="20788"/>
    <cellStyle name="20% - Ênfase5 4 2 6 2 2 2 3" xfId="34345"/>
    <cellStyle name="20% - Ênfase5 4 2 6 2 2 3" xfId="16465"/>
    <cellStyle name="20% - Ênfase5 4 2 6 2 2 4" xfId="30022"/>
    <cellStyle name="20% - Ênfase5 4 2 6 2 3" xfId="7895"/>
    <cellStyle name="20% - Ênfase5 4 2 6 2 3 2" xfId="18609"/>
    <cellStyle name="20% - Ênfase5 4 2 6 2 3 3" xfId="32166"/>
    <cellStyle name="20% - Ênfase5 4 2 6 2 4" xfId="12179"/>
    <cellStyle name="20% - Ênfase5 4 2 6 2 4 2" xfId="22893"/>
    <cellStyle name="20% - Ênfase5 4 2 6 2 4 3" xfId="36450"/>
    <cellStyle name="20% - Ênfase5 4 2 6 2 5" xfId="14286"/>
    <cellStyle name="20% - Ênfase5 4 2 6 2 6" xfId="25035"/>
    <cellStyle name="20% - Ênfase5 4 2 6 2 7" xfId="27843"/>
    <cellStyle name="20% - Ênfase5 4 2 6 3" xfId="4677"/>
    <cellStyle name="20% - Ênfase5 4 2 6 3 2" xfId="9001"/>
    <cellStyle name="20% - Ênfase5 4 2 6 3 2 2" xfId="19715"/>
    <cellStyle name="20% - Ênfase5 4 2 6 3 2 3" xfId="33272"/>
    <cellStyle name="20% - Ênfase5 4 2 6 3 3" xfId="15392"/>
    <cellStyle name="20% - Ênfase5 4 2 6 3 4" xfId="28949"/>
    <cellStyle name="20% - Ênfase5 4 2 6 4" xfId="6822"/>
    <cellStyle name="20% - Ênfase5 4 2 6 4 2" xfId="17536"/>
    <cellStyle name="20% - Ênfase5 4 2 6 4 3" xfId="31093"/>
    <cellStyle name="20% - Ênfase5 4 2 6 5" xfId="11145"/>
    <cellStyle name="20% - Ênfase5 4 2 6 5 2" xfId="21859"/>
    <cellStyle name="20% - Ênfase5 4 2 6 5 3" xfId="35416"/>
    <cellStyle name="20% - Ênfase5 4 2 6 6" xfId="13213"/>
    <cellStyle name="20% - Ênfase5 4 2 6 7" xfId="23962"/>
    <cellStyle name="20% - Ênfase5 4 2 6 8" xfId="26769"/>
    <cellStyle name="20% - Ênfase5 4 3" xfId="375"/>
    <cellStyle name="20% - Ênfase5 4 4" xfId="376"/>
    <cellStyle name="20% - Ênfase5 4 5" xfId="1817"/>
    <cellStyle name="20% - Ênfase5 4 6" xfId="1472"/>
    <cellStyle name="20% - Ênfase5 4 6 2" xfId="3054"/>
    <cellStyle name="20% - Ênfase5 4 6 2 2" xfId="5234"/>
    <cellStyle name="20% - Ênfase5 4 6 2 2 2" xfId="9557"/>
    <cellStyle name="20% - Ênfase5 4 6 2 2 2 2" xfId="20271"/>
    <cellStyle name="20% - Ênfase5 4 6 2 2 2 3" xfId="33828"/>
    <cellStyle name="20% - Ênfase5 4 6 2 2 3" xfId="15948"/>
    <cellStyle name="20% - Ênfase5 4 6 2 2 4" xfId="29505"/>
    <cellStyle name="20% - Ênfase5 4 6 2 3" xfId="7378"/>
    <cellStyle name="20% - Ênfase5 4 6 2 3 2" xfId="18092"/>
    <cellStyle name="20% - Ênfase5 4 6 2 3 3" xfId="31649"/>
    <cellStyle name="20% - Ênfase5 4 6 2 4" xfId="11662"/>
    <cellStyle name="20% - Ênfase5 4 6 2 4 2" xfId="22376"/>
    <cellStyle name="20% - Ênfase5 4 6 2 4 3" xfId="35933"/>
    <cellStyle name="20% - Ênfase5 4 6 2 5" xfId="13769"/>
    <cellStyle name="20% - Ênfase5 4 6 2 6" xfId="24518"/>
    <cellStyle name="20% - Ênfase5 4 6 2 7" xfId="27326"/>
    <cellStyle name="20% - Ênfase5 4 6 3" xfId="4160"/>
    <cellStyle name="20% - Ênfase5 4 6 3 2" xfId="8484"/>
    <cellStyle name="20% - Ênfase5 4 6 3 2 2" xfId="19198"/>
    <cellStyle name="20% - Ênfase5 4 6 3 2 3" xfId="32755"/>
    <cellStyle name="20% - Ênfase5 4 6 3 3" xfId="14875"/>
    <cellStyle name="20% - Ênfase5 4 6 3 4" xfId="28432"/>
    <cellStyle name="20% - Ênfase5 4 6 4" xfId="6305"/>
    <cellStyle name="20% - Ênfase5 4 6 4 2" xfId="17019"/>
    <cellStyle name="20% - Ênfase5 4 6 4 3" xfId="30576"/>
    <cellStyle name="20% - Ênfase5 4 6 5" xfId="10628"/>
    <cellStyle name="20% - Ênfase5 4 6 5 2" xfId="21342"/>
    <cellStyle name="20% - Ênfase5 4 6 5 3" xfId="34899"/>
    <cellStyle name="20% - Ênfase5 4 6 6" xfId="12696"/>
    <cellStyle name="20% - Ênfase5 4 6 7" xfId="23445"/>
    <cellStyle name="20% - Ênfase5 4 6 8" xfId="26252"/>
    <cellStyle name="20% - Ênfase5 4 7" xfId="2491"/>
    <cellStyle name="20% - Ênfase5 4 7 2" xfId="3570"/>
    <cellStyle name="20% - Ênfase5 4 7 2 2" xfId="5750"/>
    <cellStyle name="20% - Ênfase5 4 7 2 2 2" xfId="10073"/>
    <cellStyle name="20% - Ênfase5 4 7 2 2 2 2" xfId="20787"/>
    <cellStyle name="20% - Ênfase5 4 7 2 2 2 3" xfId="34344"/>
    <cellStyle name="20% - Ênfase5 4 7 2 2 3" xfId="16464"/>
    <cellStyle name="20% - Ênfase5 4 7 2 2 4" xfId="30021"/>
    <cellStyle name="20% - Ênfase5 4 7 2 3" xfId="7894"/>
    <cellStyle name="20% - Ênfase5 4 7 2 3 2" xfId="18608"/>
    <cellStyle name="20% - Ênfase5 4 7 2 3 3" xfId="32165"/>
    <cellStyle name="20% - Ênfase5 4 7 2 4" xfId="12178"/>
    <cellStyle name="20% - Ênfase5 4 7 2 4 2" xfId="22892"/>
    <cellStyle name="20% - Ênfase5 4 7 2 4 3" xfId="36449"/>
    <cellStyle name="20% - Ênfase5 4 7 2 5" xfId="14285"/>
    <cellStyle name="20% - Ênfase5 4 7 2 6" xfId="25034"/>
    <cellStyle name="20% - Ênfase5 4 7 2 7" xfId="27842"/>
    <cellStyle name="20% - Ênfase5 4 7 3" xfId="4676"/>
    <cellStyle name="20% - Ênfase5 4 7 3 2" xfId="9000"/>
    <cellStyle name="20% - Ênfase5 4 7 3 2 2" xfId="19714"/>
    <cellStyle name="20% - Ênfase5 4 7 3 2 3" xfId="33271"/>
    <cellStyle name="20% - Ênfase5 4 7 3 3" xfId="15391"/>
    <cellStyle name="20% - Ênfase5 4 7 3 4" xfId="28948"/>
    <cellStyle name="20% - Ênfase5 4 7 4" xfId="6821"/>
    <cellStyle name="20% - Ênfase5 4 7 4 2" xfId="17535"/>
    <cellStyle name="20% - Ênfase5 4 7 4 3" xfId="31092"/>
    <cellStyle name="20% - Ênfase5 4 7 5" xfId="11144"/>
    <cellStyle name="20% - Ênfase5 4 7 5 2" xfId="21858"/>
    <cellStyle name="20% - Ênfase5 4 7 5 3" xfId="35415"/>
    <cellStyle name="20% - Ênfase5 4 7 6" xfId="13212"/>
    <cellStyle name="20% - Ênfase5 4 7 7" xfId="23961"/>
    <cellStyle name="20% - Ênfase5 4 7 8" xfId="26768"/>
    <cellStyle name="20% - Ênfase5 4 8" xfId="36765"/>
    <cellStyle name="20% - Ênfase5 5" xfId="377"/>
    <cellStyle name="20% - Ênfase5 5 2" xfId="378"/>
    <cellStyle name="20% - Ênfase5 5 2 2" xfId="379"/>
    <cellStyle name="20% - Ênfase5 5 2 3" xfId="380"/>
    <cellStyle name="20% - Ênfase5 5 2 4" xfId="1820"/>
    <cellStyle name="20% - Ênfase5 5 2 5" xfId="1475"/>
    <cellStyle name="20% - Ênfase5 5 2 5 2" xfId="3057"/>
    <cellStyle name="20% - Ênfase5 5 2 5 2 2" xfId="5237"/>
    <cellStyle name="20% - Ênfase5 5 2 5 2 2 2" xfId="9560"/>
    <cellStyle name="20% - Ênfase5 5 2 5 2 2 2 2" xfId="20274"/>
    <cellStyle name="20% - Ênfase5 5 2 5 2 2 2 3" xfId="33831"/>
    <cellStyle name="20% - Ênfase5 5 2 5 2 2 3" xfId="15951"/>
    <cellStyle name="20% - Ênfase5 5 2 5 2 2 4" xfId="29508"/>
    <cellStyle name="20% - Ênfase5 5 2 5 2 3" xfId="7381"/>
    <cellStyle name="20% - Ênfase5 5 2 5 2 3 2" xfId="18095"/>
    <cellStyle name="20% - Ênfase5 5 2 5 2 3 3" xfId="31652"/>
    <cellStyle name="20% - Ênfase5 5 2 5 2 4" xfId="11665"/>
    <cellStyle name="20% - Ênfase5 5 2 5 2 4 2" xfId="22379"/>
    <cellStyle name="20% - Ênfase5 5 2 5 2 4 3" xfId="35936"/>
    <cellStyle name="20% - Ênfase5 5 2 5 2 5" xfId="13772"/>
    <cellStyle name="20% - Ênfase5 5 2 5 2 6" xfId="24521"/>
    <cellStyle name="20% - Ênfase5 5 2 5 2 7" xfId="27329"/>
    <cellStyle name="20% - Ênfase5 5 2 5 3" xfId="4163"/>
    <cellStyle name="20% - Ênfase5 5 2 5 3 2" xfId="8487"/>
    <cellStyle name="20% - Ênfase5 5 2 5 3 2 2" xfId="19201"/>
    <cellStyle name="20% - Ênfase5 5 2 5 3 2 3" xfId="32758"/>
    <cellStyle name="20% - Ênfase5 5 2 5 3 3" xfId="14878"/>
    <cellStyle name="20% - Ênfase5 5 2 5 3 4" xfId="28435"/>
    <cellStyle name="20% - Ênfase5 5 2 5 4" xfId="6308"/>
    <cellStyle name="20% - Ênfase5 5 2 5 4 2" xfId="17022"/>
    <cellStyle name="20% - Ênfase5 5 2 5 4 3" xfId="30579"/>
    <cellStyle name="20% - Ênfase5 5 2 5 5" xfId="10631"/>
    <cellStyle name="20% - Ênfase5 5 2 5 5 2" xfId="21345"/>
    <cellStyle name="20% - Ênfase5 5 2 5 5 3" xfId="34902"/>
    <cellStyle name="20% - Ênfase5 5 2 5 6" xfId="12699"/>
    <cellStyle name="20% - Ênfase5 5 2 5 7" xfId="23448"/>
    <cellStyle name="20% - Ênfase5 5 2 5 8" xfId="26255"/>
    <cellStyle name="20% - Ênfase5 5 2 6" xfId="2494"/>
    <cellStyle name="20% - Ênfase5 5 2 6 2" xfId="3573"/>
    <cellStyle name="20% - Ênfase5 5 2 6 2 2" xfId="5753"/>
    <cellStyle name="20% - Ênfase5 5 2 6 2 2 2" xfId="10076"/>
    <cellStyle name="20% - Ênfase5 5 2 6 2 2 2 2" xfId="20790"/>
    <cellStyle name="20% - Ênfase5 5 2 6 2 2 2 3" xfId="34347"/>
    <cellStyle name="20% - Ênfase5 5 2 6 2 2 3" xfId="16467"/>
    <cellStyle name="20% - Ênfase5 5 2 6 2 2 4" xfId="30024"/>
    <cellStyle name="20% - Ênfase5 5 2 6 2 3" xfId="7897"/>
    <cellStyle name="20% - Ênfase5 5 2 6 2 3 2" xfId="18611"/>
    <cellStyle name="20% - Ênfase5 5 2 6 2 3 3" xfId="32168"/>
    <cellStyle name="20% - Ênfase5 5 2 6 2 4" xfId="12181"/>
    <cellStyle name="20% - Ênfase5 5 2 6 2 4 2" xfId="22895"/>
    <cellStyle name="20% - Ênfase5 5 2 6 2 4 3" xfId="36452"/>
    <cellStyle name="20% - Ênfase5 5 2 6 2 5" xfId="14288"/>
    <cellStyle name="20% - Ênfase5 5 2 6 2 6" xfId="25037"/>
    <cellStyle name="20% - Ênfase5 5 2 6 2 7" xfId="27845"/>
    <cellStyle name="20% - Ênfase5 5 2 6 3" xfId="4679"/>
    <cellStyle name="20% - Ênfase5 5 2 6 3 2" xfId="9003"/>
    <cellStyle name="20% - Ênfase5 5 2 6 3 2 2" xfId="19717"/>
    <cellStyle name="20% - Ênfase5 5 2 6 3 2 3" xfId="33274"/>
    <cellStyle name="20% - Ênfase5 5 2 6 3 3" xfId="15394"/>
    <cellStyle name="20% - Ênfase5 5 2 6 3 4" xfId="28951"/>
    <cellStyle name="20% - Ênfase5 5 2 6 4" xfId="6824"/>
    <cellStyle name="20% - Ênfase5 5 2 6 4 2" xfId="17538"/>
    <cellStyle name="20% - Ênfase5 5 2 6 4 3" xfId="31095"/>
    <cellStyle name="20% - Ênfase5 5 2 6 5" xfId="11147"/>
    <cellStyle name="20% - Ênfase5 5 2 6 5 2" xfId="21861"/>
    <cellStyle name="20% - Ênfase5 5 2 6 5 3" xfId="35418"/>
    <cellStyle name="20% - Ênfase5 5 2 6 6" xfId="13215"/>
    <cellStyle name="20% - Ênfase5 5 2 6 7" xfId="23964"/>
    <cellStyle name="20% - Ênfase5 5 2 6 8" xfId="26771"/>
    <cellStyle name="20% - Ênfase5 5 3" xfId="381"/>
    <cellStyle name="20% - Ênfase5 5 4" xfId="382"/>
    <cellStyle name="20% - Ênfase5 5 5" xfId="1819"/>
    <cellStyle name="20% - Ênfase5 5 6" xfId="1474"/>
    <cellStyle name="20% - Ênfase5 5 6 2" xfId="3056"/>
    <cellStyle name="20% - Ênfase5 5 6 2 2" xfId="5236"/>
    <cellStyle name="20% - Ênfase5 5 6 2 2 2" xfId="9559"/>
    <cellStyle name="20% - Ênfase5 5 6 2 2 2 2" xfId="20273"/>
    <cellStyle name="20% - Ênfase5 5 6 2 2 2 3" xfId="33830"/>
    <cellStyle name="20% - Ênfase5 5 6 2 2 3" xfId="15950"/>
    <cellStyle name="20% - Ênfase5 5 6 2 2 4" xfId="29507"/>
    <cellStyle name="20% - Ênfase5 5 6 2 3" xfId="7380"/>
    <cellStyle name="20% - Ênfase5 5 6 2 3 2" xfId="18094"/>
    <cellStyle name="20% - Ênfase5 5 6 2 3 3" xfId="31651"/>
    <cellStyle name="20% - Ênfase5 5 6 2 4" xfId="11664"/>
    <cellStyle name="20% - Ênfase5 5 6 2 4 2" xfId="22378"/>
    <cellStyle name="20% - Ênfase5 5 6 2 4 3" xfId="35935"/>
    <cellStyle name="20% - Ênfase5 5 6 2 5" xfId="13771"/>
    <cellStyle name="20% - Ênfase5 5 6 2 6" xfId="24520"/>
    <cellStyle name="20% - Ênfase5 5 6 2 7" xfId="27328"/>
    <cellStyle name="20% - Ênfase5 5 6 3" xfId="4162"/>
    <cellStyle name="20% - Ênfase5 5 6 3 2" xfId="8486"/>
    <cellStyle name="20% - Ênfase5 5 6 3 2 2" xfId="19200"/>
    <cellStyle name="20% - Ênfase5 5 6 3 2 3" xfId="32757"/>
    <cellStyle name="20% - Ênfase5 5 6 3 3" xfId="14877"/>
    <cellStyle name="20% - Ênfase5 5 6 3 4" xfId="28434"/>
    <cellStyle name="20% - Ênfase5 5 6 4" xfId="6307"/>
    <cellStyle name="20% - Ênfase5 5 6 4 2" xfId="17021"/>
    <cellStyle name="20% - Ênfase5 5 6 4 3" xfId="30578"/>
    <cellStyle name="20% - Ênfase5 5 6 5" xfId="10630"/>
    <cellStyle name="20% - Ênfase5 5 6 5 2" xfId="21344"/>
    <cellStyle name="20% - Ênfase5 5 6 5 3" xfId="34901"/>
    <cellStyle name="20% - Ênfase5 5 6 6" xfId="12698"/>
    <cellStyle name="20% - Ênfase5 5 6 7" xfId="23447"/>
    <cellStyle name="20% - Ênfase5 5 6 8" xfId="26254"/>
    <cellStyle name="20% - Ênfase5 5 7" xfId="2493"/>
    <cellStyle name="20% - Ênfase5 5 7 2" xfId="3572"/>
    <cellStyle name="20% - Ênfase5 5 7 2 2" xfId="5752"/>
    <cellStyle name="20% - Ênfase5 5 7 2 2 2" xfId="10075"/>
    <cellStyle name="20% - Ênfase5 5 7 2 2 2 2" xfId="20789"/>
    <cellStyle name="20% - Ênfase5 5 7 2 2 2 3" xfId="34346"/>
    <cellStyle name="20% - Ênfase5 5 7 2 2 3" xfId="16466"/>
    <cellStyle name="20% - Ênfase5 5 7 2 2 4" xfId="30023"/>
    <cellStyle name="20% - Ênfase5 5 7 2 3" xfId="7896"/>
    <cellStyle name="20% - Ênfase5 5 7 2 3 2" xfId="18610"/>
    <cellStyle name="20% - Ênfase5 5 7 2 3 3" xfId="32167"/>
    <cellStyle name="20% - Ênfase5 5 7 2 4" xfId="12180"/>
    <cellStyle name="20% - Ênfase5 5 7 2 4 2" xfId="22894"/>
    <cellStyle name="20% - Ênfase5 5 7 2 4 3" xfId="36451"/>
    <cellStyle name="20% - Ênfase5 5 7 2 5" xfId="14287"/>
    <cellStyle name="20% - Ênfase5 5 7 2 6" xfId="25036"/>
    <cellStyle name="20% - Ênfase5 5 7 2 7" xfId="27844"/>
    <cellStyle name="20% - Ênfase5 5 7 3" xfId="4678"/>
    <cellStyle name="20% - Ênfase5 5 7 3 2" xfId="9002"/>
    <cellStyle name="20% - Ênfase5 5 7 3 2 2" xfId="19716"/>
    <cellStyle name="20% - Ênfase5 5 7 3 2 3" xfId="33273"/>
    <cellStyle name="20% - Ênfase5 5 7 3 3" xfId="15393"/>
    <cellStyle name="20% - Ênfase5 5 7 3 4" xfId="28950"/>
    <cellStyle name="20% - Ênfase5 5 7 4" xfId="6823"/>
    <cellStyle name="20% - Ênfase5 5 7 4 2" xfId="17537"/>
    <cellStyle name="20% - Ênfase5 5 7 4 3" xfId="31094"/>
    <cellStyle name="20% - Ênfase5 5 7 5" xfId="11146"/>
    <cellStyle name="20% - Ênfase5 5 7 5 2" xfId="21860"/>
    <cellStyle name="20% - Ênfase5 5 7 5 3" xfId="35417"/>
    <cellStyle name="20% - Ênfase5 5 7 6" xfId="13214"/>
    <cellStyle name="20% - Ênfase5 5 7 7" xfId="23963"/>
    <cellStyle name="20% - Ênfase5 5 7 8" xfId="26770"/>
    <cellStyle name="20% - Ênfase5 6" xfId="383"/>
    <cellStyle name="20% - Ênfase5 6 2" xfId="384"/>
    <cellStyle name="20% - Ênfase5 6 3" xfId="385"/>
    <cellStyle name="20% - Ênfase5 6 4" xfId="1821"/>
    <cellStyle name="20% - Ênfase5 6 5" xfId="1476"/>
    <cellStyle name="20% - Ênfase5 6 5 2" xfId="3058"/>
    <cellStyle name="20% - Ênfase5 6 5 2 2" xfId="5238"/>
    <cellStyle name="20% - Ênfase5 6 5 2 2 2" xfId="9561"/>
    <cellStyle name="20% - Ênfase5 6 5 2 2 2 2" xfId="20275"/>
    <cellStyle name="20% - Ênfase5 6 5 2 2 2 3" xfId="33832"/>
    <cellStyle name="20% - Ênfase5 6 5 2 2 3" xfId="15952"/>
    <cellStyle name="20% - Ênfase5 6 5 2 2 4" xfId="29509"/>
    <cellStyle name="20% - Ênfase5 6 5 2 3" xfId="7382"/>
    <cellStyle name="20% - Ênfase5 6 5 2 3 2" xfId="18096"/>
    <cellStyle name="20% - Ênfase5 6 5 2 3 3" xfId="31653"/>
    <cellStyle name="20% - Ênfase5 6 5 2 4" xfId="11666"/>
    <cellStyle name="20% - Ênfase5 6 5 2 4 2" xfId="22380"/>
    <cellStyle name="20% - Ênfase5 6 5 2 4 3" xfId="35937"/>
    <cellStyle name="20% - Ênfase5 6 5 2 5" xfId="13773"/>
    <cellStyle name="20% - Ênfase5 6 5 2 6" xfId="24522"/>
    <cellStyle name="20% - Ênfase5 6 5 2 7" xfId="27330"/>
    <cellStyle name="20% - Ênfase5 6 5 3" xfId="4164"/>
    <cellStyle name="20% - Ênfase5 6 5 3 2" xfId="8488"/>
    <cellStyle name="20% - Ênfase5 6 5 3 2 2" xfId="19202"/>
    <cellStyle name="20% - Ênfase5 6 5 3 2 3" xfId="32759"/>
    <cellStyle name="20% - Ênfase5 6 5 3 3" xfId="14879"/>
    <cellStyle name="20% - Ênfase5 6 5 3 4" xfId="28436"/>
    <cellStyle name="20% - Ênfase5 6 5 4" xfId="6309"/>
    <cellStyle name="20% - Ênfase5 6 5 4 2" xfId="17023"/>
    <cellStyle name="20% - Ênfase5 6 5 4 3" xfId="30580"/>
    <cellStyle name="20% - Ênfase5 6 5 5" xfId="10632"/>
    <cellStyle name="20% - Ênfase5 6 5 5 2" xfId="21346"/>
    <cellStyle name="20% - Ênfase5 6 5 5 3" xfId="34903"/>
    <cellStyle name="20% - Ênfase5 6 5 6" xfId="12700"/>
    <cellStyle name="20% - Ênfase5 6 5 7" xfId="23449"/>
    <cellStyle name="20% - Ênfase5 6 5 8" xfId="26256"/>
    <cellStyle name="20% - Ênfase5 6 6" xfId="2495"/>
    <cellStyle name="20% - Ênfase5 6 6 2" xfId="3574"/>
    <cellStyle name="20% - Ênfase5 6 6 2 2" xfId="5754"/>
    <cellStyle name="20% - Ênfase5 6 6 2 2 2" xfId="10077"/>
    <cellStyle name="20% - Ênfase5 6 6 2 2 2 2" xfId="20791"/>
    <cellStyle name="20% - Ênfase5 6 6 2 2 2 3" xfId="34348"/>
    <cellStyle name="20% - Ênfase5 6 6 2 2 3" xfId="16468"/>
    <cellStyle name="20% - Ênfase5 6 6 2 2 4" xfId="30025"/>
    <cellStyle name="20% - Ênfase5 6 6 2 3" xfId="7898"/>
    <cellStyle name="20% - Ênfase5 6 6 2 3 2" xfId="18612"/>
    <cellStyle name="20% - Ênfase5 6 6 2 3 3" xfId="32169"/>
    <cellStyle name="20% - Ênfase5 6 6 2 4" xfId="12182"/>
    <cellStyle name="20% - Ênfase5 6 6 2 4 2" xfId="22896"/>
    <cellStyle name="20% - Ênfase5 6 6 2 4 3" xfId="36453"/>
    <cellStyle name="20% - Ênfase5 6 6 2 5" xfId="14289"/>
    <cellStyle name="20% - Ênfase5 6 6 2 6" xfId="25038"/>
    <cellStyle name="20% - Ênfase5 6 6 2 7" xfId="27846"/>
    <cellStyle name="20% - Ênfase5 6 6 3" xfId="4680"/>
    <cellStyle name="20% - Ênfase5 6 6 3 2" xfId="9004"/>
    <cellStyle name="20% - Ênfase5 6 6 3 2 2" xfId="19718"/>
    <cellStyle name="20% - Ênfase5 6 6 3 2 3" xfId="33275"/>
    <cellStyle name="20% - Ênfase5 6 6 3 3" xfId="15395"/>
    <cellStyle name="20% - Ênfase5 6 6 3 4" xfId="28952"/>
    <cellStyle name="20% - Ênfase5 6 6 4" xfId="6825"/>
    <cellStyle name="20% - Ênfase5 6 6 4 2" xfId="17539"/>
    <cellStyle name="20% - Ênfase5 6 6 4 3" xfId="31096"/>
    <cellStyle name="20% - Ênfase5 6 6 5" xfId="11148"/>
    <cellStyle name="20% - Ênfase5 6 6 5 2" xfId="21862"/>
    <cellStyle name="20% - Ênfase5 6 6 5 3" xfId="35419"/>
    <cellStyle name="20% - Ênfase5 6 6 6" xfId="13216"/>
    <cellStyle name="20% - Ênfase5 6 6 7" xfId="23965"/>
    <cellStyle name="20% - Ênfase5 6 6 8" xfId="26772"/>
    <cellStyle name="20% - Ênfase5 7" xfId="386"/>
    <cellStyle name="20% - Ênfase5 7 2" xfId="1822"/>
    <cellStyle name="20% - Ênfase5 7 3" xfId="1374"/>
    <cellStyle name="20% - Ênfase5 7 3 2" xfId="2956"/>
    <cellStyle name="20% - Ênfase5 7 3 2 2" xfId="5136"/>
    <cellStyle name="20% - Ênfase5 7 3 2 2 2" xfId="9459"/>
    <cellStyle name="20% - Ênfase5 7 3 2 2 2 2" xfId="20173"/>
    <cellStyle name="20% - Ênfase5 7 3 2 2 2 3" xfId="33730"/>
    <cellStyle name="20% - Ênfase5 7 3 2 2 3" xfId="15850"/>
    <cellStyle name="20% - Ênfase5 7 3 2 2 4" xfId="29407"/>
    <cellStyle name="20% - Ênfase5 7 3 2 3" xfId="7280"/>
    <cellStyle name="20% - Ênfase5 7 3 2 3 2" xfId="17994"/>
    <cellStyle name="20% - Ênfase5 7 3 2 3 3" xfId="31551"/>
    <cellStyle name="20% - Ênfase5 7 3 2 4" xfId="11564"/>
    <cellStyle name="20% - Ênfase5 7 3 2 4 2" xfId="22278"/>
    <cellStyle name="20% - Ênfase5 7 3 2 4 3" xfId="35835"/>
    <cellStyle name="20% - Ênfase5 7 3 2 5" xfId="13671"/>
    <cellStyle name="20% - Ênfase5 7 3 2 6" xfId="24420"/>
    <cellStyle name="20% - Ênfase5 7 3 2 7" xfId="27228"/>
    <cellStyle name="20% - Ênfase5 7 3 3" xfId="4062"/>
    <cellStyle name="20% - Ênfase5 7 3 3 2" xfId="8386"/>
    <cellStyle name="20% - Ênfase5 7 3 3 2 2" xfId="19100"/>
    <cellStyle name="20% - Ênfase5 7 3 3 2 3" xfId="32657"/>
    <cellStyle name="20% - Ênfase5 7 3 3 3" xfId="14777"/>
    <cellStyle name="20% - Ênfase5 7 3 3 4" xfId="28334"/>
    <cellStyle name="20% - Ênfase5 7 3 4" xfId="6207"/>
    <cellStyle name="20% - Ênfase5 7 3 4 2" xfId="16921"/>
    <cellStyle name="20% - Ênfase5 7 3 4 3" xfId="30478"/>
    <cellStyle name="20% - Ênfase5 7 3 5" xfId="10530"/>
    <cellStyle name="20% - Ênfase5 7 3 5 2" xfId="21244"/>
    <cellStyle name="20% - Ênfase5 7 3 5 3" xfId="34801"/>
    <cellStyle name="20% - Ênfase5 7 3 6" xfId="12598"/>
    <cellStyle name="20% - Ênfase5 7 3 7" xfId="23347"/>
    <cellStyle name="20% - Ênfase5 7 3 8" xfId="26154"/>
    <cellStyle name="20% - Ênfase5 7 4" xfId="2393"/>
    <cellStyle name="20% - Ênfase5 7 4 2" xfId="3472"/>
    <cellStyle name="20% - Ênfase5 7 4 2 2" xfId="5652"/>
    <cellStyle name="20% - Ênfase5 7 4 2 2 2" xfId="9975"/>
    <cellStyle name="20% - Ênfase5 7 4 2 2 2 2" xfId="20689"/>
    <cellStyle name="20% - Ênfase5 7 4 2 2 2 3" xfId="34246"/>
    <cellStyle name="20% - Ênfase5 7 4 2 2 3" xfId="16366"/>
    <cellStyle name="20% - Ênfase5 7 4 2 2 4" xfId="29923"/>
    <cellStyle name="20% - Ênfase5 7 4 2 3" xfId="7796"/>
    <cellStyle name="20% - Ênfase5 7 4 2 3 2" xfId="18510"/>
    <cellStyle name="20% - Ênfase5 7 4 2 3 3" xfId="32067"/>
    <cellStyle name="20% - Ênfase5 7 4 2 4" xfId="12080"/>
    <cellStyle name="20% - Ênfase5 7 4 2 4 2" xfId="22794"/>
    <cellStyle name="20% - Ênfase5 7 4 2 4 3" xfId="36351"/>
    <cellStyle name="20% - Ênfase5 7 4 2 5" xfId="14187"/>
    <cellStyle name="20% - Ênfase5 7 4 2 6" xfId="24936"/>
    <cellStyle name="20% - Ênfase5 7 4 2 7" xfId="27744"/>
    <cellStyle name="20% - Ênfase5 7 4 3" xfId="4578"/>
    <cellStyle name="20% - Ênfase5 7 4 3 2" xfId="8902"/>
    <cellStyle name="20% - Ênfase5 7 4 3 2 2" xfId="19616"/>
    <cellStyle name="20% - Ênfase5 7 4 3 2 3" xfId="33173"/>
    <cellStyle name="20% - Ênfase5 7 4 3 3" xfId="15293"/>
    <cellStyle name="20% - Ênfase5 7 4 3 4" xfId="28850"/>
    <cellStyle name="20% - Ênfase5 7 4 4" xfId="6723"/>
    <cellStyle name="20% - Ênfase5 7 4 4 2" xfId="17437"/>
    <cellStyle name="20% - Ênfase5 7 4 4 3" xfId="30994"/>
    <cellStyle name="20% - Ênfase5 7 4 5" xfId="11046"/>
    <cellStyle name="20% - Ênfase5 7 4 5 2" xfId="21760"/>
    <cellStyle name="20% - Ênfase5 7 4 5 3" xfId="35317"/>
    <cellStyle name="20% - Ênfase5 7 4 6" xfId="13114"/>
    <cellStyle name="20% - Ênfase5 7 4 7" xfId="23863"/>
    <cellStyle name="20% - Ênfase5 7 4 8" xfId="26670"/>
    <cellStyle name="20% - Ênfase5 8" xfId="387"/>
    <cellStyle name="20% - Ênfase5 9" xfId="388"/>
    <cellStyle name="20% - Ênfase6" xfId="40" builtinId="50" customBuiltin="1"/>
    <cellStyle name="20% - Ênfase6 10" xfId="1168"/>
    <cellStyle name="20% - Ênfase6 10 10" xfId="10431"/>
    <cellStyle name="20% - Ênfase6 10 10 2" xfId="21145"/>
    <cellStyle name="20% - Ênfase6 10 10 3" xfId="34702"/>
    <cellStyle name="20% - Ênfase6 10 11" xfId="12499"/>
    <cellStyle name="20% - Ênfase6 10 12" xfId="23213"/>
    <cellStyle name="20% - Ênfase6 10 13" xfId="26055"/>
    <cellStyle name="20% - Ênfase6 10 2" xfId="2207"/>
    <cellStyle name="20% - Ênfase6 10 2 2" xfId="3290"/>
    <cellStyle name="20% - Ênfase6 10 2 2 2" xfId="5470"/>
    <cellStyle name="20% - Ênfase6 10 2 2 2 2" xfId="9793"/>
    <cellStyle name="20% - Ênfase6 10 2 2 2 2 2" xfId="20507"/>
    <cellStyle name="20% - Ênfase6 10 2 2 2 2 3" xfId="34064"/>
    <cellStyle name="20% - Ênfase6 10 2 2 2 3" xfId="16184"/>
    <cellStyle name="20% - Ênfase6 10 2 2 2 4" xfId="29741"/>
    <cellStyle name="20% - Ênfase6 10 2 2 3" xfId="7614"/>
    <cellStyle name="20% - Ênfase6 10 2 2 3 2" xfId="18328"/>
    <cellStyle name="20% - Ênfase6 10 2 2 3 3" xfId="31885"/>
    <cellStyle name="20% - Ênfase6 10 2 2 4" xfId="11898"/>
    <cellStyle name="20% - Ênfase6 10 2 2 4 2" xfId="22612"/>
    <cellStyle name="20% - Ênfase6 10 2 2 4 3" xfId="36169"/>
    <cellStyle name="20% - Ênfase6 10 2 2 5" xfId="14005"/>
    <cellStyle name="20% - Ênfase6 10 2 2 6" xfId="24754"/>
    <cellStyle name="20% - Ênfase6 10 2 2 7" xfId="27562"/>
    <cellStyle name="20% - Ênfase6 10 2 3" xfId="4396"/>
    <cellStyle name="20% - Ênfase6 10 2 3 2" xfId="8720"/>
    <cellStyle name="20% - Ênfase6 10 2 3 2 2" xfId="19434"/>
    <cellStyle name="20% - Ênfase6 10 2 3 2 3" xfId="32991"/>
    <cellStyle name="20% - Ênfase6 10 2 3 3" xfId="15111"/>
    <cellStyle name="20% - Ênfase6 10 2 3 4" xfId="28668"/>
    <cellStyle name="20% - Ênfase6 10 2 4" xfId="6541"/>
    <cellStyle name="20% - Ênfase6 10 2 4 2" xfId="17255"/>
    <cellStyle name="20% - Ênfase6 10 2 4 3" xfId="30812"/>
    <cellStyle name="20% - Ênfase6 10 2 5" xfId="10864"/>
    <cellStyle name="20% - Ênfase6 10 2 5 2" xfId="21578"/>
    <cellStyle name="20% - Ênfase6 10 2 5 3" xfId="35135"/>
    <cellStyle name="20% - Ênfase6 10 2 6" xfId="12932"/>
    <cellStyle name="20% - Ênfase6 10 2 7" xfId="23681"/>
    <cellStyle name="20% - Ênfase6 10 2 8" xfId="26488"/>
    <cellStyle name="20% - Ênfase6 10 3" xfId="2294"/>
    <cellStyle name="20% - Ênfase6 10 3 2" xfId="3373"/>
    <cellStyle name="20% - Ênfase6 10 3 2 2" xfId="5553"/>
    <cellStyle name="20% - Ênfase6 10 3 2 2 2" xfId="9876"/>
    <cellStyle name="20% - Ênfase6 10 3 2 2 2 2" xfId="20590"/>
    <cellStyle name="20% - Ênfase6 10 3 2 2 2 3" xfId="34147"/>
    <cellStyle name="20% - Ênfase6 10 3 2 2 3" xfId="16267"/>
    <cellStyle name="20% - Ênfase6 10 3 2 2 4" xfId="29824"/>
    <cellStyle name="20% - Ênfase6 10 3 2 3" xfId="7697"/>
    <cellStyle name="20% - Ênfase6 10 3 2 3 2" xfId="18411"/>
    <cellStyle name="20% - Ênfase6 10 3 2 3 3" xfId="31968"/>
    <cellStyle name="20% - Ênfase6 10 3 2 4" xfId="11981"/>
    <cellStyle name="20% - Ênfase6 10 3 2 4 2" xfId="22695"/>
    <cellStyle name="20% - Ênfase6 10 3 2 4 3" xfId="36252"/>
    <cellStyle name="20% - Ênfase6 10 3 2 5" xfId="14088"/>
    <cellStyle name="20% - Ênfase6 10 3 2 6" xfId="24837"/>
    <cellStyle name="20% - Ênfase6 10 3 2 7" xfId="27645"/>
    <cellStyle name="20% - Ênfase6 10 3 3" xfId="4479"/>
    <cellStyle name="20% - Ênfase6 10 3 3 2" xfId="8803"/>
    <cellStyle name="20% - Ênfase6 10 3 3 2 2" xfId="19517"/>
    <cellStyle name="20% - Ênfase6 10 3 3 2 3" xfId="33074"/>
    <cellStyle name="20% - Ênfase6 10 3 3 3" xfId="15194"/>
    <cellStyle name="20% - Ênfase6 10 3 3 4" xfId="28751"/>
    <cellStyle name="20% - Ênfase6 10 3 4" xfId="6624"/>
    <cellStyle name="20% - Ênfase6 10 3 4 2" xfId="17338"/>
    <cellStyle name="20% - Ênfase6 10 3 4 3" xfId="30895"/>
    <cellStyle name="20% - Ênfase6 10 3 5" xfId="10947"/>
    <cellStyle name="20% - Ênfase6 10 3 5 2" xfId="21661"/>
    <cellStyle name="20% - Ênfase6 10 3 5 3" xfId="35218"/>
    <cellStyle name="20% - Ênfase6 10 3 6" xfId="13015"/>
    <cellStyle name="20% - Ênfase6 10 3 7" xfId="23764"/>
    <cellStyle name="20% - Ênfase6 10 3 8" xfId="26571"/>
    <cellStyle name="20% - Ênfase6 10 4" xfId="2727"/>
    <cellStyle name="20% - Ênfase6 10 4 2" xfId="3806"/>
    <cellStyle name="20% - Ênfase6 10 4 2 2" xfId="5986"/>
    <cellStyle name="20% - Ênfase6 10 4 2 2 2" xfId="10309"/>
    <cellStyle name="20% - Ênfase6 10 4 2 2 2 2" xfId="21023"/>
    <cellStyle name="20% - Ênfase6 10 4 2 2 2 3" xfId="34580"/>
    <cellStyle name="20% - Ênfase6 10 4 2 2 3" xfId="16700"/>
    <cellStyle name="20% - Ênfase6 10 4 2 2 4" xfId="30257"/>
    <cellStyle name="20% - Ênfase6 10 4 2 3" xfId="8130"/>
    <cellStyle name="20% - Ênfase6 10 4 2 3 2" xfId="18844"/>
    <cellStyle name="20% - Ênfase6 10 4 2 3 3" xfId="32401"/>
    <cellStyle name="20% - Ênfase6 10 4 2 4" xfId="12414"/>
    <cellStyle name="20% - Ênfase6 10 4 2 4 2" xfId="23128"/>
    <cellStyle name="20% - Ênfase6 10 4 2 4 3" xfId="36685"/>
    <cellStyle name="20% - Ênfase6 10 4 2 5" xfId="14521"/>
    <cellStyle name="20% - Ênfase6 10 4 2 6" xfId="25270"/>
    <cellStyle name="20% - Ênfase6 10 4 2 7" xfId="28078"/>
    <cellStyle name="20% - Ênfase6 10 4 3" xfId="4912"/>
    <cellStyle name="20% - Ênfase6 10 4 3 2" xfId="9236"/>
    <cellStyle name="20% - Ênfase6 10 4 3 2 2" xfId="19950"/>
    <cellStyle name="20% - Ênfase6 10 4 3 2 3" xfId="33507"/>
    <cellStyle name="20% - Ênfase6 10 4 3 3" xfId="15627"/>
    <cellStyle name="20% - Ênfase6 10 4 3 4" xfId="29184"/>
    <cellStyle name="20% - Ênfase6 10 4 4" xfId="7057"/>
    <cellStyle name="20% - Ênfase6 10 4 4 2" xfId="17771"/>
    <cellStyle name="20% - Ênfase6 10 4 4 3" xfId="31328"/>
    <cellStyle name="20% - Ênfase6 10 4 5" xfId="11380"/>
    <cellStyle name="20% - Ênfase6 10 4 5 2" xfId="22094"/>
    <cellStyle name="20% - Ênfase6 10 4 5 3" xfId="35651"/>
    <cellStyle name="20% - Ênfase6 10 4 6" xfId="13448"/>
    <cellStyle name="20% - Ênfase6 10 4 7" xfId="24197"/>
    <cellStyle name="20% - Ênfase6 10 4 8" xfId="27004"/>
    <cellStyle name="20% - Ênfase6 10 5" xfId="2812"/>
    <cellStyle name="20% - Ênfase6 10 5 2" xfId="3891"/>
    <cellStyle name="20% - Ênfase6 10 5 2 2" xfId="6071"/>
    <cellStyle name="20% - Ênfase6 10 5 2 2 2" xfId="10394"/>
    <cellStyle name="20% - Ênfase6 10 5 2 2 2 2" xfId="21108"/>
    <cellStyle name="20% - Ênfase6 10 5 2 2 2 3" xfId="34665"/>
    <cellStyle name="20% - Ênfase6 10 5 2 2 3" xfId="16785"/>
    <cellStyle name="20% - Ênfase6 10 5 2 2 4" xfId="30342"/>
    <cellStyle name="20% - Ênfase6 10 5 2 3" xfId="8215"/>
    <cellStyle name="20% - Ênfase6 10 5 2 3 2" xfId="18929"/>
    <cellStyle name="20% - Ênfase6 10 5 2 3 3" xfId="32486"/>
    <cellStyle name="20% - Ênfase6 10 5 2 4" xfId="14606"/>
    <cellStyle name="20% - Ênfase6 10 5 2 5" xfId="25355"/>
    <cellStyle name="20% - Ênfase6 10 5 2 6" xfId="28163"/>
    <cellStyle name="20% - Ênfase6 10 5 3" xfId="4997"/>
    <cellStyle name="20% - Ênfase6 10 5 3 2" xfId="9321"/>
    <cellStyle name="20% - Ênfase6 10 5 3 2 2" xfId="20035"/>
    <cellStyle name="20% - Ênfase6 10 5 3 2 3" xfId="33592"/>
    <cellStyle name="20% - Ênfase6 10 5 3 3" xfId="15712"/>
    <cellStyle name="20% - Ênfase6 10 5 3 4" xfId="29269"/>
    <cellStyle name="20% - Ênfase6 10 5 4" xfId="7142"/>
    <cellStyle name="20% - Ênfase6 10 5 4 2" xfId="17856"/>
    <cellStyle name="20% - Ênfase6 10 5 4 3" xfId="31413"/>
    <cellStyle name="20% - Ênfase6 10 5 5" xfId="11465"/>
    <cellStyle name="20% - Ênfase6 10 5 5 2" xfId="22179"/>
    <cellStyle name="20% - Ênfase6 10 5 5 3" xfId="35736"/>
    <cellStyle name="20% - Ênfase6 10 5 6" xfId="13533"/>
    <cellStyle name="20% - Ênfase6 10 5 7" xfId="24282"/>
    <cellStyle name="20% - Ênfase6 10 5 8" xfId="27089"/>
    <cellStyle name="20% - Ênfase6 10 6" xfId="2857"/>
    <cellStyle name="20% - Ênfase6 10 6 2" xfId="5037"/>
    <cellStyle name="20% - Ênfase6 10 6 2 2" xfId="9360"/>
    <cellStyle name="20% - Ênfase6 10 6 2 2 2" xfId="20074"/>
    <cellStyle name="20% - Ênfase6 10 6 2 2 3" xfId="33631"/>
    <cellStyle name="20% - Ênfase6 10 6 2 3" xfId="15751"/>
    <cellStyle name="20% - Ênfase6 10 6 2 4" xfId="29308"/>
    <cellStyle name="20% - Ênfase6 10 6 3" xfId="7181"/>
    <cellStyle name="20% - Ênfase6 10 6 3 2" xfId="17895"/>
    <cellStyle name="20% - Ênfase6 10 6 3 3" xfId="31452"/>
    <cellStyle name="20% - Ênfase6 10 6 4" xfId="13572"/>
    <cellStyle name="20% - Ênfase6 10 6 5" xfId="24321"/>
    <cellStyle name="20% - Ênfase6 10 6 6" xfId="27129"/>
    <cellStyle name="20% - Ênfase6 10 7" xfId="3963"/>
    <cellStyle name="20% - Ênfase6 10 7 2" xfId="8287"/>
    <cellStyle name="20% - Ênfase6 10 7 2 2" xfId="19001"/>
    <cellStyle name="20% - Ênfase6 10 7 2 3" xfId="32558"/>
    <cellStyle name="20% - Ênfase6 10 7 3" xfId="14678"/>
    <cellStyle name="20% - Ênfase6 10 7 4" xfId="23248"/>
    <cellStyle name="20% - Ênfase6 10 7 5" xfId="28235"/>
    <cellStyle name="20% - Ênfase6 10 8" xfId="3928"/>
    <cellStyle name="20% - Ênfase6 10 8 2" xfId="8252"/>
    <cellStyle name="20% - Ênfase6 10 8 2 2" xfId="18966"/>
    <cellStyle name="20% - Ênfase6 10 8 2 3" xfId="32523"/>
    <cellStyle name="20% - Ênfase6 10 8 3" xfId="14643"/>
    <cellStyle name="20% - Ênfase6 10 8 4" xfId="28200"/>
    <cellStyle name="20% - Ênfase6 10 9" xfId="6108"/>
    <cellStyle name="20% - Ênfase6 10 9 2" xfId="16822"/>
    <cellStyle name="20% - Ênfase6 10 9 3" xfId="30379"/>
    <cellStyle name="20% - Ênfase6 11" xfId="2190"/>
    <cellStyle name="20% - Ênfase6 11 2" xfId="2711"/>
    <cellStyle name="20% - Ênfase6 11 2 2" xfId="3790"/>
    <cellStyle name="20% - Ênfase6 11 2 2 2" xfId="5970"/>
    <cellStyle name="20% - Ênfase6 11 2 2 2 2" xfId="10293"/>
    <cellStyle name="20% - Ênfase6 11 2 2 2 2 2" xfId="21007"/>
    <cellStyle name="20% - Ênfase6 11 2 2 2 2 3" xfId="34564"/>
    <cellStyle name="20% - Ênfase6 11 2 2 2 3" xfId="16684"/>
    <cellStyle name="20% - Ênfase6 11 2 2 2 4" xfId="30241"/>
    <cellStyle name="20% - Ênfase6 11 2 2 3" xfId="8114"/>
    <cellStyle name="20% - Ênfase6 11 2 2 3 2" xfId="18828"/>
    <cellStyle name="20% - Ênfase6 11 2 2 3 3" xfId="32385"/>
    <cellStyle name="20% - Ênfase6 11 2 2 4" xfId="12398"/>
    <cellStyle name="20% - Ênfase6 11 2 2 4 2" xfId="23112"/>
    <cellStyle name="20% - Ênfase6 11 2 2 4 3" xfId="36669"/>
    <cellStyle name="20% - Ênfase6 11 2 2 5" xfId="14505"/>
    <cellStyle name="20% - Ênfase6 11 2 2 6" xfId="25254"/>
    <cellStyle name="20% - Ênfase6 11 2 2 7" xfId="28062"/>
    <cellStyle name="20% - Ênfase6 11 2 3" xfId="4896"/>
    <cellStyle name="20% - Ênfase6 11 2 3 2" xfId="9220"/>
    <cellStyle name="20% - Ênfase6 11 2 3 2 2" xfId="19934"/>
    <cellStyle name="20% - Ênfase6 11 2 3 2 3" xfId="33491"/>
    <cellStyle name="20% - Ênfase6 11 2 3 3" xfId="15611"/>
    <cellStyle name="20% - Ênfase6 11 2 3 4" xfId="29168"/>
    <cellStyle name="20% - Ênfase6 11 2 4" xfId="7041"/>
    <cellStyle name="20% - Ênfase6 11 2 4 2" xfId="17755"/>
    <cellStyle name="20% - Ênfase6 11 2 4 3" xfId="31312"/>
    <cellStyle name="20% - Ênfase6 11 2 5" xfId="11364"/>
    <cellStyle name="20% - Ênfase6 11 2 5 2" xfId="22078"/>
    <cellStyle name="20% - Ênfase6 11 2 5 3" xfId="35635"/>
    <cellStyle name="20% - Ênfase6 11 2 6" xfId="13432"/>
    <cellStyle name="20% - Ênfase6 11 2 7" xfId="24181"/>
    <cellStyle name="20% - Ênfase6 11 2 8" xfId="26988"/>
    <cellStyle name="20% - Ênfase6 11 3" xfId="3274"/>
    <cellStyle name="20% - Ênfase6 11 3 2" xfId="5454"/>
    <cellStyle name="20% - Ênfase6 11 3 2 2" xfId="9777"/>
    <cellStyle name="20% - Ênfase6 11 3 2 2 2" xfId="20491"/>
    <cellStyle name="20% - Ênfase6 11 3 2 2 3" xfId="34048"/>
    <cellStyle name="20% - Ênfase6 11 3 2 3" xfId="16168"/>
    <cellStyle name="20% - Ênfase6 11 3 2 4" xfId="29725"/>
    <cellStyle name="20% - Ênfase6 11 3 3" xfId="7598"/>
    <cellStyle name="20% - Ênfase6 11 3 3 2" xfId="18312"/>
    <cellStyle name="20% - Ênfase6 11 3 3 3" xfId="31869"/>
    <cellStyle name="20% - Ênfase6 11 3 4" xfId="11882"/>
    <cellStyle name="20% - Ênfase6 11 3 4 2" xfId="22596"/>
    <cellStyle name="20% - Ênfase6 11 3 4 3" xfId="36153"/>
    <cellStyle name="20% - Ênfase6 11 3 5" xfId="13989"/>
    <cellStyle name="20% - Ênfase6 11 3 6" xfId="24738"/>
    <cellStyle name="20% - Ênfase6 11 3 7" xfId="27546"/>
    <cellStyle name="20% - Ênfase6 11 4" xfId="4380"/>
    <cellStyle name="20% - Ênfase6 11 4 2" xfId="8704"/>
    <cellStyle name="20% - Ênfase6 11 4 2 2" xfId="19418"/>
    <cellStyle name="20% - Ênfase6 11 4 2 3" xfId="32975"/>
    <cellStyle name="20% - Ênfase6 11 4 3" xfId="15095"/>
    <cellStyle name="20% - Ênfase6 11 4 4" xfId="28652"/>
    <cellStyle name="20% - Ênfase6 11 5" xfId="6525"/>
    <cellStyle name="20% - Ênfase6 11 5 2" xfId="17239"/>
    <cellStyle name="20% - Ênfase6 11 5 3" xfId="30796"/>
    <cellStyle name="20% - Ênfase6 11 6" xfId="10848"/>
    <cellStyle name="20% - Ênfase6 11 6 2" xfId="21562"/>
    <cellStyle name="20% - Ênfase6 11 6 3" xfId="35119"/>
    <cellStyle name="20% - Ênfase6 11 7" xfId="12916"/>
    <cellStyle name="20% - Ênfase6 11 8" xfId="23665"/>
    <cellStyle name="20% - Ênfase6 11 9" xfId="26472"/>
    <cellStyle name="20% - Ênfase6 12" xfId="1206"/>
    <cellStyle name="20% - Ênfase6 12 2" xfId="2876"/>
    <cellStyle name="20% - Ênfase6 12 2 2" xfId="5056"/>
    <cellStyle name="20% - Ênfase6 12 2 2 2" xfId="9379"/>
    <cellStyle name="20% - Ênfase6 12 2 2 2 2" xfId="20093"/>
    <cellStyle name="20% - Ênfase6 12 2 2 2 3" xfId="33650"/>
    <cellStyle name="20% - Ênfase6 12 2 2 3" xfId="15770"/>
    <cellStyle name="20% - Ênfase6 12 2 2 4" xfId="29327"/>
    <cellStyle name="20% - Ênfase6 12 2 3" xfId="7200"/>
    <cellStyle name="20% - Ênfase6 12 2 3 2" xfId="17914"/>
    <cellStyle name="20% - Ênfase6 12 2 3 3" xfId="31471"/>
    <cellStyle name="20% - Ênfase6 12 2 4" xfId="11484"/>
    <cellStyle name="20% - Ênfase6 12 2 4 2" xfId="22198"/>
    <cellStyle name="20% - Ênfase6 12 2 4 3" xfId="35755"/>
    <cellStyle name="20% - Ênfase6 12 2 5" xfId="13591"/>
    <cellStyle name="20% - Ênfase6 12 2 6" xfId="24340"/>
    <cellStyle name="20% - Ênfase6 12 2 7" xfId="27148"/>
    <cellStyle name="20% - Ênfase6 12 3" xfId="3982"/>
    <cellStyle name="20% - Ênfase6 12 3 2" xfId="8306"/>
    <cellStyle name="20% - Ênfase6 12 3 2 2" xfId="19020"/>
    <cellStyle name="20% - Ênfase6 12 3 2 3" xfId="32577"/>
    <cellStyle name="20% - Ênfase6 12 3 3" xfId="14697"/>
    <cellStyle name="20% - Ênfase6 12 3 4" xfId="28254"/>
    <cellStyle name="20% - Ênfase6 12 4" xfId="6127"/>
    <cellStyle name="20% - Ênfase6 12 4 2" xfId="16841"/>
    <cellStyle name="20% - Ênfase6 12 4 3" xfId="30398"/>
    <cellStyle name="20% - Ênfase6 12 5" xfId="10450"/>
    <cellStyle name="20% - Ênfase6 12 5 2" xfId="21164"/>
    <cellStyle name="20% - Ênfase6 12 5 3" xfId="34721"/>
    <cellStyle name="20% - Ênfase6 12 6" xfId="12518"/>
    <cellStyle name="20% - Ênfase6 12 7" xfId="23267"/>
    <cellStyle name="20% - Ênfase6 12 8" xfId="26074"/>
    <cellStyle name="20% - Ênfase6 13" xfId="2264"/>
    <cellStyle name="20% - Ênfase6 13 2" xfId="3343"/>
    <cellStyle name="20% - Ênfase6 13 2 2" xfId="5523"/>
    <cellStyle name="20% - Ênfase6 13 2 2 2" xfId="9846"/>
    <cellStyle name="20% - Ênfase6 13 2 2 2 2" xfId="20560"/>
    <cellStyle name="20% - Ênfase6 13 2 2 2 3" xfId="34117"/>
    <cellStyle name="20% - Ênfase6 13 2 2 3" xfId="16237"/>
    <cellStyle name="20% - Ênfase6 13 2 2 4" xfId="29794"/>
    <cellStyle name="20% - Ênfase6 13 2 3" xfId="7667"/>
    <cellStyle name="20% - Ênfase6 13 2 3 2" xfId="18381"/>
    <cellStyle name="20% - Ênfase6 13 2 3 3" xfId="31938"/>
    <cellStyle name="20% - Ênfase6 13 2 4" xfId="11951"/>
    <cellStyle name="20% - Ênfase6 13 2 4 2" xfId="22665"/>
    <cellStyle name="20% - Ênfase6 13 2 4 3" xfId="36222"/>
    <cellStyle name="20% - Ênfase6 13 2 5" xfId="14058"/>
    <cellStyle name="20% - Ênfase6 13 2 6" xfId="24807"/>
    <cellStyle name="20% - Ênfase6 13 2 7" xfId="27615"/>
    <cellStyle name="20% - Ênfase6 13 3" xfId="4449"/>
    <cellStyle name="20% - Ênfase6 13 3 2" xfId="8773"/>
    <cellStyle name="20% - Ênfase6 13 3 2 2" xfId="19487"/>
    <cellStyle name="20% - Ênfase6 13 3 2 3" xfId="33044"/>
    <cellStyle name="20% - Ênfase6 13 3 3" xfId="15164"/>
    <cellStyle name="20% - Ênfase6 13 3 4" xfId="28721"/>
    <cellStyle name="20% - Ênfase6 13 4" xfId="6594"/>
    <cellStyle name="20% - Ênfase6 13 4 2" xfId="17308"/>
    <cellStyle name="20% - Ênfase6 13 4 3" xfId="30865"/>
    <cellStyle name="20% - Ênfase6 13 5" xfId="10917"/>
    <cellStyle name="20% - Ênfase6 13 5 2" xfId="21631"/>
    <cellStyle name="20% - Ênfase6 13 5 3" xfId="35188"/>
    <cellStyle name="20% - Ênfase6 13 6" xfId="12985"/>
    <cellStyle name="20% - Ênfase6 13 7" xfId="23734"/>
    <cellStyle name="20% - Ênfase6 13 8" xfId="26541"/>
    <cellStyle name="20% - Ênfase6 14" xfId="2278"/>
    <cellStyle name="20% - Ênfase6 14 2" xfId="3357"/>
    <cellStyle name="20% - Ênfase6 14 2 2" xfId="5537"/>
    <cellStyle name="20% - Ênfase6 14 2 2 2" xfId="9860"/>
    <cellStyle name="20% - Ênfase6 14 2 2 2 2" xfId="20574"/>
    <cellStyle name="20% - Ênfase6 14 2 2 2 3" xfId="34131"/>
    <cellStyle name="20% - Ênfase6 14 2 2 3" xfId="16251"/>
    <cellStyle name="20% - Ênfase6 14 2 2 4" xfId="29808"/>
    <cellStyle name="20% - Ênfase6 14 2 3" xfId="7681"/>
    <cellStyle name="20% - Ênfase6 14 2 3 2" xfId="18395"/>
    <cellStyle name="20% - Ênfase6 14 2 3 3" xfId="31952"/>
    <cellStyle name="20% - Ênfase6 14 2 4" xfId="11965"/>
    <cellStyle name="20% - Ênfase6 14 2 4 2" xfId="22679"/>
    <cellStyle name="20% - Ênfase6 14 2 4 3" xfId="36236"/>
    <cellStyle name="20% - Ênfase6 14 2 5" xfId="14072"/>
    <cellStyle name="20% - Ênfase6 14 2 6" xfId="24821"/>
    <cellStyle name="20% - Ênfase6 14 2 7" xfId="27629"/>
    <cellStyle name="20% - Ênfase6 14 3" xfId="4463"/>
    <cellStyle name="20% - Ênfase6 14 3 2" xfId="8787"/>
    <cellStyle name="20% - Ênfase6 14 3 2 2" xfId="19501"/>
    <cellStyle name="20% - Ênfase6 14 3 2 3" xfId="33058"/>
    <cellStyle name="20% - Ênfase6 14 3 3" xfId="15178"/>
    <cellStyle name="20% - Ênfase6 14 3 4" xfId="28735"/>
    <cellStyle name="20% - Ênfase6 14 4" xfId="6608"/>
    <cellStyle name="20% - Ênfase6 14 4 2" xfId="17322"/>
    <cellStyle name="20% - Ênfase6 14 4 3" xfId="30879"/>
    <cellStyle name="20% - Ênfase6 14 5" xfId="10931"/>
    <cellStyle name="20% - Ênfase6 14 5 2" xfId="21645"/>
    <cellStyle name="20% - Ênfase6 14 5 3" xfId="35202"/>
    <cellStyle name="20% - Ênfase6 14 6" xfId="12999"/>
    <cellStyle name="20% - Ênfase6 14 7" xfId="23748"/>
    <cellStyle name="20% - Ênfase6 14 8" xfId="26555"/>
    <cellStyle name="20% - Ênfase6 15" xfId="2313"/>
    <cellStyle name="20% - Ênfase6 15 2" xfId="3392"/>
    <cellStyle name="20% - Ênfase6 15 2 2" xfId="5572"/>
    <cellStyle name="20% - Ênfase6 15 2 2 2" xfId="9895"/>
    <cellStyle name="20% - Ênfase6 15 2 2 2 2" xfId="20609"/>
    <cellStyle name="20% - Ênfase6 15 2 2 2 3" xfId="34166"/>
    <cellStyle name="20% - Ênfase6 15 2 2 3" xfId="16286"/>
    <cellStyle name="20% - Ênfase6 15 2 2 4" xfId="29843"/>
    <cellStyle name="20% - Ênfase6 15 2 3" xfId="7716"/>
    <cellStyle name="20% - Ênfase6 15 2 3 2" xfId="18430"/>
    <cellStyle name="20% - Ênfase6 15 2 3 3" xfId="31987"/>
    <cellStyle name="20% - Ênfase6 15 2 4" xfId="12000"/>
    <cellStyle name="20% - Ênfase6 15 2 4 2" xfId="22714"/>
    <cellStyle name="20% - Ênfase6 15 2 4 3" xfId="36271"/>
    <cellStyle name="20% - Ênfase6 15 2 5" xfId="14107"/>
    <cellStyle name="20% - Ênfase6 15 2 6" xfId="24856"/>
    <cellStyle name="20% - Ênfase6 15 2 7" xfId="27664"/>
    <cellStyle name="20% - Ênfase6 15 3" xfId="4498"/>
    <cellStyle name="20% - Ênfase6 15 3 2" xfId="8822"/>
    <cellStyle name="20% - Ênfase6 15 3 2 2" xfId="19536"/>
    <cellStyle name="20% - Ênfase6 15 3 2 3" xfId="33093"/>
    <cellStyle name="20% - Ênfase6 15 3 3" xfId="15213"/>
    <cellStyle name="20% - Ênfase6 15 3 4" xfId="28770"/>
    <cellStyle name="20% - Ênfase6 15 4" xfId="6643"/>
    <cellStyle name="20% - Ênfase6 15 4 2" xfId="17357"/>
    <cellStyle name="20% - Ênfase6 15 4 3" xfId="30914"/>
    <cellStyle name="20% - Ênfase6 15 5" xfId="10966"/>
    <cellStyle name="20% - Ênfase6 15 5 2" xfId="21680"/>
    <cellStyle name="20% - Ênfase6 15 5 3" xfId="35237"/>
    <cellStyle name="20% - Ênfase6 15 6" xfId="13034"/>
    <cellStyle name="20% - Ênfase6 15 7" xfId="23783"/>
    <cellStyle name="20% - Ênfase6 15 8" xfId="26590"/>
    <cellStyle name="20% - Ênfase6 16" xfId="2780"/>
    <cellStyle name="20% - Ênfase6 16 2" xfId="3859"/>
    <cellStyle name="20% - Ênfase6 16 2 2" xfId="6039"/>
    <cellStyle name="20% - Ênfase6 16 2 2 2" xfId="10362"/>
    <cellStyle name="20% - Ênfase6 16 2 2 2 2" xfId="21076"/>
    <cellStyle name="20% - Ênfase6 16 2 2 2 3" xfId="34633"/>
    <cellStyle name="20% - Ênfase6 16 2 2 3" xfId="16753"/>
    <cellStyle name="20% - Ênfase6 16 2 2 4" xfId="30310"/>
    <cellStyle name="20% - Ênfase6 16 2 3" xfId="8183"/>
    <cellStyle name="20% - Ênfase6 16 2 3 2" xfId="18897"/>
    <cellStyle name="20% - Ênfase6 16 2 3 3" xfId="32454"/>
    <cellStyle name="20% - Ênfase6 16 2 4" xfId="12467"/>
    <cellStyle name="20% - Ênfase6 16 2 4 2" xfId="23181"/>
    <cellStyle name="20% - Ênfase6 16 2 4 3" xfId="36738"/>
    <cellStyle name="20% - Ênfase6 16 2 5" xfId="14574"/>
    <cellStyle name="20% - Ênfase6 16 2 6" xfId="25323"/>
    <cellStyle name="20% - Ênfase6 16 2 7" xfId="28131"/>
    <cellStyle name="20% - Ênfase6 16 3" xfId="4965"/>
    <cellStyle name="20% - Ênfase6 16 3 2" xfId="9289"/>
    <cellStyle name="20% - Ênfase6 16 3 2 2" xfId="20003"/>
    <cellStyle name="20% - Ênfase6 16 3 2 3" xfId="33560"/>
    <cellStyle name="20% - Ênfase6 16 3 3" xfId="15680"/>
    <cellStyle name="20% - Ênfase6 16 3 4" xfId="29237"/>
    <cellStyle name="20% - Ênfase6 16 4" xfId="7110"/>
    <cellStyle name="20% - Ênfase6 16 4 2" xfId="17824"/>
    <cellStyle name="20% - Ênfase6 16 4 3" xfId="31381"/>
    <cellStyle name="20% - Ênfase6 16 5" xfId="11433"/>
    <cellStyle name="20% - Ênfase6 16 5 2" xfId="22147"/>
    <cellStyle name="20% - Ênfase6 16 5 3" xfId="35704"/>
    <cellStyle name="20% - Ênfase6 16 6" xfId="13501"/>
    <cellStyle name="20% - Ênfase6 16 7" xfId="24250"/>
    <cellStyle name="20% - Ênfase6 16 8" xfId="27057"/>
    <cellStyle name="20% - Ênfase6 17" xfId="2796"/>
    <cellStyle name="20% - Ênfase6 17 2" xfId="3875"/>
    <cellStyle name="20% - Ênfase6 17 2 2" xfId="6055"/>
    <cellStyle name="20% - Ênfase6 17 2 2 2" xfId="10378"/>
    <cellStyle name="20% - Ênfase6 17 2 2 2 2" xfId="21092"/>
    <cellStyle name="20% - Ênfase6 17 2 2 2 3" xfId="34649"/>
    <cellStyle name="20% - Ênfase6 17 2 2 3" xfId="16769"/>
    <cellStyle name="20% - Ênfase6 17 2 2 4" xfId="30326"/>
    <cellStyle name="20% - Ênfase6 17 2 3" xfId="8199"/>
    <cellStyle name="20% - Ênfase6 17 2 3 2" xfId="18913"/>
    <cellStyle name="20% - Ênfase6 17 2 3 3" xfId="32470"/>
    <cellStyle name="20% - Ênfase6 17 2 4" xfId="14590"/>
    <cellStyle name="20% - Ênfase6 17 2 5" xfId="25339"/>
    <cellStyle name="20% - Ênfase6 17 2 6" xfId="28147"/>
    <cellStyle name="20% - Ênfase6 17 3" xfId="4981"/>
    <cellStyle name="20% - Ênfase6 17 3 2" xfId="9305"/>
    <cellStyle name="20% - Ênfase6 17 3 2 2" xfId="20019"/>
    <cellStyle name="20% - Ênfase6 17 3 2 3" xfId="33576"/>
    <cellStyle name="20% - Ênfase6 17 3 3" xfId="15696"/>
    <cellStyle name="20% - Ênfase6 17 3 4" xfId="29253"/>
    <cellStyle name="20% - Ênfase6 17 4" xfId="7126"/>
    <cellStyle name="20% - Ênfase6 17 4 2" xfId="17840"/>
    <cellStyle name="20% - Ênfase6 17 4 3" xfId="31397"/>
    <cellStyle name="20% - Ênfase6 17 5" xfId="11449"/>
    <cellStyle name="20% - Ênfase6 17 5 2" xfId="22163"/>
    <cellStyle name="20% - Ênfase6 17 5 3" xfId="35720"/>
    <cellStyle name="20% - Ênfase6 17 6" xfId="13517"/>
    <cellStyle name="20% - Ênfase6 17 7" xfId="24266"/>
    <cellStyle name="20% - Ênfase6 17 8" xfId="27073"/>
    <cellStyle name="20% - Ênfase6 18" xfId="2835"/>
    <cellStyle name="20% - Ênfase6 18 2" xfId="5021"/>
    <cellStyle name="20% - Ênfase6 18 2 2" xfId="9344"/>
    <cellStyle name="20% - Ênfase6 18 2 2 2" xfId="20058"/>
    <cellStyle name="20% - Ênfase6 18 2 2 3" xfId="33615"/>
    <cellStyle name="20% - Ênfase6 18 2 3" xfId="15735"/>
    <cellStyle name="20% - Ênfase6 18 2 4" xfId="29292"/>
    <cellStyle name="20% - Ênfase6 18 3" xfId="7165"/>
    <cellStyle name="20% - Ênfase6 18 3 2" xfId="17879"/>
    <cellStyle name="20% - Ênfase6 18 3 3" xfId="31436"/>
    <cellStyle name="20% - Ênfase6 18 4" xfId="13556"/>
    <cellStyle name="20% - Ênfase6 18 5" xfId="24305"/>
    <cellStyle name="20% - Ênfase6 18 6" xfId="27113"/>
    <cellStyle name="20% - Ênfase6 19" xfId="3947"/>
    <cellStyle name="20% - Ênfase6 19 2" xfId="8271"/>
    <cellStyle name="20% - Ênfase6 19 2 2" xfId="18985"/>
    <cellStyle name="20% - Ênfase6 19 2 3" xfId="32542"/>
    <cellStyle name="20% - Ênfase6 19 3" xfId="14662"/>
    <cellStyle name="20% - Ênfase6 19 4" xfId="23232"/>
    <cellStyle name="20% - Ênfase6 19 5" xfId="28219"/>
    <cellStyle name="20% - Ênfase6 2" xfId="72"/>
    <cellStyle name="20% - Ênfase6 2 10" xfId="2328"/>
    <cellStyle name="20% - Ênfase6 2 10 2" xfId="3407"/>
    <cellStyle name="20% - Ênfase6 2 10 2 2" xfId="5587"/>
    <cellStyle name="20% - Ênfase6 2 10 2 2 2" xfId="9910"/>
    <cellStyle name="20% - Ênfase6 2 10 2 2 2 2" xfId="20624"/>
    <cellStyle name="20% - Ênfase6 2 10 2 2 2 3" xfId="34181"/>
    <cellStyle name="20% - Ênfase6 2 10 2 2 3" xfId="16301"/>
    <cellStyle name="20% - Ênfase6 2 10 2 2 4" xfId="29858"/>
    <cellStyle name="20% - Ênfase6 2 10 2 3" xfId="7731"/>
    <cellStyle name="20% - Ênfase6 2 10 2 3 2" xfId="18445"/>
    <cellStyle name="20% - Ênfase6 2 10 2 3 3" xfId="32002"/>
    <cellStyle name="20% - Ênfase6 2 10 2 4" xfId="12015"/>
    <cellStyle name="20% - Ênfase6 2 10 2 4 2" xfId="22729"/>
    <cellStyle name="20% - Ênfase6 2 10 2 4 3" xfId="36286"/>
    <cellStyle name="20% - Ênfase6 2 10 2 5" xfId="14122"/>
    <cellStyle name="20% - Ênfase6 2 10 2 6" xfId="24871"/>
    <cellStyle name="20% - Ênfase6 2 10 2 7" xfId="27679"/>
    <cellStyle name="20% - Ênfase6 2 10 3" xfId="4513"/>
    <cellStyle name="20% - Ênfase6 2 10 3 2" xfId="8837"/>
    <cellStyle name="20% - Ênfase6 2 10 3 2 2" xfId="19551"/>
    <cellStyle name="20% - Ênfase6 2 10 3 2 3" xfId="33108"/>
    <cellStyle name="20% - Ênfase6 2 10 3 3" xfId="15228"/>
    <cellStyle name="20% - Ênfase6 2 10 3 4" xfId="28785"/>
    <cellStyle name="20% - Ênfase6 2 10 4" xfId="6658"/>
    <cellStyle name="20% - Ênfase6 2 10 4 2" xfId="17372"/>
    <cellStyle name="20% - Ênfase6 2 10 4 3" xfId="30929"/>
    <cellStyle name="20% - Ênfase6 2 10 5" xfId="10981"/>
    <cellStyle name="20% - Ênfase6 2 10 5 2" xfId="21695"/>
    <cellStyle name="20% - Ênfase6 2 10 5 3" xfId="35252"/>
    <cellStyle name="20% - Ênfase6 2 10 6" xfId="13049"/>
    <cellStyle name="20% - Ênfase6 2 10 7" xfId="23798"/>
    <cellStyle name="20% - Ênfase6 2 10 8" xfId="26605"/>
    <cellStyle name="20% - Ênfase6 2 11" xfId="2748"/>
    <cellStyle name="20% - Ênfase6 2 11 2" xfId="3827"/>
    <cellStyle name="20% - Ênfase6 2 11 2 2" xfId="6007"/>
    <cellStyle name="20% - Ênfase6 2 11 2 2 2" xfId="10330"/>
    <cellStyle name="20% - Ênfase6 2 11 2 2 2 2" xfId="21044"/>
    <cellStyle name="20% - Ênfase6 2 11 2 2 2 3" xfId="34601"/>
    <cellStyle name="20% - Ênfase6 2 11 2 2 3" xfId="16721"/>
    <cellStyle name="20% - Ênfase6 2 11 2 2 4" xfId="30278"/>
    <cellStyle name="20% - Ênfase6 2 11 2 3" xfId="8151"/>
    <cellStyle name="20% - Ênfase6 2 11 2 3 2" xfId="18865"/>
    <cellStyle name="20% - Ênfase6 2 11 2 3 3" xfId="32422"/>
    <cellStyle name="20% - Ênfase6 2 11 2 4" xfId="12435"/>
    <cellStyle name="20% - Ênfase6 2 11 2 4 2" xfId="23149"/>
    <cellStyle name="20% - Ênfase6 2 11 2 4 3" xfId="36706"/>
    <cellStyle name="20% - Ênfase6 2 11 2 5" xfId="14542"/>
    <cellStyle name="20% - Ênfase6 2 11 2 6" xfId="25291"/>
    <cellStyle name="20% - Ênfase6 2 11 2 7" xfId="28099"/>
    <cellStyle name="20% - Ênfase6 2 11 3" xfId="4933"/>
    <cellStyle name="20% - Ênfase6 2 11 3 2" xfId="9257"/>
    <cellStyle name="20% - Ênfase6 2 11 3 2 2" xfId="19971"/>
    <cellStyle name="20% - Ênfase6 2 11 3 2 3" xfId="33528"/>
    <cellStyle name="20% - Ênfase6 2 11 3 3" xfId="15648"/>
    <cellStyle name="20% - Ênfase6 2 11 3 4" xfId="29205"/>
    <cellStyle name="20% - Ênfase6 2 11 4" xfId="7078"/>
    <cellStyle name="20% - Ênfase6 2 11 4 2" xfId="17792"/>
    <cellStyle name="20% - Ênfase6 2 11 4 3" xfId="31349"/>
    <cellStyle name="20% - Ênfase6 2 11 5" xfId="11401"/>
    <cellStyle name="20% - Ênfase6 2 11 5 2" xfId="22115"/>
    <cellStyle name="20% - Ênfase6 2 11 5 3" xfId="35672"/>
    <cellStyle name="20% - Ênfase6 2 11 6" xfId="13469"/>
    <cellStyle name="20% - Ênfase6 2 11 7" xfId="24218"/>
    <cellStyle name="20% - Ênfase6 2 11 8" xfId="27025"/>
    <cellStyle name="20% - Ênfase6 2 12" xfId="389"/>
    <cellStyle name="20% - Ênfase6 2 2" xfId="390"/>
    <cellStyle name="20% - Ênfase6 2 2 2" xfId="391"/>
    <cellStyle name="20% - Ênfase6 2 2 2 2" xfId="392"/>
    <cellStyle name="20% - Ênfase6 2 2 2 2 2" xfId="393"/>
    <cellStyle name="20% - Ênfase6 2 2 2 2 3" xfId="394"/>
    <cellStyle name="20% - Ênfase6 2 2 2 2 4" xfId="1826"/>
    <cellStyle name="20% - Ênfase6 2 2 2 2 5" xfId="1480"/>
    <cellStyle name="20% - Ênfase6 2 2 2 2 5 2" xfId="3062"/>
    <cellStyle name="20% - Ênfase6 2 2 2 2 5 2 2" xfId="5242"/>
    <cellStyle name="20% - Ênfase6 2 2 2 2 5 2 2 2" xfId="9565"/>
    <cellStyle name="20% - Ênfase6 2 2 2 2 5 2 2 2 2" xfId="20279"/>
    <cellStyle name="20% - Ênfase6 2 2 2 2 5 2 2 2 3" xfId="33836"/>
    <cellStyle name="20% - Ênfase6 2 2 2 2 5 2 2 3" xfId="15956"/>
    <cellStyle name="20% - Ênfase6 2 2 2 2 5 2 2 4" xfId="29513"/>
    <cellStyle name="20% - Ênfase6 2 2 2 2 5 2 3" xfId="7386"/>
    <cellStyle name="20% - Ênfase6 2 2 2 2 5 2 3 2" xfId="18100"/>
    <cellStyle name="20% - Ênfase6 2 2 2 2 5 2 3 3" xfId="31657"/>
    <cellStyle name="20% - Ênfase6 2 2 2 2 5 2 4" xfId="11670"/>
    <cellStyle name="20% - Ênfase6 2 2 2 2 5 2 4 2" xfId="22384"/>
    <cellStyle name="20% - Ênfase6 2 2 2 2 5 2 4 3" xfId="35941"/>
    <cellStyle name="20% - Ênfase6 2 2 2 2 5 2 5" xfId="13777"/>
    <cellStyle name="20% - Ênfase6 2 2 2 2 5 2 6" xfId="24526"/>
    <cellStyle name="20% - Ênfase6 2 2 2 2 5 2 7" xfId="27334"/>
    <cellStyle name="20% - Ênfase6 2 2 2 2 5 3" xfId="4168"/>
    <cellStyle name="20% - Ênfase6 2 2 2 2 5 3 2" xfId="8492"/>
    <cellStyle name="20% - Ênfase6 2 2 2 2 5 3 2 2" xfId="19206"/>
    <cellStyle name="20% - Ênfase6 2 2 2 2 5 3 2 3" xfId="32763"/>
    <cellStyle name="20% - Ênfase6 2 2 2 2 5 3 3" xfId="14883"/>
    <cellStyle name="20% - Ênfase6 2 2 2 2 5 3 4" xfId="28440"/>
    <cellStyle name="20% - Ênfase6 2 2 2 2 5 4" xfId="6313"/>
    <cellStyle name="20% - Ênfase6 2 2 2 2 5 4 2" xfId="17027"/>
    <cellStyle name="20% - Ênfase6 2 2 2 2 5 4 3" xfId="30584"/>
    <cellStyle name="20% - Ênfase6 2 2 2 2 5 5" xfId="10636"/>
    <cellStyle name="20% - Ênfase6 2 2 2 2 5 5 2" xfId="21350"/>
    <cellStyle name="20% - Ênfase6 2 2 2 2 5 5 3" xfId="34907"/>
    <cellStyle name="20% - Ênfase6 2 2 2 2 5 6" xfId="12704"/>
    <cellStyle name="20% - Ênfase6 2 2 2 2 5 7" xfId="23453"/>
    <cellStyle name="20% - Ênfase6 2 2 2 2 5 8" xfId="26260"/>
    <cellStyle name="20% - Ênfase6 2 2 2 2 6" xfId="2499"/>
    <cellStyle name="20% - Ênfase6 2 2 2 2 6 2" xfId="3578"/>
    <cellStyle name="20% - Ênfase6 2 2 2 2 6 2 2" xfId="5758"/>
    <cellStyle name="20% - Ênfase6 2 2 2 2 6 2 2 2" xfId="10081"/>
    <cellStyle name="20% - Ênfase6 2 2 2 2 6 2 2 2 2" xfId="20795"/>
    <cellStyle name="20% - Ênfase6 2 2 2 2 6 2 2 2 3" xfId="34352"/>
    <cellStyle name="20% - Ênfase6 2 2 2 2 6 2 2 3" xfId="16472"/>
    <cellStyle name="20% - Ênfase6 2 2 2 2 6 2 2 4" xfId="30029"/>
    <cellStyle name="20% - Ênfase6 2 2 2 2 6 2 3" xfId="7902"/>
    <cellStyle name="20% - Ênfase6 2 2 2 2 6 2 3 2" xfId="18616"/>
    <cellStyle name="20% - Ênfase6 2 2 2 2 6 2 3 3" xfId="32173"/>
    <cellStyle name="20% - Ênfase6 2 2 2 2 6 2 4" xfId="12186"/>
    <cellStyle name="20% - Ênfase6 2 2 2 2 6 2 4 2" xfId="22900"/>
    <cellStyle name="20% - Ênfase6 2 2 2 2 6 2 4 3" xfId="36457"/>
    <cellStyle name="20% - Ênfase6 2 2 2 2 6 2 5" xfId="14293"/>
    <cellStyle name="20% - Ênfase6 2 2 2 2 6 2 6" xfId="25042"/>
    <cellStyle name="20% - Ênfase6 2 2 2 2 6 2 7" xfId="27850"/>
    <cellStyle name="20% - Ênfase6 2 2 2 2 6 3" xfId="4684"/>
    <cellStyle name="20% - Ênfase6 2 2 2 2 6 3 2" xfId="9008"/>
    <cellStyle name="20% - Ênfase6 2 2 2 2 6 3 2 2" xfId="19722"/>
    <cellStyle name="20% - Ênfase6 2 2 2 2 6 3 2 3" xfId="33279"/>
    <cellStyle name="20% - Ênfase6 2 2 2 2 6 3 3" xfId="15399"/>
    <cellStyle name="20% - Ênfase6 2 2 2 2 6 3 4" xfId="28956"/>
    <cellStyle name="20% - Ênfase6 2 2 2 2 6 4" xfId="6829"/>
    <cellStyle name="20% - Ênfase6 2 2 2 2 6 4 2" xfId="17543"/>
    <cellStyle name="20% - Ênfase6 2 2 2 2 6 4 3" xfId="31100"/>
    <cellStyle name="20% - Ênfase6 2 2 2 2 6 5" xfId="11152"/>
    <cellStyle name="20% - Ênfase6 2 2 2 2 6 5 2" xfId="21866"/>
    <cellStyle name="20% - Ênfase6 2 2 2 2 6 5 3" xfId="35423"/>
    <cellStyle name="20% - Ênfase6 2 2 2 2 6 6" xfId="13220"/>
    <cellStyle name="20% - Ênfase6 2 2 2 2 6 7" xfId="23969"/>
    <cellStyle name="20% - Ênfase6 2 2 2 2 6 8" xfId="26776"/>
    <cellStyle name="20% - Ênfase6 2 2 2 3" xfId="395"/>
    <cellStyle name="20% - Ênfase6 2 2 2 4" xfId="396"/>
    <cellStyle name="20% - Ênfase6 2 2 2 5" xfId="1825"/>
    <cellStyle name="20% - Ênfase6 2 2 2 6" xfId="1479"/>
    <cellStyle name="20% - Ênfase6 2 2 2 6 2" xfId="3061"/>
    <cellStyle name="20% - Ênfase6 2 2 2 6 2 2" xfId="5241"/>
    <cellStyle name="20% - Ênfase6 2 2 2 6 2 2 2" xfId="9564"/>
    <cellStyle name="20% - Ênfase6 2 2 2 6 2 2 2 2" xfId="20278"/>
    <cellStyle name="20% - Ênfase6 2 2 2 6 2 2 2 3" xfId="33835"/>
    <cellStyle name="20% - Ênfase6 2 2 2 6 2 2 3" xfId="15955"/>
    <cellStyle name="20% - Ênfase6 2 2 2 6 2 2 4" xfId="29512"/>
    <cellStyle name="20% - Ênfase6 2 2 2 6 2 3" xfId="7385"/>
    <cellStyle name="20% - Ênfase6 2 2 2 6 2 3 2" xfId="18099"/>
    <cellStyle name="20% - Ênfase6 2 2 2 6 2 3 3" xfId="31656"/>
    <cellStyle name="20% - Ênfase6 2 2 2 6 2 4" xfId="11669"/>
    <cellStyle name="20% - Ênfase6 2 2 2 6 2 4 2" xfId="22383"/>
    <cellStyle name="20% - Ênfase6 2 2 2 6 2 4 3" xfId="35940"/>
    <cellStyle name="20% - Ênfase6 2 2 2 6 2 5" xfId="13776"/>
    <cellStyle name="20% - Ênfase6 2 2 2 6 2 6" xfId="24525"/>
    <cellStyle name="20% - Ênfase6 2 2 2 6 2 7" xfId="27333"/>
    <cellStyle name="20% - Ênfase6 2 2 2 6 3" xfId="4167"/>
    <cellStyle name="20% - Ênfase6 2 2 2 6 3 2" xfId="8491"/>
    <cellStyle name="20% - Ênfase6 2 2 2 6 3 2 2" xfId="19205"/>
    <cellStyle name="20% - Ênfase6 2 2 2 6 3 2 3" xfId="32762"/>
    <cellStyle name="20% - Ênfase6 2 2 2 6 3 3" xfId="14882"/>
    <cellStyle name="20% - Ênfase6 2 2 2 6 3 4" xfId="28439"/>
    <cellStyle name="20% - Ênfase6 2 2 2 6 4" xfId="6312"/>
    <cellStyle name="20% - Ênfase6 2 2 2 6 4 2" xfId="17026"/>
    <cellStyle name="20% - Ênfase6 2 2 2 6 4 3" xfId="30583"/>
    <cellStyle name="20% - Ênfase6 2 2 2 6 5" xfId="10635"/>
    <cellStyle name="20% - Ênfase6 2 2 2 6 5 2" xfId="21349"/>
    <cellStyle name="20% - Ênfase6 2 2 2 6 5 3" xfId="34906"/>
    <cellStyle name="20% - Ênfase6 2 2 2 6 6" xfId="12703"/>
    <cellStyle name="20% - Ênfase6 2 2 2 6 7" xfId="23452"/>
    <cellStyle name="20% - Ênfase6 2 2 2 6 8" xfId="26259"/>
    <cellStyle name="20% - Ênfase6 2 2 2 7" xfId="2498"/>
    <cellStyle name="20% - Ênfase6 2 2 2 7 2" xfId="3577"/>
    <cellStyle name="20% - Ênfase6 2 2 2 7 2 2" xfId="5757"/>
    <cellStyle name="20% - Ênfase6 2 2 2 7 2 2 2" xfId="10080"/>
    <cellStyle name="20% - Ênfase6 2 2 2 7 2 2 2 2" xfId="20794"/>
    <cellStyle name="20% - Ênfase6 2 2 2 7 2 2 2 3" xfId="34351"/>
    <cellStyle name="20% - Ênfase6 2 2 2 7 2 2 3" xfId="16471"/>
    <cellStyle name="20% - Ênfase6 2 2 2 7 2 2 4" xfId="30028"/>
    <cellStyle name="20% - Ênfase6 2 2 2 7 2 3" xfId="7901"/>
    <cellStyle name="20% - Ênfase6 2 2 2 7 2 3 2" xfId="18615"/>
    <cellStyle name="20% - Ênfase6 2 2 2 7 2 3 3" xfId="32172"/>
    <cellStyle name="20% - Ênfase6 2 2 2 7 2 4" xfId="12185"/>
    <cellStyle name="20% - Ênfase6 2 2 2 7 2 4 2" xfId="22899"/>
    <cellStyle name="20% - Ênfase6 2 2 2 7 2 4 3" xfId="36456"/>
    <cellStyle name="20% - Ênfase6 2 2 2 7 2 5" xfId="14292"/>
    <cellStyle name="20% - Ênfase6 2 2 2 7 2 6" xfId="25041"/>
    <cellStyle name="20% - Ênfase6 2 2 2 7 2 7" xfId="27849"/>
    <cellStyle name="20% - Ênfase6 2 2 2 7 3" xfId="4683"/>
    <cellStyle name="20% - Ênfase6 2 2 2 7 3 2" xfId="9007"/>
    <cellStyle name="20% - Ênfase6 2 2 2 7 3 2 2" xfId="19721"/>
    <cellStyle name="20% - Ênfase6 2 2 2 7 3 2 3" xfId="33278"/>
    <cellStyle name="20% - Ênfase6 2 2 2 7 3 3" xfId="15398"/>
    <cellStyle name="20% - Ênfase6 2 2 2 7 3 4" xfId="28955"/>
    <cellStyle name="20% - Ênfase6 2 2 2 7 4" xfId="6828"/>
    <cellStyle name="20% - Ênfase6 2 2 2 7 4 2" xfId="17542"/>
    <cellStyle name="20% - Ênfase6 2 2 2 7 4 3" xfId="31099"/>
    <cellStyle name="20% - Ênfase6 2 2 2 7 5" xfId="11151"/>
    <cellStyle name="20% - Ênfase6 2 2 2 7 5 2" xfId="21865"/>
    <cellStyle name="20% - Ênfase6 2 2 2 7 5 3" xfId="35422"/>
    <cellStyle name="20% - Ênfase6 2 2 2 7 6" xfId="13219"/>
    <cellStyle name="20% - Ênfase6 2 2 2 7 7" xfId="23968"/>
    <cellStyle name="20% - Ênfase6 2 2 2 7 8" xfId="26775"/>
    <cellStyle name="20% - Ênfase6 2 2 3" xfId="397"/>
    <cellStyle name="20% - Ênfase6 2 2 3 2" xfId="398"/>
    <cellStyle name="20% - Ênfase6 2 2 3 3" xfId="399"/>
    <cellStyle name="20% - Ênfase6 2 2 3 4" xfId="1827"/>
    <cellStyle name="20% - Ênfase6 2 2 3 5" xfId="1481"/>
    <cellStyle name="20% - Ênfase6 2 2 3 5 2" xfId="3063"/>
    <cellStyle name="20% - Ênfase6 2 2 3 5 2 2" xfId="5243"/>
    <cellStyle name="20% - Ênfase6 2 2 3 5 2 2 2" xfId="9566"/>
    <cellStyle name="20% - Ênfase6 2 2 3 5 2 2 2 2" xfId="20280"/>
    <cellStyle name="20% - Ênfase6 2 2 3 5 2 2 2 3" xfId="33837"/>
    <cellStyle name="20% - Ênfase6 2 2 3 5 2 2 3" xfId="15957"/>
    <cellStyle name="20% - Ênfase6 2 2 3 5 2 2 4" xfId="29514"/>
    <cellStyle name="20% - Ênfase6 2 2 3 5 2 3" xfId="7387"/>
    <cellStyle name="20% - Ênfase6 2 2 3 5 2 3 2" xfId="18101"/>
    <cellStyle name="20% - Ênfase6 2 2 3 5 2 3 3" xfId="31658"/>
    <cellStyle name="20% - Ênfase6 2 2 3 5 2 4" xfId="11671"/>
    <cellStyle name="20% - Ênfase6 2 2 3 5 2 4 2" xfId="22385"/>
    <cellStyle name="20% - Ênfase6 2 2 3 5 2 4 3" xfId="35942"/>
    <cellStyle name="20% - Ênfase6 2 2 3 5 2 5" xfId="13778"/>
    <cellStyle name="20% - Ênfase6 2 2 3 5 2 6" xfId="24527"/>
    <cellStyle name="20% - Ênfase6 2 2 3 5 2 7" xfId="27335"/>
    <cellStyle name="20% - Ênfase6 2 2 3 5 3" xfId="4169"/>
    <cellStyle name="20% - Ênfase6 2 2 3 5 3 2" xfId="8493"/>
    <cellStyle name="20% - Ênfase6 2 2 3 5 3 2 2" xfId="19207"/>
    <cellStyle name="20% - Ênfase6 2 2 3 5 3 2 3" xfId="32764"/>
    <cellStyle name="20% - Ênfase6 2 2 3 5 3 3" xfId="14884"/>
    <cellStyle name="20% - Ênfase6 2 2 3 5 3 4" xfId="28441"/>
    <cellStyle name="20% - Ênfase6 2 2 3 5 4" xfId="6314"/>
    <cellStyle name="20% - Ênfase6 2 2 3 5 4 2" xfId="17028"/>
    <cellStyle name="20% - Ênfase6 2 2 3 5 4 3" xfId="30585"/>
    <cellStyle name="20% - Ênfase6 2 2 3 5 5" xfId="10637"/>
    <cellStyle name="20% - Ênfase6 2 2 3 5 5 2" xfId="21351"/>
    <cellStyle name="20% - Ênfase6 2 2 3 5 5 3" xfId="34908"/>
    <cellStyle name="20% - Ênfase6 2 2 3 5 6" xfId="12705"/>
    <cellStyle name="20% - Ênfase6 2 2 3 5 7" xfId="23454"/>
    <cellStyle name="20% - Ênfase6 2 2 3 5 8" xfId="26261"/>
    <cellStyle name="20% - Ênfase6 2 2 3 6" xfId="2500"/>
    <cellStyle name="20% - Ênfase6 2 2 3 6 2" xfId="3579"/>
    <cellStyle name="20% - Ênfase6 2 2 3 6 2 2" xfId="5759"/>
    <cellStyle name="20% - Ênfase6 2 2 3 6 2 2 2" xfId="10082"/>
    <cellStyle name="20% - Ênfase6 2 2 3 6 2 2 2 2" xfId="20796"/>
    <cellStyle name="20% - Ênfase6 2 2 3 6 2 2 2 3" xfId="34353"/>
    <cellStyle name="20% - Ênfase6 2 2 3 6 2 2 3" xfId="16473"/>
    <cellStyle name="20% - Ênfase6 2 2 3 6 2 2 4" xfId="30030"/>
    <cellStyle name="20% - Ênfase6 2 2 3 6 2 3" xfId="7903"/>
    <cellStyle name="20% - Ênfase6 2 2 3 6 2 3 2" xfId="18617"/>
    <cellStyle name="20% - Ênfase6 2 2 3 6 2 3 3" xfId="32174"/>
    <cellStyle name="20% - Ênfase6 2 2 3 6 2 4" xfId="12187"/>
    <cellStyle name="20% - Ênfase6 2 2 3 6 2 4 2" xfId="22901"/>
    <cellStyle name="20% - Ênfase6 2 2 3 6 2 4 3" xfId="36458"/>
    <cellStyle name="20% - Ênfase6 2 2 3 6 2 5" xfId="14294"/>
    <cellStyle name="20% - Ênfase6 2 2 3 6 2 6" xfId="25043"/>
    <cellStyle name="20% - Ênfase6 2 2 3 6 2 7" xfId="27851"/>
    <cellStyle name="20% - Ênfase6 2 2 3 6 3" xfId="4685"/>
    <cellStyle name="20% - Ênfase6 2 2 3 6 3 2" xfId="9009"/>
    <cellStyle name="20% - Ênfase6 2 2 3 6 3 2 2" xfId="19723"/>
    <cellStyle name="20% - Ênfase6 2 2 3 6 3 2 3" xfId="33280"/>
    <cellStyle name="20% - Ênfase6 2 2 3 6 3 3" xfId="15400"/>
    <cellStyle name="20% - Ênfase6 2 2 3 6 3 4" xfId="28957"/>
    <cellStyle name="20% - Ênfase6 2 2 3 6 4" xfId="6830"/>
    <cellStyle name="20% - Ênfase6 2 2 3 6 4 2" xfId="17544"/>
    <cellStyle name="20% - Ênfase6 2 2 3 6 4 3" xfId="31101"/>
    <cellStyle name="20% - Ênfase6 2 2 3 6 5" xfId="11153"/>
    <cellStyle name="20% - Ênfase6 2 2 3 6 5 2" xfId="21867"/>
    <cellStyle name="20% - Ênfase6 2 2 3 6 5 3" xfId="35424"/>
    <cellStyle name="20% - Ênfase6 2 2 3 6 6" xfId="13221"/>
    <cellStyle name="20% - Ênfase6 2 2 3 6 7" xfId="23970"/>
    <cellStyle name="20% - Ênfase6 2 2 3 6 8" xfId="26777"/>
    <cellStyle name="20% - Ênfase6 2 2 4" xfId="400"/>
    <cellStyle name="20% - Ênfase6 2 2 4 2" xfId="1828"/>
    <cellStyle name="20% - Ênfase6 2 2 4 3" xfId="1478"/>
    <cellStyle name="20% - Ênfase6 2 2 4 3 2" xfId="3060"/>
    <cellStyle name="20% - Ênfase6 2 2 4 3 2 2" xfId="5240"/>
    <cellStyle name="20% - Ênfase6 2 2 4 3 2 2 2" xfId="9563"/>
    <cellStyle name="20% - Ênfase6 2 2 4 3 2 2 2 2" xfId="20277"/>
    <cellStyle name="20% - Ênfase6 2 2 4 3 2 2 2 3" xfId="33834"/>
    <cellStyle name="20% - Ênfase6 2 2 4 3 2 2 3" xfId="15954"/>
    <cellStyle name="20% - Ênfase6 2 2 4 3 2 2 4" xfId="29511"/>
    <cellStyle name="20% - Ênfase6 2 2 4 3 2 3" xfId="7384"/>
    <cellStyle name="20% - Ênfase6 2 2 4 3 2 3 2" xfId="18098"/>
    <cellStyle name="20% - Ênfase6 2 2 4 3 2 3 3" xfId="31655"/>
    <cellStyle name="20% - Ênfase6 2 2 4 3 2 4" xfId="11668"/>
    <cellStyle name="20% - Ênfase6 2 2 4 3 2 4 2" xfId="22382"/>
    <cellStyle name="20% - Ênfase6 2 2 4 3 2 4 3" xfId="35939"/>
    <cellStyle name="20% - Ênfase6 2 2 4 3 2 5" xfId="13775"/>
    <cellStyle name="20% - Ênfase6 2 2 4 3 2 6" xfId="24524"/>
    <cellStyle name="20% - Ênfase6 2 2 4 3 2 7" xfId="27332"/>
    <cellStyle name="20% - Ênfase6 2 2 4 3 3" xfId="4166"/>
    <cellStyle name="20% - Ênfase6 2 2 4 3 3 2" xfId="8490"/>
    <cellStyle name="20% - Ênfase6 2 2 4 3 3 2 2" xfId="19204"/>
    <cellStyle name="20% - Ênfase6 2 2 4 3 3 2 3" xfId="32761"/>
    <cellStyle name="20% - Ênfase6 2 2 4 3 3 3" xfId="14881"/>
    <cellStyle name="20% - Ênfase6 2 2 4 3 3 4" xfId="28438"/>
    <cellStyle name="20% - Ênfase6 2 2 4 3 4" xfId="6311"/>
    <cellStyle name="20% - Ênfase6 2 2 4 3 4 2" xfId="17025"/>
    <cellStyle name="20% - Ênfase6 2 2 4 3 4 3" xfId="30582"/>
    <cellStyle name="20% - Ênfase6 2 2 4 3 5" xfId="10634"/>
    <cellStyle name="20% - Ênfase6 2 2 4 3 5 2" xfId="21348"/>
    <cellStyle name="20% - Ênfase6 2 2 4 3 5 3" xfId="34905"/>
    <cellStyle name="20% - Ênfase6 2 2 4 3 6" xfId="12702"/>
    <cellStyle name="20% - Ênfase6 2 2 4 3 7" xfId="23451"/>
    <cellStyle name="20% - Ênfase6 2 2 4 3 8" xfId="26258"/>
    <cellStyle name="20% - Ênfase6 2 2 4 4" xfId="2497"/>
    <cellStyle name="20% - Ênfase6 2 2 4 4 2" xfId="3576"/>
    <cellStyle name="20% - Ênfase6 2 2 4 4 2 2" xfId="5756"/>
    <cellStyle name="20% - Ênfase6 2 2 4 4 2 2 2" xfId="10079"/>
    <cellStyle name="20% - Ênfase6 2 2 4 4 2 2 2 2" xfId="20793"/>
    <cellStyle name="20% - Ênfase6 2 2 4 4 2 2 2 3" xfId="34350"/>
    <cellStyle name="20% - Ênfase6 2 2 4 4 2 2 3" xfId="16470"/>
    <cellStyle name="20% - Ênfase6 2 2 4 4 2 2 4" xfId="30027"/>
    <cellStyle name="20% - Ênfase6 2 2 4 4 2 3" xfId="7900"/>
    <cellStyle name="20% - Ênfase6 2 2 4 4 2 3 2" xfId="18614"/>
    <cellStyle name="20% - Ênfase6 2 2 4 4 2 3 3" xfId="32171"/>
    <cellStyle name="20% - Ênfase6 2 2 4 4 2 4" xfId="12184"/>
    <cellStyle name="20% - Ênfase6 2 2 4 4 2 4 2" xfId="22898"/>
    <cellStyle name="20% - Ênfase6 2 2 4 4 2 4 3" xfId="36455"/>
    <cellStyle name="20% - Ênfase6 2 2 4 4 2 5" xfId="14291"/>
    <cellStyle name="20% - Ênfase6 2 2 4 4 2 6" xfId="25040"/>
    <cellStyle name="20% - Ênfase6 2 2 4 4 2 7" xfId="27848"/>
    <cellStyle name="20% - Ênfase6 2 2 4 4 3" xfId="4682"/>
    <cellStyle name="20% - Ênfase6 2 2 4 4 3 2" xfId="9006"/>
    <cellStyle name="20% - Ênfase6 2 2 4 4 3 2 2" xfId="19720"/>
    <cellStyle name="20% - Ênfase6 2 2 4 4 3 2 3" xfId="33277"/>
    <cellStyle name="20% - Ênfase6 2 2 4 4 3 3" xfId="15397"/>
    <cellStyle name="20% - Ênfase6 2 2 4 4 3 4" xfId="28954"/>
    <cellStyle name="20% - Ênfase6 2 2 4 4 4" xfId="6827"/>
    <cellStyle name="20% - Ênfase6 2 2 4 4 4 2" xfId="17541"/>
    <cellStyle name="20% - Ênfase6 2 2 4 4 4 3" xfId="31098"/>
    <cellStyle name="20% - Ênfase6 2 2 4 4 5" xfId="11150"/>
    <cellStyle name="20% - Ênfase6 2 2 4 4 5 2" xfId="21864"/>
    <cellStyle name="20% - Ênfase6 2 2 4 4 5 3" xfId="35421"/>
    <cellStyle name="20% - Ênfase6 2 2 4 4 6" xfId="13218"/>
    <cellStyle name="20% - Ênfase6 2 2 4 4 7" xfId="23967"/>
    <cellStyle name="20% - Ênfase6 2 2 4 4 8" xfId="26774"/>
    <cellStyle name="20% - Ênfase6 2 2 5" xfId="401"/>
    <cellStyle name="20% - Ênfase6 2 2 6" xfId="1824"/>
    <cellStyle name="20% - Ênfase6 2 2 7" xfId="1334"/>
    <cellStyle name="20% - Ênfase6 2 2 7 2" xfId="2925"/>
    <cellStyle name="20% - Ênfase6 2 2 7 2 2" xfId="5105"/>
    <cellStyle name="20% - Ênfase6 2 2 7 2 2 2" xfId="9428"/>
    <cellStyle name="20% - Ênfase6 2 2 7 2 2 2 2" xfId="20142"/>
    <cellStyle name="20% - Ênfase6 2 2 7 2 2 2 3" xfId="33699"/>
    <cellStyle name="20% - Ênfase6 2 2 7 2 2 3" xfId="15819"/>
    <cellStyle name="20% - Ênfase6 2 2 7 2 2 4" xfId="29376"/>
    <cellStyle name="20% - Ênfase6 2 2 7 2 3" xfId="7249"/>
    <cellStyle name="20% - Ênfase6 2 2 7 2 3 2" xfId="17963"/>
    <cellStyle name="20% - Ênfase6 2 2 7 2 3 3" xfId="31520"/>
    <cellStyle name="20% - Ênfase6 2 2 7 2 4" xfId="11533"/>
    <cellStyle name="20% - Ênfase6 2 2 7 2 4 2" xfId="22247"/>
    <cellStyle name="20% - Ênfase6 2 2 7 2 4 3" xfId="35804"/>
    <cellStyle name="20% - Ênfase6 2 2 7 2 5" xfId="13640"/>
    <cellStyle name="20% - Ênfase6 2 2 7 2 6" xfId="24389"/>
    <cellStyle name="20% - Ênfase6 2 2 7 2 7" xfId="27197"/>
    <cellStyle name="20% - Ênfase6 2 2 7 3" xfId="4031"/>
    <cellStyle name="20% - Ênfase6 2 2 7 3 2" xfId="8355"/>
    <cellStyle name="20% - Ênfase6 2 2 7 3 2 2" xfId="19069"/>
    <cellStyle name="20% - Ênfase6 2 2 7 3 2 3" xfId="32626"/>
    <cellStyle name="20% - Ênfase6 2 2 7 3 3" xfId="14746"/>
    <cellStyle name="20% - Ênfase6 2 2 7 3 4" xfId="28303"/>
    <cellStyle name="20% - Ênfase6 2 2 7 4" xfId="6176"/>
    <cellStyle name="20% - Ênfase6 2 2 7 4 2" xfId="16890"/>
    <cellStyle name="20% - Ênfase6 2 2 7 4 3" xfId="30447"/>
    <cellStyle name="20% - Ênfase6 2 2 7 5" xfId="10499"/>
    <cellStyle name="20% - Ênfase6 2 2 7 5 2" xfId="21213"/>
    <cellStyle name="20% - Ênfase6 2 2 7 5 3" xfId="34770"/>
    <cellStyle name="20% - Ênfase6 2 2 7 6" xfId="12567"/>
    <cellStyle name="20% - Ênfase6 2 2 7 7" xfId="23316"/>
    <cellStyle name="20% - Ênfase6 2 2 7 8" xfId="26123"/>
    <cellStyle name="20% - Ênfase6 2 2 8" xfId="2362"/>
    <cellStyle name="20% - Ênfase6 2 2 8 2" xfId="3441"/>
    <cellStyle name="20% - Ênfase6 2 2 8 2 2" xfId="5621"/>
    <cellStyle name="20% - Ênfase6 2 2 8 2 2 2" xfId="9944"/>
    <cellStyle name="20% - Ênfase6 2 2 8 2 2 2 2" xfId="20658"/>
    <cellStyle name="20% - Ênfase6 2 2 8 2 2 2 3" xfId="34215"/>
    <cellStyle name="20% - Ênfase6 2 2 8 2 2 3" xfId="16335"/>
    <cellStyle name="20% - Ênfase6 2 2 8 2 2 4" xfId="29892"/>
    <cellStyle name="20% - Ênfase6 2 2 8 2 3" xfId="7765"/>
    <cellStyle name="20% - Ênfase6 2 2 8 2 3 2" xfId="18479"/>
    <cellStyle name="20% - Ênfase6 2 2 8 2 3 3" xfId="32036"/>
    <cellStyle name="20% - Ênfase6 2 2 8 2 4" xfId="12049"/>
    <cellStyle name="20% - Ênfase6 2 2 8 2 4 2" xfId="22763"/>
    <cellStyle name="20% - Ênfase6 2 2 8 2 4 3" xfId="36320"/>
    <cellStyle name="20% - Ênfase6 2 2 8 2 5" xfId="14156"/>
    <cellStyle name="20% - Ênfase6 2 2 8 2 6" xfId="24905"/>
    <cellStyle name="20% - Ênfase6 2 2 8 2 7" xfId="27713"/>
    <cellStyle name="20% - Ênfase6 2 2 8 3" xfId="4547"/>
    <cellStyle name="20% - Ênfase6 2 2 8 3 2" xfId="8871"/>
    <cellStyle name="20% - Ênfase6 2 2 8 3 2 2" xfId="19585"/>
    <cellStyle name="20% - Ênfase6 2 2 8 3 2 3" xfId="33142"/>
    <cellStyle name="20% - Ênfase6 2 2 8 3 3" xfId="15262"/>
    <cellStyle name="20% - Ênfase6 2 2 8 3 4" xfId="28819"/>
    <cellStyle name="20% - Ênfase6 2 2 8 4" xfId="6692"/>
    <cellStyle name="20% - Ênfase6 2 2 8 4 2" xfId="17406"/>
    <cellStyle name="20% - Ênfase6 2 2 8 4 3" xfId="30963"/>
    <cellStyle name="20% - Ênfase6 2 2 8 5" xfId="11015"/>
    <cellStyle name="20% - Ênfase6 2 2 8 5 2" xfId="21729"/>
    <cellStyle name="20% - Ênfase6 2 2 8 5 3" xfId="35286"/>
    <cellStyle name="20% - Ênfase6 2 2 8 6" xfId="13083"/>
    <cellStyle name="20% - Ênfase6 2 2 8 7" xfId="23832"/>
    <cellStyle name="20% - Ênfase6 2 2 8 8" xfId="26639"/>
    <cellStyle name="20% - Ênfase6 2 3" xfId="402"/>
    <cellStyle name="20% - Ênfase6 2 3 2" xfId="403"/>
    <cellStyle name="20% - Ênfase6 2 3 2 2" xfId="404"/>
    <cellStyle name="20% - Ênfase6 2 3 2 3" xfId="405"/>
    <cellStyle name="20% - Ênfase6 2 3 2 4" xfId="1830"/>
    <cellStyle name="20% - Ênfase6 2 3 2 5" xfId="1483"/>
    <cellStyle name="20% - Ênfase6 2 3 2 5 2" xfId="3065"/>
    <cellStyle name="20% - Ênfase6 2 3 2 5 2 2" xfId="5245"/>
    <cellStyle name="20% - Ênfase6 2 3 2 5 2 2 2" xfId="9568"/>
    <cellStyle name="20% - Ênfase6 2 3 2 5 2 2 2 2" xfId="20282"/>
    <cellStyle name="20% - Ênfase6 2 3 2 5 2 2 2 3" xfId="33839"/>
    <cellStyle name="20% - Ênfase6 2 3 2 5 2 2 3" xfId="15959"/>
    <cellStyle name="20% - Ênfase6 2 3 2 5 2 2 4" xfId="29516"/>
    <cellStyle name="20% - Ênfase6 2 3 2 5 2 3" xfId="7389"/>
    <cellStyle name="20% - Ênfase6 2 3 2 5 2 3 2" xfId="18103"/>
    <cellStyle name="20% - Ênfase6 2 3 2 5 2 3 3" xfId="31660"/>
    <cellStyle name="20% - Ênfase6 2 3 2 5 2 4" xfId="11673"/>
    <cellStyle name="20% - Ênfase6 2 3 2 5 2 4 2" xfId="22387"/>
    <cellStyle name="20% - Ênfase6 2 3 2 5 2 4 3" xfId="35944"/>
    <cellStyle name="20% - Ênfase6 2 3 2 5 2 5" xfId="13780"/>
    <cellStyle name="20% - Ênfase6 2 3 2 5 2 6" xfId="24529"/>
    <cellStyle name="20% - Ênfase6 2 3 2 5 2 7" xfId="27337"/>
    <cellStyle name="20% - Ênfase6 2 3 2 5 3" xfId="4171"/>
    <cellStyle name="20% - Ênfase6 2 3 2 5 3 2" xfId="8495"/>
    <cellStyle name="20% - Ênfase6 2 3 2 5 3 2 2" xfId="19209"/>
    <cellStyle name="20% - Ênfase6 2 3 2 5 3 2 3" xfId="32766"/>
    <cellStyle name="20% - Ênfase6 2 3 2 5 3 3" xfId="14886"/>
    <cellStyle name="20% - Ênfase6 2 3 2 5 3 4" xfId="28443"/>
    <cellStyle name="20% - Ênfase6 2 3 2 5 4" xfId="6316"/>
    <cellStyle name="20% - Ênfase6 2 3 2 5 4 2" xfId="17030"/>
    <cellStyle name="20% - Ênfase6 2 3 2 5 4 3" xfId="30587"/>
    <cellStyle name="20% - Ênfase6 2 3 2 5 5" xfId="10639"/>
    <cellStyle name="20% - Ênfase6 2 3 2 5 5 2" xfId="21353"/>
    <cellStyle name="20% - Ênfase6 2 3 2 5 5 3" xfId="34910"/>
    <cellStyle name="20% - Ênfase6 2 3 2 5 6" xfId="12707"/>
    <cellStyle name="20% - Ênfase6 2 3 2 5 7" xfId="23456"/>
    <cellStyle name="20% - Ênfase6 2 3 2 5 8" xfId="26263"/>
    <cellStyle name="20% - Ênfase6 2 3 2 6" xfId="2502"/>
    <cellStyle name="20% - Ênfase6 2 3 2 6 2" xfId="3581"/>
    <cellStyle name="20% - Ênfase6 2 3 2 6 2 2" xfId="5761"/>
    <cellStyle name="20% - Ênfase6 2 3 2 6 2 2 2" xfId="10084"/>
    <cellStyle name="20% - Ênfase6 2 3 2 6 2 2 2 2" xfId="20798"/>
    <cellStyle name="20% - Ênfase6 2 3 2 6 2 2 2 3" xfId="34355"/>
    <cellStyle name="20% - Ênfase6 2 3 2 6 2 2 3" xfId="16475"/>
    <cellStyle name="20% - Ênfase6 2 3 2 6 2 2 4" xfId="30032"/>
    <cellStyle name="20% - Ênfase6 2 3 2 6 2 3" xfId="7905"/>
    <cellStyle name="20% - Ênfase6 2 3 2 6 2 3 2" xfId="18619"/>
    <cellStyle name="20% - Ênfase6 2 3 2 6 2 3 3" xfId="32176"/>
    <cellStyle name="20% - Ênfase6 2 3 2 6 2 4" xfId="12189"/>
    <cellStyle name="20% - Ênfase6 2 3 2 6 2 4 2" xfId="22903"/>
    <cellStyle name="20% - Ênfase6 2 3 2 6 2 4 3" xfId="36460"/>
    <cellStyle name="20% - Ênfase6 2 3 2 6 2 5" xfId="14296"/>
    <cellStyle name="20% - Ênfase6 2 3 2 6 2 6" xfId="25045"/>
    <cellStyle name="20% - Ênfase6 2 3 2 6 2 7" xfId="27853"/>
    <cellStyle name="20% - Ênfase6 2 3 2 6 3" xfId="4687"/>
    <cellStyle name="20% - Ênfase6 2 3 2 6 3 2" xfId="9011"/>
    <cellStyle name="20% - Ênfase6 2 3 2 6 3 2 2" xfId="19725"/>
    <cellStyle name="20% - Ênfase6 2 3 2 6 3 2 3" xfId="33282"/>
    <cellStyle name="20% - Ênfase6 2 3 2 6 3 3" xfId="15402"/>
    <cellStyle name="20% - Ênfase6 2 3 2 6 3 4" xfId="28959"/>
    <cellStyle name="20% - Ênfase6 2 3 2 6 4" xfId="6832"/>
    <cellStyle name="20% - Ênfase6 2 3 2 6 4 2" xfId="17546"/>
    <cellStyle name="20% - Ênfase6 2 3 2 6 4 3" xfId="31103"/>
    <cellStyle name="20% - Ênfase6 2 3 2 6 5" xfId="11155"/>
    <cellStyle name="20% - Ênfase6 2 3 2 6 5 2" xfId="21869"/>
    <cellStyle name="20% - Ênfase6 2 3 2 6 5 3" xfId="35426"/>
    <cellStyle name="20% - Ênfase6 2 3 2 6 6" xfId="13223"/>
    <cellStyle name="20% - Ênfase6 2 3 2 6 7" xfId="23972"/>
    <cellStyle name="20% - Ênfase6 2 3 2 6 8" xfId="26779"/>
    <cellStyle name="20% - Ênfase6 2 3 3" xfId="406"/>
    <cellStyle name="20% - Ênfase6 2 3 4" xfId="407"/>
    <cellStyle name="20% - Ênfase6 2 3 5" xfId="1829"/>
    <cellStyle name="20% - Ênfase6 2 3 6" xfId="1482"/>
    <cellStyle name="20% - Ênfase6 2 3 6 2" xfId="3064"/>
    <cellStyle name="20% - Ênfase6 2 3 6 2 2" xfId="5244"/>
    <cellStyle name="20% - Ênfase6 2 3 6 2 2 2" xfId="9567"/>
    <cellStyle name="20% - Ênfase6 2 3 6 2 2 2 2" xfId="20281"/>
    <cellStyle name="20% - Ênfase6 2 3 6 2 2 2 3" xfId="33838"/>
    <cellStyle name="20% - Ênfase6 2 3 6 2 2 3" xfId="15958"/>
    <cellStyle name="20% - Ênfase6 2 3 6 2 2 4" xfId="29515"/>
    <cellStyle name="20% - Ênfase6 2 3 6 2 3" xfId="7388"/>
    <cellStyle name="20% - Ênfase6 2 3 6 2 3 2" xfId="18102"/>
    <cellStyle name="20% - Ênfase6 2 3 6 2 3 3" xfId="31659"/>
    <cellStyle name="20% - Ênfase6 2 3 6 2 4" xfId="11672"/>
    <cellStyle name="20% - Ênfase6 2 3 6 2 4 2" xfId="22386"/>
    <cellStyle name="20% - Ênfase6 2 3 6 2 4 3" xfId="35943"/>
    <cellStyle name="20% - Ênfase6 2 3 6 2 5" xfId="13779"/>
    <cellStyle name="20% - Ênfase6 2 3 6 2 6" xfId="24528"/>
    <cellStyle name="20% - Ênfase6 2 3 6 2 7" xfId="27336"/>
    <cellStyle name="20% - Ênfase6 2 3 6 3" xfId="4170"/>
    <cellStyle name="20% - Ênfase6 2 3 6 3 2" xfId="8494"/>
    <cellStyle name="20% - Ênfase6 2 3 6 3 2 2" xfId="19208"/>
    <cellStyle name="20% - Ênfase6 2 3 6 3 2 3" xfId="32765"/>
    <cellStyle name="20% - Ênfase6 2 3 6 3 3" xfId="14885"/>
    <cellStyle name="20% - Ênfase6 2 3 6 3 4" xfId="28442"/>
    <cellStyle name="20% - Ênfase6 2 3 6 4" xfId="6315"/>
    <cellStyle name="20% - Ênfase6 2 3 6 4 2" xfId="17029"/>
    <cellStyle name="20% - Ênfase6 2 3 6 4 3" xfId="30586"/>
    <cellStyle name="20% - Ênfase6 2 3 6 5" xfId="10638"/>
    <cellStyle name="20% - Ênfase6 2 3 6 5 2" xfId="21352"/>
    <cellStyle name="20% - Ênfase6 2 3 6 5 3" xfId="34909"/>
    <cellStyle name="20% - Ênfase6 2 3 6 6" xfId="12706"/>
    <cellStyle name="20% - Ênfase6 2 3 6 7" xfId="23455"/>
    <cellStyle name="20% - Ênfase6 2 3 6 8" xfId="26262"/>
    <cellStyle name="20% - Ênfase6 2 3 7" xfId="2501"/>
    <cellStyle name="20% - Ênfase6 2 3 7 2" xfId="3580"/>
    <cellStyle name="20% - Ênfase6 2 3 7 2 2" xfId="5760"/>
    <cellStyle name="20% - Ênfase6 2 3 7 2 2 2" xfId="10083"/>
    <cellStyle name="20% - Ênfase6 2 3 7 2 2 2 2" xfId="20797"/>
    <cellStyle name="20% - Ênfase6 2 3 7 2 2 2 3" xfId="34354"/>
    <cellStyle name="20% - Ênfase6 2 3 7 2 2 3" xfId="16474"/>
    <cellStyle name="20% - Ênfase6 2 3 7 2 2 4" xfId="30031"/>
    <cellStyle name="20% - Ênfase6 2 3 7 2 3" xfId="7904"/>
    <cellStyle name="20% - Ênfase6 2 3 7 2 3 2" xfId="18618"/>
    <cellStyle name="20% - Ênfase6 2 3 7 2 3 3" xfId="32175"/>
    <cellStyle name="20% - Ênfase6 2 3 7 2 4" xfId="12188"/>
    <cellStyle name="20% - Ênfase6 2 3 7 2 4 2" xfId="22902"/>
    <cellStyle name="20% - Ênfase6 2 3 7 2 4 3" xfId="36459"/>
    <cellStyle name="20% - Ênfase6 2 3 7 2 5" xfId="14295"/>
    <cellStyle name="20% - Ênfase6 2 3 7 2 6" xfId="25044"/>
    <cellStyle name="20% - Ênfase6 2 3 7 2 7" xfId="27852"/>
    <cellStyle name="20% - Ênfase6 2 3 7 3" xfId="4686"/>
    <cellStyle name="20% - Ênfase6 2 3 7 3 2" xfId="9010"/>
    <cellStyle name="20% - Ênfase6 2 3 7 3 2 2" xfId="19724"/>
    <cellStyle name="20% - Ênfase6 2 3 7 3 2 3" xfId="33281"/>
    <cellStyle name="20% - Ênfase6 2 3 7 3 3" xfId="15401"/>
    <cellStyle name="20% - Ênfase6 2 3 7 3 4" xfId="28958"/>
    <cellStyle name="20% - Ênfase6 2 3 7 4" xfId="6831"/>
    <cellStyle name="20% - Ênfase6 2 3 7 4 2" xfId="17545"/>
    <cellStyle name="20% - Ênfase6 2 3 7 4 3" xfId="31102"/>
    <cellStyle name="20% - Ênfase6 2 3 7 5" xfId="11154"/>
    <cellStyle name="20% - Ênfase6 2 3 7 5 2" xfId="21868"/>
    <cellStyle name="20% - Ênfase6 2 3 7 5 3" xfId="35425"/>
    <cellStyle name="20% - Ênfase6 2 3 7 6" xfId="13222"/>
    <cellStyle name="20% - Ênfase6 2 3 7 7" xfId="23971"/>
    <cellStyle name="20% - Ênfase6 2 3 7 8" xfId="26778"/>
    <cellStyle name="20% - Ênfase6 2 4" xfId="408"/>
    <cellStyle name="20% - Ênfase6 2 4 2" xfId="409"/>
    <cellStyle name="20% - Ênfase6 2 4 3" xfId="410"/>
    <cellStyle name="20% - Ênfase6 2 4 4" xfId="1831"/>
    <cellStyle name="20% - Ênfase6 2 4 5" xfId="1484"/>
    <cellStyle name="20% - Ênfase6 2 4 5 2" xfId="3066"/>
    <cellStyle name="20% - Ênfase6 2 4 5 2 2" xfId="5246"/>
    <cellStyle name="20% - Ênfase6 2 4 5 2 2 2" xfId="9569"/>
    <cellStyle name="20% - Ênfase6 2 4 5 2 2 2 2" xfId="20283"/>
    <cellStyle name="20% - Ênfase6 2 4 5 2 2 2 3" xfId="33840"/>
    <cellStyle name="20% - Ênfase6 2 4 5 2 2 3" xfId="15960"/>
    <cellStyle name="20% - Ênfase6 2 4 5 2 2 4" xfId="29517"/>
    <cellStyle name="20% - Ênfase6 2 4 5 2 3" xfId="7390"/>
    <cellStyle name="20% - Ênfase6 2 4 5 2 3 2" xfId="18104"/>
    <cellStyle name="20% - Ênfase6 2 4 5 2 3 3" xfId="31661"/>
    <cellStyle name="20% - Ênfase6 2 4 5 2 4" xfId="11674"/>
    <cellStyle name="20% - Ênfase6 2 4 5 2 4 2" xfId="22388"/>
    <cellStyle name="20% - Ênfase6 2 4 5 2 4 3" xfId="35945"/>
    <cellStyle name="20% - Ênfase6 2 4 5 2 5" xfId="13781"/>
    <cellStyle name="20% - Ênfase6 2 4 5 2 6" xfId="24530"/>
    <cellStyle name="20% - Ênfase6 2 4 5 2 7" xfId="27338"/>
    <cellStyle name="20% - Ênfase6 2 4 5 3" xfId="4172"/>
    <cellStyle name="20% - Ênfase6 2 4 5 3 2" xfId="8496"/>
    <cellStyle name="20% - Ênfase6 2 4 5 3 2 2" xfId="19210"/>
    <cellStyle name="20% - Ênfase6 2 4 5 3 2 3" xfId="32767"/>
    <cellStyle name="20% - Ênfase6 2 4 5 3 3" xfId="14887"/>
    <cellStyle name="20% - Ênfase6 2 4 5 3 4" xfId="28444"/>
    <cellStyle name="20% - Ênfase6 2 4 5 4" xfId="6317"/>
    <cellStyle name="20% - Ênfase6 2 4 5 4 2" xfId="17031"/>
    <cellStyle name="20% - Ênfase6 2 4 5 4 3" xfId="30588"/>
    <cellStyle name="20% - Ênfase6 2 4 5 5" xfId="10640"/>
    <cellStyle name="20% - Ênfase6 2 4 5 5 2" xfId="21354"/>
    <cellStyle name="20% - Ênfase6 2 4 5 5 3" xfId="34911"/>
    <cellStyle name="20% - Ênfase6 2 4 5 6" xfId="12708"/>
    <cellStyle name="20% - Ênfase6 2 4 5 7" xfId="23457"/>
    <cellStyle name="20% - Ênfase6 2 4 5 8" xfId="26264"/>
    <cellStyle name="20% - Ênfase6 2 4 6" xfId="2503"/>
    <cellStyle name="20% - Ênfase6 2 4 6 2" xfId="3582"/>
    <cellStyle name="20% - Ênfase6 2 4 6 2 2" xfId="5762"/>
    <cellStyle name="20% - Ênfase6 2 4 6 2 2 2" xfId="10085"/>
    <cellStyle name="20% - Ênfase6 2 4 6 2 2 2 2" xfId="20799"/>
    <cellStyle name="20% - Ênfase6 2 4 6 2 2 2 3" xfId="34356"/>
    <cellStyle name="20% - Ênfase6 2 4 6 2 2 3" xfId="16476"/>
    <cellStyle name="20% - Ênfase6 2 4 6 2 2 4" xfId="30033"/>
    <cellStyle name="20% - Ênfase6 2 4 6 2 3" xfId="7906"/>
    <cellStyle name="20% - Ênfase6 2 4 6 2 3 2" xfId="18620"/>
    <cellStyle name="20% - Ênfase6 2 4 6 2 3 3" xfId="32177"/>
    <cellStyle name="20% - Ênfase6 2 4 6 2 4" xfId="12190"/>
    <cellStyle name="20% - Ênfase6 2 4 6 2 4 2" xfId="22904"/>
    <cellStyle name="20% - Ênfase6 2 4 6 2 4 3" xfId="36461"/>
    <cellStyle name="20% - Ênfase6 2 4 6 2 5" xfId="14297"/>
    <cellStyle name="20% - Ênfase6 2 4 6 2 6" xfId="25046"/>
    <cellStyle name="20% - Ênfase6 2 4 6 2 7" xfId="27854"/>
    <cellStyle name="20% - Ênfase6 2 4 6 3" xfId="4688"/>
    <cellStyle name="20% - Ênfase6 2 4 6 3 2" xfId="9012"/>
    <cellStyle name="20% - Ênfase6 2 4 6 3 2 2" xfId="19726"/>
    <cellStyle name="20% - Ênfase6 2 4 6 3 2 3" xfId="33283"/>
    <cellStyle name="20% - Ênfase6 2 4 6 3 3" xfId="15403"/>
    <cellStyle name="20% - Ênfase6 2 4 6 3 4" xfId="28960"/>
    <cellStyle name="20% - Ênfase6 2 4 6 4" xfId="6833"/>
    <cellStyle name="20% - Ênfase6 2 4 6 4 2" xfId="17547"/>
    <cellStyle name="20% - Ênfase6 2 4 6 4 3" xfId="31104"/>
    <cellStyle name="20% - Ênfase6 2 4 6 5" xfId="11156"/>
    <cellStyle name="20% - Ênfase6 2 4 6 5 2" xfId="21870"/>
    <cellStyle name="20% - Ênfase6 2 4 6 5 3" xfId="35427"/>
    <cellStyle name="20% - Ênfase6 2 4 6 6" xfId="13224"/>
    <cellStyle name="20% - Ênfase6 2 4 6 7" xfId="23973"/>
    <cellStyle name="20% - Ênfase6 2 4 6 8" xfId="26780"/>
    <cellStyle name="20% - Ênfase6 2 5" xfId="411"/>
    <cellStyle name="20% - Ênfase6 2 5 2" xfId="1832"/>
    <cellStyle name="20% - Ênfase6 2 5 3" xfId="1477"/>
    <cellStyle name="20% - Ênfase6 2 5 3 2" xfId="3059"/>
    <cellStyle name="20% - Ênfase6 2 5 3 2 2" xfId="5239"/>
    <cellStyle name="20% - Ênfase6 2 5 3 2 2 2" xfId="9562"/>
    <cellStyle name="20% - Ênfase6 2 5 3 2 2 2 2" xfId="20276"/>
    <cellStyle name="20% - Ênfase6 2 5 3 2 2 2 3" xfId="33833"/>
    <cellStyle name="20% - Ênfase6 2 5 3 2 2 3" xfId="15953"/>
    <cellStyle name="20% - Ênfase6 2 5 3 2 2 4" xfId="29510"/>
    <cellStyle name="20% - Ênfase6 2 5 3 2 3" xfId="7383"/>
    <cellStyle name="20% - Ênfase6 2 5 3 2 3 2" xfId="18097"/>
    <cellStyle name="20% - Ênfase6 2 5 3 2 3 3" xfId="31654"/>
    <cellStyle name="20% - Ênfase6 2 5 3 2 4" xfId="11667"/>
    <cellStyle name="20% - Ênfase6 2 5 3 2 4 2" xfId="22381"/>
    <cellStyle name="20% - Ênfase6 2 5 3 2 4 3" xfId="35938"/>
    <cellStyle name="20% - Ênfase6 2 5 3 2 5" xfId="13774"/>
    <cellStyle name="20% - Ênfase6 2 5 3 2 6" xfId="24523"/>
    <cellStyle name="20% - Ênfase6 2 5 3 2 7" xfId="27331"/>
    <cellStyle name="20% - Ênfase6 2 5 3 3" xfId="4165"/>
    <cellStyle name="20% - Ênfase6 2 5 3 3 2" xfId="8489"/>
    <cellStyle name="20% - Ênfase6 2 5 3 3 2 2" xfId="19203"/>
    <cellStyle name="20% - Ênfase6 2 5 3 3 2 3" xfId="32760"/>
    <cellStyle name="20% - Ênfase6 2 5 3 3 3" xfId="14880"/>
    <cellStyle name="20% - Ênfase6 2 5 3 3 4" xfId="28437"/>
    <cellStyle name="20% - Ênfase6 2 5 3 4" xfId="6310"/>
    <cellStyle name="20% - Ênfase6 2 5 3 4 2" xfId="17024"/>
    <cellStyle name="20% - Ênfase6 2 5 3 4 3" xfId="30581"/>
    <cellStyle name="20% - Ênfase6 2 5 3 5" xfId="10633"/>
    <cellStyle name="20% - Ênfase6 2 5 3 5 2" xfId="21347"/>
    <cellStyle name="20% - Ênfase6 2 5 3 5 3" xfId="34904"/>
    <cellStyle name="20% - Ênfase6 2 5 3 6" xfId="12701"/>
    <cellStyle name="20% - Ênfase6 2 5 3 7" xfId="23450"/>
    <cellStyle name="20% - Ênfase6 2 5 3 8" xfId="26257"/>
    <cellStyle name="20% - Ênfase6 2 5 4" xfId="2496"/>
    <cellStyle name="20% - Ênfase6 2 5 4 2" xfId="3575"/>
    <cellStyle name="20% - Ênfase6 2 5 4 2 2" xfId="5755"/>
    <cellStyle name="20% - Ênfase6 2 5 4 2 2 2" xfId="10078"/>
    <cellStyle name="20% - Ênfase6 2 5 4 2 2 2 2" xfId="20792"/>
    <cellStyle name="20% - Ênfase6 2 5 4 2 2 2 3" xfId="34349"/>
    <cellStyle name="20% - Ênfase6 2 5 4 2 2 3" xfId="16469"/>
    <cellStyle name="20% - Ênfase6 2 5 4 2 2 4" xfId="30026"/>
    <cellStyle name="20% - Ênfase6 2 5 4 2 3" xfId="7899"/>
    <cellStyle name="20% - Ênfase6 2 5 4 2 3 2" xfId="18613"/>
    <cellStyle name="20% - Ênfase6 2 5 4 2 3 3" xfId="32170"/>
    <cellStyle name="20% - Ênfase6 2 5 4 2 4" xfId="12183"/>
    <cellStyle name="20% - Ênfase6 2 5 4 2 4 2" xfId="22897"/>
    <cellStyle name="20% - Ênfase6 2 5 4 2 4 3" xfId="36454"/>
    <cellStyle name="20% - Ênfase6 2 5 4 2 5" xfId="14290"/>
    <cellStyle name="20% - Ênfase6 2 5 4 2 6" xfId="25039"/>
    <cellStyle name="20% - Ênfase6 2 5 4 2 7" xfId="27847"/>
    <cellStyle name="20% - Ênfase6 2 5 4 3" xfId="4681"/>
    <cellStyle name="20% - Ênfase6 2 5 4 3 2" xfId="9005"/>
    <cellStyle name="20% - Ênfase6 2 5 4 3 2 2" xfId="19719"/>
    <cellStyle name="20% - Ênfase6 2 5 4 3 2 3" xfId="33276"/>
    <cellStyle name="20% - Ênfase6 2 5 4 3 3" xfId="15396"/>
    <cellStyle name="20% - Ênfase6 2 5 4 3 4" xfId="28953"/>
    <cellStyle name="20% - Ênfase6 2 5 4 4" xfId="6826"/>
    <cellStyle name="20% - Ênfase6 2 5 4 4 2" xfId="17540"/>
    <cellStyle name="20% - Ênfase6 2 5 4 4 3" xfId="31097"/>
    <cellStyle name="20% - Ênfase6 2 5 4 5" xfId="11149"/>
    <cellStyle name="20% - Ênfase6 2 5 4 5 2" xfId="21863"/>
    <cellStyle name="20% - Ênfase6 2 5 4 5 3" xfId="35420"/>
    <cellStyle name="20% - Ênfase6 2 5 4 6" xfId="13217"/>
    <cellStyle name="20% - Ênfase6 2 5 4 7" xfId="23966"/>
    <cellStyle name="20% - Ênfase6 2 5 4 8" xfId="26773"/>
    <cellStyle name="20% - Ênfase6 2 6" xfId="412"/>
    <cellStyle name="20% - Ênfase6 2 7" xfId="1823"/>
    <cellStyle name="20% - Ênfase6 2 8" xfId="1222"/>
    <cellStyle name="20% - Ênfase6 2 8 2" xfId="2891"/>
    <cellStyle name="20% - Ênfase6 2 8 2 2" xfId="5071"/>
    <cellStyle name="20% - Ênfase6 2 8 2 2 2" xfId="9394"/>
    <cellStyle name="20% - Ênfase6 2 8 2 2 2 2" xfId="20108"/>
    <cellStyle name="20% - Ênfase6 2 8 2 2 2 3" xfId="33665"/>
    <cellStyle name="20% - Ênfase6 2 8 2 2 3" xfId="15785"/>
    <cellStyle name="20% - Ênfase6 2 8 2 2 4" xfId="29342"/>
    <cellStyle name="20% - Ênfase6 2 8 2 3" xfId="7215"/>
    <cellStyle name="20% - Ênfase6 2 8 2 3 2" xfId="17929"/>
    <cellStyle name="20% - Ênfase6 2 8 2 3 3" xfId="31486"/>
    <cellStyle name="20% - Ênfase6 2 8 2 4" xfId="11499"/>
    <cellStyle name="20% - Ênfase6 2 8 2 4 2" xfId="22213"/>
    <cellStyle name="20% - Ênfase6 2 8 2 4 3" xfId="35770"/>
    <cellStyle name="20% - Ênfase6 2 8 2 5" xfId="13606"/>
    <cellStyle name="20% - Ênfase6 2 8 2 6" xfId="24355"/>
    <cellStyle name="20% - Ênfase6 2 8 2 7" xfId="27163"/>
    <cellStyle name="20% - Ênfase6 2 8 3" xfId="3997"/>
    <cellStyle name="20% - Ênfase6 2 8 3 2" xfId="8321"/>
    <cellStyle name="20% - Ênfase6 2 8 3 2 2" xfId="19035"/>
    <cellStyle name="20% - Ênfase6 2 8 3 2 3" xfId="32592"/>
    <cellStyle name="20% - Ênfase6 2 8 3 3" xfId="14712"/>
    <cellStyle name="20% - Ênfase6 2 8 3 4" xfId="28269"/>
    <cellStyle name="20% - Ênfase6 2 8 4" xfId="6142"/>
    <cellStyle name="20% - Ênfase6 2 8 4 2" xfId="16856"/>
    <cellStyle name="20% - Ênfase6 2 8 4 3" xfId="30413"/>
    <cellStyle name="20% - Ênfase6 2 8 5" xfId="10465"/>
    <cellStyle name="20% - Ênfase6 2 8 5 2" xfId="21179"/>
    <cellStyle name="20% - Ênfase6 2 8 5 3" xfId="34736"/>
    <cellStyle name="20% - Ênfase6 2 8 6" xfId="12533"/>
    <cellStyle name="20% - Ênfase6 2 8 7" xfId="23282"/>
    <cellStyle name="20% - Ênfase6 2 8 8" xfId="26089"/>
    <cellStyle name="20% - Ênfase6 2 9" xfId="2231"/>
    <cellStyle name="20% - Ênfase6 2 9 2" xfId="3311"/>
    <cellStyle name="20% - Ênfase6 2 9 2 2" xfId="5491"/>
    <cellStyle name="20% - Ênfase6 2 9 2 2 2" xfId="9814"/>
    <cellStyle name="20% - Ênfase6 2 9 2 2 2 2" xfId="20528"/>
    <cellStyle name="20% - Ênfase6 2 9 2 2 2 3" xfId="34085"/>
    <cellStyle name="20% - Ênfase6 2 9 2 2 3" xfId="16205"/>
    <cellStyle name="20% - Ênfase6 2 9 2 2 4" xfId="29762"/>
    <cellStyle name="20% - Ênfase6 2 9 2 3" xfId="7635"/>
    <cellStyle name="20% - Ênfase6 2 9 2 3 2" xfId="18349"/>
    <cellStyle name="20% - Ênfase6 2 9 2 3 3" xfId="31906"/>
    <cellStyle name="20% - Ênfase6 2 9 2 4" xfId="11919"/>
    <cellStyle name="20% - Ênfase6 2 9 2 4 2" xfId="22633"/>
    <cellStyle name="20% - Ênfase6 2 9 2 4 3" xfId="36190"/>
    <cellStyle name="20% - Ênfase6 2 9 2 5" xfId="14026"/>
    <cellStyle name="20% - Ênfase6 2 9 2 6" xfId="24775"/>
    <cellStyle name="20% - Ênfase6 2 9 2 7" xfId="27583"/>
    <cellStyle name="20% - Ênfase6 2 9 3" xfId="4417"/>
    <cellStyle name="20% - Ênfase6 2 9 3 2" xfId="8741"/>
    <cellStyle name="20% - Ênfase6 2 9 3 2 2" xfId="19455"/>
    <cellStyle name="20% - Ênfase6 2 9 3 2 3" xfId="33012"/>
    <cellStyle name="20% - Ênfase6 2 9 3 3" xfId="15132"/>
    <cellStyle name="20% - Ênfase6 2 9 3 4" xfId="28689"/>
    <cellStyle name="20% - Ênfase6 2 9 4" xfId="6562"/>
    <cellStyle name="20% - Ênfase6 2 9 4 2" xfId="17276"/>
    <cellStyle name="20% - Ênfase6 2 9 4 3" xfId="30833"/>
    <cellStyle name="20% - Ênfase6 2 9 5" xfId="10885"/>
    <cellStyle name="20% - Ênfase6 2 9 5 2" xfId="21599"/>
    <cellStyle name="20% - Ênfase6 2 9 5 3" xfId="35156"/>
    <cellStyle name="20% - Ênfase6 2 9 6" xfId="12953"/>
    <cellStyle name="20% - Ênfase6 2 9 7" xfId="23702"/>
    <cellStyle name="20% - Ênfase6 2 9 8" xfId="26509"/>
    <cellStyle name="20% - Ênfase6 20" xfId="3912"/>
    <cellStyle name="20% - Ênfase6 20 2" xfId="8236"/>
    <cellStyle name="20% - Ênfase6 20 2 2" xfId="18950"/>
    <cellStyle name="20% - Ênfase6 20 2 3" xfId="32507"/>
    <cellStyle name="20% - Ênfase6 20 3" xfId="14627"/>
    <cellStyle name="20% - Ênfase6 20 4" xfId="25381"/>
    <cellStyle name="20% - Ênfase6 20 5" xfId="28184"/>
    <cellStyle name="20% - Ênfase6 21" xfId="6092"/>
    <cellStyle name="20% - Ênfase6 21 2" xfId="16806"/>
    <cellStyle name="20% - Ênfase6 21 3" xfId="30363"/>
    <cellStyle name="20% - Ênfase6 22" xfId="10415"/>
    <cellStyle name="20% - Ênfase6 22 2" xfId="21129"/>
    <cellStyle name="20% - Ênfase6 22 3" xfId="34686"/>
    <cellStyle name="20% - Ênfase6 23" xfId="12483"/>
    <cellStyle name="20% - Ênfase6 24" xfId="23197"/>
    <cellStyle name="20% - Ênfase6 25" xfId="26022"/>
    <cellStyle name="20% - Ênfase6 26" xfId="26039"/>
    <cellStyle name="20% - Ênfase6 3" xfId="413"/>
    <cellStyle name="20% - Ênfase6 3 10" xfId="2329"/>
    <cellStyle name="20% - Ênfase6 3 10 2" xfId="3408"/>
    <cellStyle name="20% - Ênfase6 3 10 2 2" xfId="5588"/>
    <cellStyle name="20% - Ênfase6 3 10 2 2 2" xfId="9911"/>
    <cellStyle name="20% - Ênfase6 3 10 2 2 2 2" xfId="20625"/>
    <cellStyle name="20% - Ênfase6 3 10 2 2 2 3" xfId="34182"/>
    <cellStyle name="20% - Ênfase6 3 10 2 2 3" xfId="16302"/>
    <cellStyle name="20% - Ênfase6 3 10 2 2 4" xfId="29859"/>
    <cellStyle name="20% - Ênfase6 3 10 2 3" xfId="7732"/>
    <cellStyle name="20% - Ênfase6 3 10 2 3 2" xfId="18446"/>
    <cellStyle name="20% - Ênfase6 3 10 2 3 3" xfId="32003"/>
    <cellStyle name="20% - Ênfase6 3 10 2 4" xfId="12016"/>
    <cellStyle name="20% - Ênfase6 3 10 2 4 2" xfId="22730"/>
    <cellStyle name="20% - Ênfase6 3 10 2 4 3" xfId="36287"/>
    <cellStyle name="20% - Ênfase6 3 10 2 5" xfId="14123"/>
    <cellStyle name="20% - Ênfase6 3 10 2 6" xfId="24872"/>
    <cellStyle name="20% - Ênfase6 3 10 2 7" xfId="27680"/>
    <cellStyle name="20% - Ênfase6 3 10 3" xfId="4514"/>
    <cellStyle name="20% - Ênfase6 3 10 3 2" xfId="8838"/>
    <cellStyle name="20% - Ênfase6 3 10 3 2 2" xfId="19552"/>
    <cellStyle name="20% - Ênfase6 3 10 3 2 3" xfId="33109"/>
    <cellStyle name="20% - Ênfase6 3 10 3 3" xfId="15229"/>
    <cellStyle name="20% - Ênfase6 3 10 3 4" xfId="28786"/>
    <cellStyle name="20% - Ênfase6 3 10 4" xfId="6659"/>
    <cellStyle name="20% - Ênfase6 3 10 4 2" xfId="17373"/>
    <cellStyle name="20% - Ênfase6 3 10 4 3" xfId="30930"/>
    <cellStyle name="20% - Ênfase6 3 10 5" xfId="10982"/>
    <cellStyle name="20% - Ênfase6 3 10 5 2" xfId="21696"/>
    <cellStyle name="20% - Ênfase6 3 10 5 3" xfId="35253"/>
    <cellStyle name="20% - Ênfase6 3 10 6" xfId="13050"/>
    <cellStyle name="20% - Ênfase6 3 10 7" xfId="23799"/>
    <cellStyle name="20% - Ênfase6 3 10 8" xfId="26606"/>
    <cellStyle name="20% - Ênfase6 3 11" xfId="2749"/>
    <cellStyle name="20% - Ênfase6 3 11 2" xfId="3828"/>
    <cellStyle name="20% - Ênfase6 3 11 2 2" xfId="6008"/>
    <cellStyle name="20% - Ênfase6 3 11 2 2 2" xfId="10331"/>
    <cellStyle name="20% - Ênfase6 3 11 2 2 2 2" xfId="21045"/>
    <cellStyle name="20% - Ênfase6 3 11 2 2 2 3" xfId="34602"/>
    <cellStyle name="20% - Ênfase6 3 11 2 2 3" xfId="16722"/>
    <cellStyle name="20% - Ênfase6 3 11 2 2 4" xfId="30279"/>
    <cellStyle name="20% - Ênfase6 3 11 2 3" xfId="8152"/>
    <cellStyle name="20% - Ênfase6 3 11 2 3 2" xfId="18866"/>
    <cellStyle name="20% - Ênfase6 3 11 2 3 3" xfId="32423"/>
    <cellStyle name="20% - Ênfase6 3 11 2 4" xfId="12436"/>
    <cellStyle name="20% - Ênfase6 3 11 2 4 2" xfId="23150"/>
    <cellStyle name="20% - Ênfase6 3 11 2 4 3" xfId="36707"/>
    <cellStyle name="20% - Ênfase6 3 11 2 5" xfId="14543"/>
    <cellStyle name="20% - Ênfase6 3 11 2 6" xfId="25292"/>
    <cellStyle name="20% - Ênfase6 3 11 2 7" xfId="28100"/>
    <cellStyle name="20% - Ênfase6 3 11 3" xfId="4934"/>
    <cellStyle name="20% - Ênfase6 3 11 3 2" xfId="9258"/>
    <cellStyle name="20% - Ênfase6 3 11 3 2 2" xfId="19972"/>
    <cellStyle name="20% - Ênfase6 3 11 3 2 3" xfId="33529"/>
    <cellStyle name="20% - Ênfase6 3 11 3 3" xfId="15649"/>
    <cellStyle name="20% - Ênfase6 3 11 3 4" xfId="29206"/>
    <cellStyle name="20% - Ênfase6 3 11 4" xfId="7079"/>
    <cellStyle name="20% - Ênfase6 3 11 4 2" xfId="17793"/>
    <cellStyle name="20% - Ênfase6 3 11 4 3" xfId="31350"/>
    <cellStyle name="20% - Ênfase6 3 11 5" xfId="11402"/>
    <cellStyle name="20% - Ênfase6 3 11 5 2" xfId="22116"/>
    <cellStyle name="20% - Ênfase6 3 11 5 3" xfId="35673"/>
    <cellStyle name="20% - Ênfase6 3 11 6" xfId="13470"/>
    <cellStyle name="20% - Ênfase6 3 11 7" xfId="24219"/>
    <cellStyle name="20% - Ênfase6 3 11 8" xfId="27026"/>
    <cellStyle name="20% - Ênfase6 3 12" xfId="36766"/>
    <cellStyle name="20% - Ênfase6 3 2" xfId="414"/>
    <cellStyle name="20% - Ênfase6 3 2 2" xfId="415"/>
    <cellStyle name="20% - Ênfase6 3 2 2 2" xfId="416"/>
    <cellStyle name="20% - Ênfase6 3 2 2 3" xfId="417"/>
    <cellStyle name="20% - Ênfase6 3 2 2 4" xfId="1835"/>
    <cellStyle name="20% - Ênfase6 3 2 2 5" xfId="1487"/>
    <cellStyle name="20% - Ênfase6 3 2 2 5 2" xfId="3069"/>
    <cellStyle name="20% - Ênfase6 3 2 2 5 2 2" xfId="5249"/>
    <cellStyle name="20% - Ênfase6 3 2 2 5 2 2 2" xfId="9572"/>
    <cellStyle name="20% - Ênfase6 3 2 2 5 2 2 2 2" xfId="20286"/>
    <cellStyle name="20% - Ênfase6 3 2 2 5 2 2 2 3" xfId="33843"/>
    <cellStyle name="20% - Ênfase6 3 2 2 5 2 2 3" xfId="15963"/>
    <cellStyle name="20% - Ênfase6 3 2 2 5 2 2 4" xfId="29520"/>
    <cellStyle name="20% - Ênfase6 3 2 2 5 2 3" xfId="7393"/>
    <cellStyle name="20% - Ênfase6 3 2 2 5 2 3 2" xfId="18107"/>
    <cellStyle name="20% - Ênfase6 3 2 2 5 2 3 3" xfId="31664"/>
    <cellStyle name="20% - Ênfase6 3 2 2 5 2 4" xfId="11677"/>
    <cellStyle name="20% - Ênfase6 3 2 2 5 2 4 2" xfId="22391"/>
    <cellStyle name="20% - Ênfase6 3 2 2 5 2 4 3" xfId="35948"/>
    <cellStyle name="20% - Ênfase6 3 2 2 5 2 5" xfId="13784"/>
    <cellStyle name="20% - Ênfase6 3 2 2 5 2 6" xfId="24533"/>
    <cellStyle name="20% - Ênfase6 3 2 2 5 2 7" xfId="27341"/>
    <cellStyle name="20% - Ênfase6 3 2 2 5 3" xfId="4175"/>
    <cellStyle name="20% - Ênfase6 3 2 2 5 3 2" xfId="8499"/>
    <cellStyle name="20% - Ênfase6 3 2 2 5 3 2 2" xfId="19213"/>
    <cellStyle name="20% - Ênfase6 3 2 2 5 3 2 3" xfId="32770"/>
    <cellStyle name="20% - Ênfase6 3 2 2 5 3 3" xfId="14890"/>
    <cellStyle name="20% - Ênfase6 3 2 2 5 3 4" xfId="28447"/>
    <cellStyle name="20% - Ênfase6 3 2 2 5 4" xfId="6320"/>
    <cellStyle name="20% - Ênfase6 3 2 2 5 4 2" xfId="17034"/>
    <cellStyle name="20% - Ênfase6 3 2 2 5 4 3" xfId="30591"/>
    <cellStyle name="20% - Ênfase6 3 2 2 5 5" xfId="10643"/>
    <cellStyle name="20% - Ênfase6 3 2 2 5 5 2" xfId="21357"/>
    <cellStyle name="20% - Ênfase6 3 2 2 5 5 3" xfId="34914"/>
    <cellStyle name="20% - Ênfase6 3 2 2 5 6" xfId="12711"/>
    <cellStyle name="20% - Ênfase6 3 2 2 5 7" xfId="23460"/>
    <cellStyle name="20% - Ênfase6 3 2 2 5 8" xfId="26267"/>
    <cellStyle name="20% - Ênfase6 3 2 2 6" xfId="2506"/>
    <cellStyle name="20% - Ênfase6 3 2 2 6 2" xfId="3585"/>
    <cellStyle name="20% - Ênfase6 3 2 2 6 2 2" xfId="5765"/>
    <cellStyle name="20% - Ênfase6 3 2 2 6 2 2 2" xfId="10088"/>
    <cellStyle name="20% - Ênfase6 3 2 2 6 2 2 2 2" xfId="20802"/>
    <cellStyle name="20% - Ênfase6 3 2 2 6 2 2 2 3" xfId="34359"/>
    <cellStyle name="20% - Ênfase6 3 2 2 6 2 2 3" xfId="16479"/>
    <cellStyle name="20% - Ênfase6 3 2 2 6 2 2 4" xfId="30036"/>
    <cellStyle name="20% - Ênfase6 3 2 2 6 2 3" xfId="7909"/>
    <cellStyle name="20% - Ênfase6 3 2 2 6 2 3 2" xfId="18623"/>
    <cellStyle name="20% - Ênfase6 3 2 2 6 2 3 3" xfId="32180"/>
    <cellStyle name="20% - Ênfase6 3 2 2 6 2 4" xfId="12193"/>
    <cellStyle name="20% - Ênfase6 3 2 2 6 2 4 2" xfId="22907"/>
    <cellStyle name="20% - Ênfase6 3 2 2 6 2 4 3" xfId="36464"/>
    <cellStyle name="20% - Ênfase6 3 2 2 6 2 5" xfId="14300"/>
    <cellStyle name="20% - Ênfase6 3 2 2 6 2 6" xfId="25049"/>
    <cellStyle name="20% - Ênfase6 3 2 2 6 2 7" xfId="27857"/>
    <cellStyle name="20% - Ênfase6 3 2 2 6 3" xfId="4691"/>
    <cellStyle name="20% - Ênfase6 3 2 2 6 3 2" xfId="9015"/>
    <cellStyle name="20% - Ênfase6 3 2 2 6 3 2 2" xfId="19729"/>
    <cellStyle name="20% - Ênfase6 3 2 2 6 3 2 3" xfId="33286"/>
    <cellStyle name="20% - Ênfase6 3 2 2 6 3 3" xfId="15406"/>
    <cellStyle name="20% - Ênfase6 3 2 2 6 3 4" xfId="28963"/>
    <cellStyle name="20% - Ênfase6 3 2 2 6 4" xfId="6836"/>
    <cellStyle name="20% - Ênfase6 3 2 2 6 4 2" xfId="17550"/>
    <cellStyle name="20% - Ênfase6 3 2 2 6 4 3" xfId="31107"/>
    <cellStyle name="20% - Ênfase6 3 2 2 6 5" xfId="11159"/>
    <cellStyle name="20% - Ênfase6 3 2 2 6 5 2" xfId="21873"/>
    <cellStyle name="20% - Ênfase6 3 2 2 6 5 3" xfId="35430"/>
    <cellStyle name="20% - Ênfase6 3 2 2 6 6" xfId="13227"/>
    <cellStyle name="20% - Ênfase6 3 2 2 6 7" xfId="23976"/>
    <cellStyle name="20% - Ênfase6 3 2 2 6 8" xfId="26783"/>
    <cellStyle name="20% - Ênfase6 3 2 3" xfId="418"/>
    <cellStyle name="20% - Ênfase6 3 2 3 2" xfId="1836"/>
    <cellStyle name="20% - Ênfase6 3 2 3 3" xfId="1486"/>
    <cellStyle name="20% - Ênfase6 3 2 3 3 2" xfId="3068"/>
    <cellStyle name="20% - Ênfase6 3 2 3 3 2 2" xfId="5248"/>
    <cellStyle name="20% - Ênfase6 3 2 3 3 2 2 2" xfId="9571"/>
    <cellStyle name="20% - Ênfase6 3 2 3 3 2 2 2 2" xfId="20285"/>
    <cellStyle name="20% - Ênfase6 3 2 3 3 2 2 2 3" xfId="33842"/>
    <cellStyle name="20% - Ênfase6 3 2 3 3 2 2 3" xfId="15962"/>
    <cellStyle name="20% - Ênfase6 3 2 3 3 2 2 4" xfId="29519"/>
    <cellStyle name="20% - Ênfase6 3 2 3 3 2 3" xfId="7392"/>
    <cellStyle name="20% - Ênfase6 3 2 3 3 2 3 2" xfId="18106"/>
    <cellStyle name="20% - Ênfase6 3 2 3 3 2 3 3" xfId="31663"/>
    <cellStyle name="20% - Ênfase6 3 2 3 3 2 4" xfId="11676"/>
    <cellStyle name="20% - Ênfase6 3 2 3 3 2 4 2" xfId="22390"/>
    <cellStyle name="20% - Ênfase6 3 2 3 3 2 4 3" xfId="35947"/>
    <cellStyle name="20% - Ênfase6 3 2 3 3 2 5" xfId="13783"/>
    <cellStyle name="20% - Ênfase6 3 2 3 3 2 6" xfId="24532"/>
    <cellStyle name="20% - Ênfase6 3 2 3 3 2 7" xfId="27340"/>
    <cellStyle name="20% - Ênfase6 3 2 3 3 3" xfId="4174"/>
    <cellStyle name="20% - Ênfase6 3 2 3 3 3 2" xfId="8498"/>
    <cellStyle name="20% - Ênfase6 3 2 3 3 3 2 2" xfId="19212"/>
    <cellStyle name="20% - Ênfase6 3 2 3 3 3 2 3" xfId="32769"/>
    <cellStyle name="20% - Ênfase6 3 2 3 3 3 3" xfId="14889"/>
    <cellStyle name="20% - Ênfase6 3 2 3 3 3 4" xfId="28446"/>
    <cellStyle name="20% - Ênfase6 3 2 3 3 4" xfId="6319"/>
    <cellStyle name="20% - Ênfase6 3 2 3 3 4 2" xfId="17033"/>
    <cellStyle name="20% - Ênfase6 3 2 3 3 4 3" xfId="30590"/>
    <cellStyle name="20% - Ênfase6 3 2 3 3 5" xfId="10642"/>
    <cellStyle name="20% - Ênfase6 3 2 3 3 5 2" xfId="21356"/>
    <cellStyle name="20% - Ênfase6 3 2 3 3 5 3" xfId="34913"/>
    <cellStyle name="20% - Ênfase6 3 2 3 3 6" xfId="12710"/>
    <cellStyle name="20% - Ênfase6 3 2 3 3 7" xfId="23459"/>
    <cellStyle name="20% - Ênfase6 3 2 3 3 8" xfId="26266"/>
    <cellStyle name="20% - Ênfase6 3 2 3 4" xfId="2505"/>
    <cellStyle name="20% - Ênfase6 3 2 3 4 2" xfId="3584"/>
    <cellStyle name="20% - Ênfase6 3 2 3 4 2 2" xfId="5764"/>
    <cellStyle name="20% - Ênfase6 3 2 3 4 2 2 2" xfId="10087"/>
    <cellStyle name="20% - Ênfase6 3 2 3 4 2 2 2 2" xfId="20801"/>
    <cellStyle name="20% - Ênfase6 3 2 3 4 2 2 2 3" xfId="34358"/>
    <cellStyle name="20% - Ênfase6 3 2 3 4 2 2 3" xfId="16478"/>
    <cellStyle name="20% - Ênfase6 3 2 3 4 2 2 4" xfId="30035"/>
    <cellStyle name="20% - Ênfase6 3 2 3 4 2 3" xfId="7908"/>
    <cellStyle name="20% - Ênfase6 3 2 3 4 2 3 2" xfId="18622"/>
    <cellStyle name="20% - Ênfase6 3 2 3 4 2 3 3" xfId="32179"/>
    <cellStyle name="20% - Ênfase6 3 2 3 4 2 4" xfId="12192"/>
    <cellStyle name="20% - Ênfase6 3 2 3 4 2 4 2" xfId="22906"/>
    <cellStyle name="20% - Ênfase6 3 2 3 4 2 4 3" xfId="36463"/>
    <cellStyle name="20% - Ênfase6 3 2 3 4 2 5" xfId="14299"/>
    <cellStyle name="20% - Ênfase6 3 2 3 4 2 6" xfId="25048"/>
    <cellStyle name="20% - Ênfase6 3 2 3 4 2 7" xfId="27856"/>
    <cellStyle name="20% - Ênfase6 3 2 3 4 3" xfId="4690"/>
    <cellStyle name="20% - Ênfase6 3 2 3 4 3 2" xfId="9014"/>
    <cellStyle name="20% - Ênfase6 3 2 3 4 3 2 2" xfId="19728"/>
    <cellStyle name="20% - Ênfase6 3 2 3 4 3 2 3" xfId="33285"/>
    <cellStyle name="20% - Ênfase6 3 2 3 4 3 3" xfId="15405"/>
    <cellStyle name="20% - Ênfase6 3 2 3 4 3 4" xfId="28962"/>
    <cellStyle name="20% - Ênfase6 3 2 3 4 4" xfId="6835"/>
    <cellStyle name="20% - Ênfase6 3 2 3 4 4 2" xfId="17549"/>
    <cellStyle name="20% - Ênfase6 3 2 3 4 4 3" xfId="31106"/>
    <cellStyle name="20% - Ênfase6 3 2 3 4 5" xfId="11158"/>
    <cellStyle name="20% - Ênfase6 3 2 3 4 5 2" xfId="21872"/>
    <cellStyle name="20% - Ênfase6 3 2 3 4 5 3" xfId="35429"/>
    <cellStyle name="20% - Ênfase6 3 2 3 4 6" xfId="13226"/>
    <cellStyle name="20% - Ênfase6 3 2 3 4 7" xfId="23975"/>
    <cellStyle name="20% - Ênfase6 3 2 3 4 8" xfId="26782"/>
    <cellStyle name="20% - Ênfase6 3 2 4" xfId="419"/>
    <cellStyle name="20% - Ênfase6 3 2 5" xfId="1834"/>
    <cellStyle name="20% - Ênfase6 3 2 6" xfId="1335"/>
    <cellStyle name="20% - Ênfase6 3 2 6 2" xfId="2926"/>
    <cellStyle name="20% - Ênfase6 3 2 6 2 2" xfId="5106"/>
    <cellStyle name="20% - Ênfase6 3 2 6 2 2 2" xfId="9429"/>
    <cellStyle name="20% - Ênfase6 3 2 6 2 2 2 2" xfId="20143"/>
    <cellStyle name="20% - Ênfase6 3 2 6 2 2 2 3" xfId="33700"/>
    <cellStyle name="20% - Ênfase6 3 2 6 2 2 3" xfId="15820"/>
    <cellStyle name="20% - Ênfase6 3 2 6 2 2 4" xfId="29377"/>
    <cellStyle name="20% - Ênfase6 3 2 6 2 3" xfId="7250"/>
    <cellStyle name="20% - Ênfase6 3 2 6 2 3 2" xfId="17964"/>
    <cellStyle name="20% - Ênfase6 3 2 6 2 3 3" xfId="31521"/>
    <cellStyle name="20% - Ênfase6 3 2 6 2 4" xfId="11534"/>
    <cellStyle name="20% - Ênfase6 3 2 6 2 4 2" xfId="22248"/>
    <cellStyle name="20% - Ênfase6 3 2 6 2 4 3" xfId="35805"/>
    <cellStyle name="20% - Ênfase6 3 2 6 2 5" xfId="13641"/>
    <cellStyle name="20% - Ênfase6 3 2 6 2 6" xfId="24390"/>
    <cellStyle name="20% - Ênfase6 3 2 6 2 7" xfId="27198"/>
    <cellStyle name="20% - Ênfase6 3 2 6 3" xfId="4032"/>
    <cellStyle name="20% - Ênfase6 3 2 6 3 2" xfId="8356"/>
    <cellStyle name="20% - Ênfase6 3 2 6 3 2 2" xfId="19070"/>
    <cellStyle name="20% - Ênfase6 3 2 6 3 2 3" xfId="32627"/>
    <cellStyle name="20% - Ênfase6 3 2 6 3 3" xfId="14747"/>
    <cellStyle name="20% - Ênfase6 3 2 6 3 4" xfId="28304"/>
    <cellStyle name="20% - Ênfase6 3 2 6 4" xfId="6177"/>
    <cellStyle name="20% - Ênfase6 3 2 6 4 2" xfId="16891"/>
    <cellStyle name="20% - Ênfase6 3 2 6 4 3" xfId="30448"/>
    <cellStyle name="20% - Ênfase6 3 2 6 5" xfId="10500"/>
    <cellStyle name="20% - Ênfase6 3 2 6 5 2" xfId="21214"/>
    <cellStyle name="20% - Ênfase6 3 2 6 5 3" xfId="34771"/>
    <cellStyle name="20% - Ênfase6 3 2 6 6" xfId="12568"/>
    <cellStyle name="20% - Ênfase6 3 2 6 7" xfId="23317"/>
    <cellStyle name="20% - Ênfase6 3 2 6 8" xfId="26124"/>
    <cellStyle name="20% - Ênfase6 3 2 7" xfId="2363"/>
    <cellStyle name="20% - Ênfase6 3 2 7 2" xfId="3442"/>
    <cellStyle name="20% - Ênfase6 3 2 7 2 2" xfId="5622"/>
    <cellStyle name="20% - Ênfase6 3 2 7 2 2 2" xfId="9945"/>
    <cellStyle name="20% - Ênfase6 3 2 7 2 2 2 2" xfId="20659"/>
    <cellStyle name="20% - Ênfase6 3 2 7 2 2 2 3" xfId="34216"/>
    <cellStyle name="20% - Ênfase6 3 2 7 2 2 3" xfId="16336"/>
    <cellStyle name="20% - Ênfase6 3 2 7 2 2 4" xfId="29893"/>
    <cellStyle name="20% - Ênfase6 3 2 7 2 3" xfId="7766"/>
    <cellStyle name="20% - Ênfase6 3 2 7 2 3 2" xfId="18480"/>
    <cellStyle name="20% - Ênfase6 3 2 7 2 3 3" xfId="32037"/>
    <cellStyle name="20% - Ênfase6 3 2 7 2 4" xfId="12050"/>
    <cellStyle name="20% - Ênfase6 3 2 7 2 4 2" xfId="22764"/>
    <cellStyle name="20% - Ênfase6 3 2 7 2 4 3" xfId="36321"/>
    <cellStyle name="20% - Ênfase6 3 2 7 2 5" xfId="14157"/>
    <cellStyle name="20% - Ênfase6 3 2 7 2 6" xfId="24906"/>
    <cellStyle name="20% - Ênfase6 3 2 7 2 7" xfId="27714"/>
    <cellStyle name="20% - Ênfase6 3 2 7 3" xfId="4548"/>
    <cellStyle name="20% - Ênfase6 3 2 7 3 2" xfId="8872"/>
    <cellStyle name="20% - Ênfase6 3 2 7 3 2 2" xfId="19586"/>
    <cellStyle name="20% - Ênfase6 3 2 7 3 2 3" xfId="33143"/>
    <cellStyle name="20% - Ênfase6 3 2 7 3 3" xfId="15263"/>
    <cellStyle name="20% - Ênfase6 3 2 7 3 4" xfId="28820"/>
    <cellStyle name="20% - Ênfase6 3 2 7 4" xfId="6693"/>
    <cellStyle name="20% - Ênfase6 3 2 7 4 2" xfId="17407"/>
    <cellStyle name="20% - Ênfase6 3 2 7 4 3" xfId="30964"/>
    <cellStyle name="20% - Ênfase6 3 2 7 5" xfId="11016"/>
    <cellStyle name="20% - Ênfase6 3 2 7 5 2" xfId="21730"/>
    <cellStyle name="20% - Ênfase6 3 2 7 5 3" xfId="35287"/>
    <cellStyle name="20% - Ênfase6 3 2 7 6" xfId="13084"/>
    <cellStyle name="20% - Ênfase6 3 2 7 7" xfId="23833"/>
    <cellStyle name="20% - Ênfase6 3 2 7 8" xfId="26640"/>
    <cellStyle name="20% - Ênfase6 3 3" xfId="420"/>
    <cellStyle name="20% - Ênfase6 3 3 2" xfId="421"/>
    <cellStyle name="20% - Ênfase6 3 3 2 2" xfId="422"/>
    <cellStyle name="20% - Ênfase6 3 3 2 3" xfId="423"/>
    <cellStyle name="20% - Ênfase6 3 3 2 4" xfId="1838"/>
    <cellStyle name="20% - Ênfase6 3 3 2 5" xfId="1489"/>
    <cellStyle name="20% - Ênfase6 3 3 2 5 2" xfId="3071"/>
    <cellStyle name="20% - Ênfase6 3 3 2 5 2 2" xfId="5251"/>
    <cellStyle name="20% - Ênfase6 3 3 2 5 2 2 2" xfId="9574"/>
    <cellStyle name="20% - Ênfase6 3 3 2 5 2 2 2 2" xfId="20288"/>
    <cellStyle name="20% - Ênfase6 3 3 2 5 2 2 2 3" xfId="33845"/>
    <cellStyle name="20% - Ênfase6 3 3 2 5 2 2 3" xfId="15965"/>
    <cellStyle name="20% - Ênfase6 3 3 2 5 2 2 4" xfId="29522"/>
    <cellStyle name="20% - Ênfase6 3 3 2 5 2 3" xfId="7395"/>
    <cellStyle name="20% - Ênfase6 3 3 2 5 2 3 2" xfId="18109"/>
    <cellStyle name="20% - Ênfase6 3 3 2 5 2 3 3" xfId="31666"/>
    <cellStyle name="20% - Ênfase6 3 3 2 5 2 4" xfId="11679"/>
    <cellStyle name="20% - Ênfase6 3 3 2 5 2 4 2" xfId="22393"/>
    <cellStyle name="20% - Ênfase6 3 3 2 5 2 4 3" xfId="35950"/>
    <cellStyle name="20% - Ênfase6 3 3 2 5 2 5" xfId="13786"/>
    <cellStyle name="20% - Ênfase6 3 3 2 5 2 6" xfId="24535"/>
    <cellStyle name="20% - Ênfase6 3 3 2 5 2 7" xfId="27343"/>
    <cellStyle name="20% - Ênfase6 3 3 2 5 3" xfId="4177"/>
    <cellStyle name="20% - Ênfase6 3 3 2 5 3 2" xfId="8501"/>
    <cellStyle name="20% - Ênfase6 3 3 2 5 3 2 2" xfId="19215"/>
    <cellStyle name="20% - Ênfase6 3 3 2 5 3 2 3" xfId="32772"/>
    <cellStyle name="20% - Ênfase6 3 3 2 5 3 3" xfId="14892"/>
    <cellStyle name="20% - Ênfase6 3 3 2 5 3 4" xfId="28449"/>
    <cellStyle name="20% - Ênfase6 3 3 2 5 4" xfId="6322"/>
    <cellStyle name="20% - Ênfase6 3 3 2 5 4 2" xfId="17036"/>
    <cellStyle name="20% - Ênfase6 3 3 2 5 4 3" xfId="30593"/>
    <cellStyle name="20% - Ênfase6 3 3 2 5 5" xfId="10645"/>
    <cellStyle name="20% - Ênfase6 3 3 2 5 5 2" xfId="21359"/>
    <cellStyle name="20% - Ênfase6 3 3 2 5 5 3" xfId="34916"/>
    <cellStyle name="20% - Ênfase6 3 3 2 5 6" xfId="12713"/>
    <cellStyle name="20% - Ênfase6 3 3 2 5 7" xfId="23462"/>
    <cellStyle name="20% - Ênfase6 3 3 2 5 8" xfId="26269"/>
    <cellStyle name="20% - Ênfase6 3 3 2 6" xfId="2508"/>
    <cellStyle name="20% - Ênfase6 3 3 2 6 2" xfId="3587"/>
    <cellStyle name="20% - Ênfase6 3 3 2 6 2 2" xfId="5767"/>
    <cellStyle name="20% - Ênfase6 3 3 2 6 2 2 2" xfId="10090"/>
    <cellStyle name="20% - Ênfase6 3 3 2 6 2 2 2 2" xfId="20804"/>
    <cellStyle name="20% - Ênfase6 3 3 2 6 2 2 2 3" xfId="34361"/>
    <cellStyle name="20% - Ênfase6 3 3 2 6 2 2 3" xfId="16481"/>
    <cellStyle name="20% - Ênfase6 3 3 2 6 2 2 4" xfId="30038"/>
    <cellStyle name="20% - Ênfase6 3 3 2 6 2 3" xfId="7911"/>
    <cellStyle name="20% - Ênfase6 3 3 2 6 2 3 2" xfId="18625"/>
    <cellStyle name="20% - Ênfase6 3 3 2 6 2 3 3" xfId="32182"/>
    <cellStyle name="20% - Ênfase6 3 3 2 6 2 4" xfId="12195"/>
    <cellStyle name="20% - Ênfase6 3 3 2 6 2 4 2" xfId="22909"/>
    <cellStyle name="20% - Ênfase6 3 3 2 6 2 4 3" xfId="36466"/>
    <cellStyle name="20% - Ênfase6 3 3 2 6 2 5" xfId="14302"/>
    <cellStyle name="20% - Ênfase6 3 3 2 6 2 6" xfId="25051"/>
    <cellStyle name="20% - Ênfase6 3 3 2 6 2 7" xfId="27859"/>
    <cellStyle name="20% - Ênfase6 3 3 2 6 3" xfId="4693"/>
    <cellStyle name="20% - Ênfase6 3 3 2 6 3 2" xfId="9017"/>
    <cellStyle name="20% - Ênfase6 3 3 2 6 3 2 2" xfId="19731"/>
    <cellStyle name="20% - Ênfase6 3 3 2 6 3 2 3" xfId="33288"/>
    <cellStyle name="20% - Ênfase6 3 3 2 6 3 3" xfId="15408"/>
    <cellStyle name="20% - Ênfase6 3 3 2 6 3 4" xfId="28965"/>
    <cellStyle name="20% - Ênfase6 3 3 2 6 4" xfId="6838"/>
    <cellStyle name="20% - Ênfase6 3 3 2 6 4 2" xfId="17552"/>
    <cellStyle name="20% - Ênfase6 3 3 2 6 4 3" xfId="31109"/>
    <cellStyle name="20% - Ênfase6 3 3 2 6 5" xfId="11161"/>
    <cellStyle name="20% - Ênfase6 3 3 2 6 5 2" xfId="21875"/>
    <cellStyle name="20% - Ênfase6 3 3 2 6 5 3" xfId="35432"/>
    <cellStyle name="20% - Ênfase6 3 3 2 6 6" xfId="13229"/>
    <cellStyle name="20% - Ênfase6 3 3 2 6 7" xfId="23978"/>
    <cellStyle name="20% - Ênfase6 3 3 2 6 8" xfId="26785"/>
    <cellStyle name="20% - Ênfase6 3 3 3" xfId="424"/>
    <cellStyle name="20% - Ênfase6 3 3 4" xfId="425"/>
    <cellStyle name="20% - Ênfase6 3 3 5" xfId="1837"/>
    <cellStyle name="20% - Ênfase6 3 3 6" xfId="1488"/>
    <cellStyle name="20% - Ênfase6 3 3 6 2" xfId="3070"/>
    <cellStyle name="20% - Ênfase6 3 3 6 2 2" xfId="5250"/>
    <cellStyle name="20% - Ênfase6 3 3 6 2 2 2" xfId="9573"/>
    <cellStyle name="20% - Ênfase6 3 3 6 2 2 2 2" xfId="20287"/>
    <cellStyle name="20% - Ênfase6 3 3 6 2 2 2 3" xfId="33844"/>
    <cellStyle name="20% - Ênfase6 3 3 6 2 2 3" xfId="15964"/>
    <cellStyle name="20% - Ênfase6 3 3 6 2 2 4" xfId="29521"/>
    <cellStyle name="20% - Ênfase6 3 3 6 2 3" xfId="7394"/>
    <cellStyle name="20% - Ênfase6 3 3 6 2 3 2" xfId="18108"/>
    <cellStyle name="20% - Ênfase6 3 3 6 2 3 3" xfId="31665"/>
    <cellStyle name="20% - Ênfase6 3 3 6 2 4" xfId="11678"/>
    <cellStyle name="20% - Ênfase6 3 3 6 2 4 2" xfId="22392"/>
    <cellStyle name="20% - Ênfase6 3 3 6 2 4 3" xfId="35949"/>
    <cellStyle name="20% - Ênfase6 3 3 6 2 5" xfId="13785"/>
    <cellStyle name="20% - Ênfase6 3 3 6 2 6" xfId="24534"/>
    <cellStyle name="20% - Ênfase6 3 3 6 2 7" xfId="27342"/>
    <cellStyle name="20% - Ênfase6 3 3 6 3" xfId="4176"/>
    <cellStyle name="20% - Ênfase6 3 3 6 3 2" xfId="8500"/>
    <cellStyle name="20% - Ênfase6 3 3 6 3 2 2" xfId="19214"/>
    <cellStyle name="20% - Ênfase6 3 3 6 3 2 3" xfId="32771"/>
    <cellStyle name="20% - Ênfase6 3 3 6 3 3" xfId="14891"/>
    <cellStyle name="20% - Ênfase6 3 3 6 3 4" xfId="28448"/>
    <cellStyle name="20% - Ênfase6 3 3 6 4" xfId="6321"/>
    <cellStyle name="20% - Ênfase6 3 3 6 4 2" xfId="17035"/>
    <cellStyle name="20% - Ênfase6 3 3 6 4 3" xfId="30592"/>
    <cellStyle name="20% - Ênfase6 3 3 6 5" xfId="10644"/>
    <cellStyle name="20% - Ênfase6 3 3 6 5 2" xfId="21358"/>
    <cellStyle name="20% - Ênfase6 3 3 6 5 3" xfId="34915"/>
    <cellStyle name="20% - Ênfase6 3 3 6 6" xfId="12712"/>
    <cellStyle name="20% - Ênfase6 3 3 6 7" xfId="23461"/>
    <cellStyle name="20% - Ênfase6 3 3 6 8" xfId="26268"/>
    <cellStyle name="20% - Ênfase6 3 3 7" xfId="2507"/>
    <cellStyle name="20% - Ênfase6 3 3 7 2" xfId="3586"/>
    <cellStyle name="20% - Ênfase6 3 3 7 2 2" xfId="5766"/>
    <cellStyle name="20% - Ênfase6 3 3 7 2 2 2" xfId="10089"/>
    <cellStyle name="20% - Ênfase6 3 3 7 2 2 2 2" xfId="20803"/>
    <cellStyle name="20% - Ênfase6 3 3 7 2 2 2 3" xfId="34360"/>
    <cellStyle name="20% - Ênfase6 3 3 7 2 2 3" xfId="16480"/>
    <cellStyle name="20% - Ênfase6 3 3 7 2 2 4" xfId="30037"/>
    <cellStyle name="20% - Ênfase6 3 3 7 2 3" xfId="7910"/>
    <cellStyle name="20% - Ênfase6 3 3 7 2 3 2" xfId="18624"/>
    <cellStyle name="20% - Ênfase6 3 3 7 2 3 3" xfId="32181"/>
    <cellStyle name="20% - Ênfase6 3 3 7 2 4" xfId="12194"/>
    <cellStyle name="20% - Ênfase6 3 3 7 2 4 2" xfId="22908"/>
    <cellStyle name="20% - Ênfase6 3 3 7 2 4 3" xfId="36465"/>
    <cellStyle name="20% - Ênfase6 3 3 7 2 5" xfId="14301"/>
    <cellStyle name="20% - Ênfase6 3 3 7 2 6" xfId="25050"/>
    <cellStyle name="20% - Ênfase6 3 3 7 2 7" xfId="27858"/>
    <cellStyle name="20% - Ênfase6 3 3 7 3" xfId="4692"/>
    <cellStyle name="20% - Ênfase6 3 3 7 3 2" xfId="9016"/>
    <cellStyle name="20% - Ênfase6 3 3 7 3 2 2" xfId="19730"/>
    <cellStyle name="20% - Ênfase6 3 3 7 3 2 3" xfId="33287"/>
    <cellStyle name="20% - Ênfase6 3 3 7 3 3" xfId="15407"/>
    <cellStyle name="20% - Ênfase6 3 3 7 3 4" xfId="28964"/>
    <cellStyle name="20% - Ênfase6 3 3 7 4" xfId="6837"/>
    <cellStyle name="20% - Ênfase6 3 3 7 4 2" xfId="17551"/>
    <cellStyle name="20% - Ênfase6 3 3 7 4 3" xfId="31108"/>
    <cellStyle name="20% - Ênfase6 3 3 7 5" xfId="11160"/>
    <cellStyle name="20% - Ênfase6 3 3 7 5 2" xfId="21874"/>
    <cellStyle name="20% - Ênfase6 3 3 7 5 3" xfId="35431"/>
    <cellStyle name="20% - Ênfase6 3 3 7 6" xfId="13228"/>
    <cellStyle name="20% - Ênfase6 3 3 7 7" xfId="23977"/>
    <cellStyle name="20% - Ênfase6 3 3 7 8" xfId="26784"/>
    <cellStyle name="20% - Ênfase6 3 4" xfId="426"/>
    <cellStyle name="20% - Ênfase6 3 4 2" xfId="427"/>
    <cellStyle name="20% - Ênfase6 3 4 3" xfId="428"/>
    <cellStyle name="20% - Ênfase6 3 4 4" xfId="1839"/>
    <cellStyle name="20% - Ênfase6 3 4 5" xfId="1490"/>
    <cellStyle name="20% - Ênfase6 3 4 5 2" xfId="3072"/>
    <cellStyle name="20% - Ênfase6 3 4 5 2 2" xfId="5252"/>
    <cellStyle name="20% - Ênfase6 3 4 5 2 2 2" xfId="9575"/>
    <cellStyle name="20% - Ênfase6 3 4 5 2 2 2 2" xfId="20289"/>
    <cellStyle name="20% - Ênfase6 3 4 5 2 2 2 3" xfId="33846"/>
    <cellStyle name="20% - Ênfase6 3 4 5 2 2 3" xfId="15966"/>
    <cellStyle name="20% - Ênfase6 3 4 5 2 2 4" xfId="29523"/>
    <cellStyle name="20% - Ênfase6 3 4 5 2 3" xfId="7396"/>
    <cellStyle name="20% - Ênfase6 3 4 5 2 3 2" xfId="18110"/>
    <cellStyle name="20% - Ênfase6 3 4 5 2 3 3" xfId="31667"/>
    <cellStyle name="20% - Ênfase6 3 4 5 2 4" xfId="11680"/>
    <cellStyle name="20% - Ênfase6 3 4 5 2 4 2" xfId="22394"/>
    <cellStyle name="20% - Ênfase6 3 4 5 2 4 3" xfId="35951"/>
    <cellStyle name="20% - Ênfase6 3 4 5 2 5" xfId="13787"/>
    <cellStyle name="20% - Ênfase6 3 4 5 2 6" xfId="24536"/>
    <cellStyle name="20% - Ênfase6 3 4 5 2 7" xfId="27344"/>
    <cellStyle name="20% - Ênfase6 3 4 5 3" xfId="4178"/>
    <cellStyle name="20% - Ênfase6 3 4 5 3 2" xfId="8502"/>
    <cellStyle name="20% - Ênfase6 3 4 5 3 2 2" xfId="19216"/>
    <cellStyle name="20% - Ênfase6 3 4 5 3 2 3" xfId="32773"/>
    <cellStyle name="20% - Ênfase6 3 4 5 3 3" xfId="14893"/>
    <cellStyle name="20% - Ênfase6 3 4 5 3 4" xfId="28450"/>
    <cellStyle name="20% - Ênfase6 3 4 5 4" xfId="6323"/>
    <cellStyle name="20% - Ênfase6 3 4 5 4 2" xfId="17037"/>
    <cellStyle name="20% - Ênfase6 3 4 5 4 3" xfId="30594"/>
    <cellStyle name="20% - Ênfase6 3 4 5 5" xfId="10646"/>
    <cellStyle name="20% - Ênfase6 3 4 5 5 2" xfId="21360"/>
    <cellStyle name="20% - Ênfase6 3 4 5 5 3" xfId="34917"/>
    <cellStyle name="20% - Ênfase6 3 4 5 6" xfId="12714"/>
    <cellStyle name="20% - Ênfase6 3 4 5 7" xfId="23463"/>
    <cellStyle name="20% - Ênfase6 3 4 5 8" xfId="26270"/>
    <cellStyle name="20% - Ênfase6 3 4 6" xfId="2509"/>
    <cellStyle name="20% - Ênfase6 3 4 6 2" xfId="3588"/>
    <cellStyle name="20% - Ênfase6 3 4 6 2 2" xfId="5768"/>
    <cellStyle name="20% - Ênfase6 3 4 6 2 2 2" xfId="10091"/>
    <cellStyle name="20% - Ênfase6 3 4 6 2 2 2 2" xfId="20805"/>
    <cellStyle name="20% - Ênfase6 3 4 6 2 2 2 3" xfId="34362"/>
    <cellStyle name="20% - Ênfase6 3 4 6 2 2 3" xfId="16482"/>
    <cellStyle name="20% - Ênfase6 3 4 6 2 2 4" xfId="30039"/>
    <cellStyle name="20% - Ênfase6 3 4 6 2 3" xfId="7912"/>
    <cellStyle name="20% - Ênfase6 3 4 6 2 3 2" xfId="18626"/>
    <cellStyle name="20% - Ênfase6 3 4 6 2 3 3" xfId="32183"/>
    <cellStyle name="20% - Ênfase6 3 4 6 2 4" xfId="12196"/>
    <cellStyle name="20% - Ênfase6 3 4 6 2 4 2" xfId="22910"/>
    <cellStyle name="20% - Ênfase6 3 4 6 2 4 3" xfId="36467"/>
    <cellStyle name="20% - Ênfase6 3 4 6 2 5" xfId="14303"/>
    <cellStyle name="20% - Ênfase6 3 4 6 2 6" xfId="25052"/>
    <cellStyle name="20% - Ênfase6 3 4 6 2 7" xfId="27860"/>
    <cellStyle name="20% - Ênfase6 3 4 6 3" xfId="4694"/>
    <cellStyle name="20% - Ênfase6 3 4 6 3 2" xfId="9018"/>
    <cellStyle name="20% - Ênfase6 3 4 6 3 2 2" xfId="19732"/>
    <cellStyle name="20% - Ênfase6 3 4 6 3 2 3" xfId="33289"/>
    <cellStyle name="20% - Ênfase6 3 4 6 3 3" xfId="15409"/>
    <cellStyle name="20% - Ênfase6 3 4 6 3 4" xfId="28966"/>
    <cellStyle name="20% - Ênfase6 3 4 6 4" xfId="6839"/>
    <cellStyle name="20% - Ênfase6 3 4 6 4 2" xfId="17553"/>
    <cellStyle name="20% - Ênfase6 3 4 6 4 3" xfId="31110"/>
    <cellStyle name="20% - Ênfase6 3 4 6 5" xfId="11162"/>
    <cellStyle name="20% - Ênfase6 3 4 6 5 2" xfId="21876"/>
    <cellStyle name="20% - Ênfase6 3 4 6 5 3" xfId="35433"/>
    <cellStyle name="20% - Ênfase6 3 4 6 6" xfId="13230"/>
    <cellStyle name="20% - Ênfase6 3 4 6 7" xfId="23979"/>
    <cellStyle name="20% - Ênfase6 3 4 6 8" xfId="26786"/>
    <cellStyle name="20% - Ênfase6 3 5" xfId="429"/>
    <cellStyle name="20% - Ênfase6 3 5 2" xfId="1840"/>
    <cellStyle name="20% - Ênfase6 3 5 3" xfId="1485"/>
    <cellStyle name="20% - Ênfase6 3 5 3 2" xfId="3067"/>
    <cellStyle name="20% - Ênfase6 3 5 3 2 2" xfId="5247"/>
    <cellStyle name="20% - Ênfase6 3 5 3 2 2 2" xfId="9570"/>
    <cellStyle name="20% - Ênfase6 3 5 3 2 2 2 2" xfId="20284"/>
    <cellStyle name="20% - Ênfase6 3 5 3 2 2 2 3" xfId="33841"/>
    <cellStyle name="20% - Ênfase6 3 5 3 2 2 3" xfId="15961"/>
    <cellStyle name="20% - Ênfase6 3 5 3 2 2 4" xfId="29518"/>
    <cellStyle name="20% - Ênfase6 3 5 3 2 3" xfId="7391"/>
    <cellStyle name="20% - Ênfase6 3 5 3 2 3 2" xfId="18105"/>
    <cellStyle name="20% - Ênfase6 3 5 3 2 3 3" xfId="31662"/>
    <cellStyle name="20% - Ênfase6 3 5 3 2 4" xfId="11675"/>
    <cellStyle name="20% - Ênfase6 3 5 3 2 4 2" xfId="22389"/>
    <cellStyle name="20% - Ênfase6 3 5 3 2 4 3" xfId="35946"/>
    <cellStyle name="20% - Ênfase6 3 5 3 2 5" xfId="13782"/>
    <cellStyle name="20% - Ênfase6 3 5 3 2 6" xfId="24531"/>
    <cellStyle name="20% - Ênfase6 3 5 3 2 7" xfId="27339"/>
    <cellStyle name="20% - Ênfase6 3 5 3 3" xfId="4173"/>
    <cellStyle name="20% - Ênfase6 3 5 3 3 2" xfId="8497"/>
    <cellStyle name="20% - Ênfase6 3 5 3 3 2 2" xfId="19211"/>
    <cellStyle name="20% - Ênfase6 3 5 3 3 2 3" xfId="32768"/>
    <cellStyle name="20% - Ênfase6 3 5 3 3 3" xfId="14888"/>
    <cellStyle name="20% - Ênfase6 3 5 3 3 4" xfId="28445"/>
    <cellStyle name="20% - Ênfase6 3 5 3 4" xfId="6318"/>
    <cellStyle name="20% - Ênfase6 3 5 3 4 2" xfId="17032"/>
    <cellStyle name="20% - Ênfase6 3 5 3 4 3" xfId="30589"/>
    <cellStyle name="20% - Ênfase6 3 5 3 5" xfId="10641"/>
    <cellStyle name="20% - Ênfase6 3 5 3 5 2" xfId="21355"/>
    <cellStyle name="20% - Ênfase6 3 5 3 5 3" xfId="34912"/>
    <cellStyle name="20% - Ênfase6 3 5 3 6" xfId="12709"/>
    <cellStyle name="20% - Ênfase6 3 5 3 7" xfId="23458"/>
    <cellStyle name="20% - Ênfase6 3 5 3 8" xfId="26265"/>
    <cellStyle name="20% - Ênfase6 3 5 4" xfId="2504"/>
    <cellStyle name="20% - Ênfase6 3 5 4 2" xfId="3583"/>
    <cellStyle name="20% - Ênfase6 3 5 4 2 2" xfId="5763"/>
    <cellStyle name="20% - Ênfase6 3 5 4 2 2 2" xfId="10086"/>
    <cellStyle name="20% - Ênfase6 3 5 4 2 2 2 2" xfId="20800"/>
    <cellStyle name="20% - Ênfase6 3 5 4 2 2 2 3" xfId="34357"/>
    <cellStyle name="20% - Ênfase6 3 5 4 2 2 3" xfId="16477"/>
    <cellStyle name="20% - Ênfase6 3 5 4 2 2 4" xfId="30034"/>
    <cellStyle name="20% - Ênfase6 3 5 4 2 3" xfId="7907"/>
    <cellStyle name="20% - Ênfase6 3 5 4 2 3 2" xfId="18621"/>
    <cellStyle name="20% - Ênfase6 3 5 4 2 3 3" xfId="32178"/>
    <cellStyle name="20% - Ênfase6 3 5 4 2 4" xfId="12191"/>
    <cellStyle name="20% - Ênfase6 3 5 4 2 4 2" xfId="22905"/>
    <cellStyle name="20% - Ênfase6 3 5 4 2 4 3" xfId="36462"/>
    <cellStyle name="20% - Ênfase6 3 5 4 2 5" xfId="14298"/>
    <cellStyle name="20% - Ênfase6 3 5 4 2 6" xfId="25047"/>
    <cellStyle name="20% - Ênfase6 3 5 4 2 7" xfId="27855"/>
    <cellStyle name="20% - Ênfase6 3 5 4 3" xfId="4689"/>
    <cellStyle name="20% - Ênfase6 3 5 4 3 2" xfId="9013"/>
    <cellStyle name="20% - Ênfase6 3 5 4 3 2 2" xfId="19727"/>
    <cellStyle name="20% - Ênfase6 3 5 4 3 2 3" xfId="33284"/>
    <cellStyle name="20% - Ênfase6 3 5 4 3 3" xfId="15404"/>
    <cellStyle name="20% - Ênfase6 3 5 4 3 4" xfId="28961"/>
    <cellStyle name="20% - Ênfase6 3 5 4 4" xfId="6834"/>
    <cellStyle name="20% - Ênfase6 3 5 4 4 2" xfId="17548"/>
    <cellStyle name="20% - Ênfase6 3 5 4 4 3" xfId="31105"/>
    <cellStyle name="20% - Ênfase6 3 5 4 5" xfId="11157"/>
    <cellStyle name="20% - Ênfase6 3 5 4 5 2" xfId="21871"/>
    <cellStyle name="20% - Ênfase6 3 5 4 5 3" xfId="35428"/>
    <cellStyle name="20% - Ênfase6 3 5 4 6" xfId="13225"/>
    <cellStyle name="20% - Ênfase6 3 5 4 7" xfId="23974"/>
    <cellStyle name="20% - Ênfase6 3 5 4 8" xfId="26781"/>
    <cellStyle name="20% - Ênfase6 3 6" xfId="430"/>
    <cellStyle name="20% - Ênfase6 3 7" xfId="1833"/>
    <cellStyle name="20% - Ênfase6 3 8" xfId="1223"/>
    <cellStyle name="20% - Ênfase6 3 8 2" xfId="2892"/>
    <cellStyle name="20% - Ênfase6 3 8 2 2" xfId="5072"/>
    <cellStyle name="20% - Ênfase6 3 8 2 2 2" xfId="9395"/>
    <cellStyle name="20% - Ênfase6 3 8 2 2 2 2" xfId="20109"/>
    <cellStyle name="20% - Ênfase6 3 8 2 2 2 3" xfId="33666"/>
    <cellStyle name="20% - Ênfase6 3 8 2 2 3" xfId="15786"/>
    <cellStyle name="20% - Ênfase6 3 8 2 2 4" xfId="29343"/>
    <cellStyle name="20% - Ênfase6 3 8 2 3" xfId="7216"/>
    <cellStyle name="20% - Ênfase6 3 8 2 3 2" xfId="17930"/>
    <cellStyle name="20% - Ênfase6 3 8 2 3 3" xfId="31487"/>
    <cellStyle name="20% - Ênfase6 3 8 2 4" xfId="11500"/>
    <cellStyle name="20% - Ênfase6 3 8 2 4 2" xfId="22214"/>
    <cellStyle name="20% - Ênfase6 3 8 2 4 3" xfId="35771"/>
    <cellStyle name="20% - Ênfase6 3 8 2 5" xfId="13607"/>
    <cellStyle name="20% - Ênfase6 3 8 2 6" xfId="24356"/>
    <cellStyle name="20% - Ênfase6 3 8 2 7" xfId="27164"/>
    <cellStyle name="20% - Ênfase6 3 8 3" xfId="3998"/>
    <cellStyle name="20% - Ênfase6 3 8 3 2" xfId="8322"/>
    <cellStyle name="20% - Ênfase6 3 8 3 2 2" xfId="19036"/>
    <cellStyle name="20% - Ênfase6 3 8 3 2 3" xfId="32593"/>
    <cellStyle name="20% - Ênfase6 3 8 3 3" xfId="14713"/>
    <cellStyle name="20% - Ênfase6 3 8 3 4" xfId="28270"/>
    <cellStyle name="20% - Ênfase6 3 8 4" xfId="6143"/>
    <cellStyle name="20% - Ênfase6 3 8 4 2" xfId="16857"/>
    <cellStyle name="20% - Ênfase6 3 8 4 3" xfId="30414"/>
    <cellStyle name="20% - Ênfase6 3 8 5" xfId="10466"/>
    <cellStyle name="20% - Ênfase6 3 8 5 2" xfId="21180"/>
    <cellStyle name="20% - Ênfase6 3 8 5 3" xfId="34737"/>
    <cellStyle name="20% - Ênfase6 3 8 6" xfId="12534"/>
    <cellStyle name="20% - Ênfase6 3 8 7" xfId="23283"/>
    <cellStyle name="20% - Ênfase6 3 8 8" xfId="26090"/>
    <cellStyle name="20% - Ênfase6 3 9" xfId="2232"/>
    <cellStyle name="20% - Ênfase6 3 9 2" xfId="3312"/>
    <cellStyle name="20% - Ênfase6 3 9 2 2" xfId="5492"/>
    <cellStyle name="20% - Ênfase6 3 9 2 2 2" xfId="9815"/>
    <cellStyle name="20% - Ênfase6 3 9 2 2 2 2" xfId="20529"/>
    <cellStyle name="20% - Ênfase6 3 9 2 2 2 3" xfId="34086"/>
    <cellStyle name="20% - Ênfase6 3 9 2 2 3" xfId="16206"/>
    <cellStyle name="20% - Ênfase6 3 9 2 2 4" xfId="29763"/>
    <cellStyle name="20% - Ênfase6 3 9 2 3" xfId="7636"/>
    <cellStyle name="20% - Ênfase6 3 9 2 3 2" xfId="18350"/>
    <cellStyle name="20% - Ênfase6 3 9 2 3 3" xfId="31907"/>
    <cellStyle name="20% - Ênfase6 3 9 2 4" xfId="11920"/>
    <cellStyle name="20% - Ênfase6 3 9 2 4 2" xfId="22634"/>
    <cellStyle name="20% - Ênfase6 3 9 2 4 3" xfId="36191"/>
    <cellStyle name="20% - Ênfase6 3 9 2 5" xfId="14027"/>
    <cellStyle name="20% - Ênfase6 3 9 2 6" xfId="24776"/>
    <cellStyle name="20% - Ênfase6 3 9 2 7" xfId="27584"/>
    <cellStyle name="20% - Ênfase6 3 9 3" xfId="4418"/>
    <cellStyle name="20% - Ênfase6 3 9 3 2" xfId="8742"/>
    <cellStyle name="20% - Ênfase6 3 9 3 2 2" xfId="19456"/>
    <cellStyle name="20% - Ênfase6 3 9 3 2 3" xfId="33013"/>
    <cellStyle name="20% - Ênfase6 3 9 3 3" xfId="15133"/>
    <cellStyle name="20% - Ênfase6 3 9 3 4" xfId="28690"/>
    <cellStyle name="20% - Ênfase6 3 9 4" xfId="6563"/>
    <cellStyle name="20% - Ênfase6 3 9 4 2" xfId="17277"/>
    <cellStyle name="20% - Ênfase6 3 9 4 3" xfId="30834"/>
    <cellStyle name="20% - Ênfase6 3 9 5" xfId="10886"/>
    <cellStyle name="20% - Ênfase6 3 9 5 2" xfId="21600"/>
    <cellStyle name="20% - Ênfase6 3 9 5 3" xfId="35157"/>
    <cellStyle name="20% - Ênfase6 3 9 6" xfId="12954"/>
    <cellStyle name="20% - Ênfase6 3 9 7" xfId="23703"/>
    <cellStyle name="20% - Ênfase6 3 9 8" xfId="26510"/>
    <cellStyle name="20% - Ênfase6 4" xfId="431"/>
    <cellStyle name="20% - Ênfase6 4 2" xfId="432"/>
    <cellStyle name="20% - Ênfase6 4 2 2" xfId="433"/>
    <cellStyle name="20% - Ênfase6 4 2 3" xfId="434"/>
    <cellStyle name="20% - Ênfase6 4 2 4" xfId="1842"/>
    <cellStyle name="20% - Ênfase6 4 2 5" xfId="1492"/>
    <cellStyle name="20% - Ênfase6 4 2 5 2" xfId="3074"/>
    <cellStyle name="20% - Ênfase6 4 2 5 2 2" xfId="5254"/>
    <cellStyle name="20% - Ênfase6 4 2 5 2 2 2" xfId="9577"/>
    <cellStyle name="20% - Ênfase6 4 2 5 2 2 2 2" xfId="20291"/>
    <cellStyle name="20% - Ênfase6 4 2 5 2 2 2 3" xfId="33848"/>
    <cellStyle name="20% - Ênfase6 4 2 5 2 2 3" xfId="15968"/>
    <cellStyle name="20% - Ênfase6 4 2 5 2 2 4" xfId="29525"/>
    <cellStyle name="20% - Ênfase6 4 2 5 2 3" xfId="7398"/>
    <cellStyle name="20% - Ênfase6 4 2 5 2 3 2" xfId="18112"/>
    <cellStyle name="20% - Ênfase6 4 2 5 2 3 3" xfId="31669"/>
    <cellStyle name="20% - Ênfase6 4 2 5 2 4" xfId="11682"/>
    <cellStyle name="20% - Ênfase6 4 2 5 2 4 2" xfId="22396"/>
    <cellStyle name="20% - Ênfase6 4 2 5 2 4 3" xfId="35953"/>
    <cellStyle name="20% - Ênfase6 4 2 5 2 5" xfId="13789"/>
    <cellStyle name="20% - Ênfase6 4 2 5 2 6" xfId="24538"/>
    <cellStyle name="20% - Ênfase6 4 2 5 2 7" xfId="27346"/>
    <cellStyle name="20% - Ênfase6 4 2 5 3" xfId="4180"/>
    <cellStyle name="20% - Ênfase6 4 2 5 3 2" xfId="8504"/>
    <cellStyle name="20% - Ênfase6 4 2 5 3 2 2" xfId="19218"/>
    <cellStyle name="20% - Ênfase6 4 2 5 3 2 3" xfId="32775"/>
    <cellStyle name="20% - Ênfase6 4 2 5 3 3" xfId="14895"/>
    <cellStyle name="20% - Ênfase6 4 2 5 3 4" xfId="28452"/>
    <cellStyle name="20% - Ênfase6 4 2 5 4" xfId="6325"/>
    <cellStyle name="20% - Ênfase6 4 2 5 4 2" xfId="17039"/>
    <cellStyle name="20% - Ênfase6 4 2 5 4 3" xfId="30596"/>
    <cellStyle name="20% - Ênfase6 4 2 5 5" xfId="10648"/>
    <cellStyle name="20% - Ênfase6 4 2 5 5 2" xfId="21362"/>
    <cellStyle name="20% - Ênfase6 4 2 5 5 3" xfId="34919"/>
    <cellStyle name="20% - Ênfase6 4 2 5 6" xfId="12716"/>
    <cellStyle name="20% - Ênfase6 4 2 5 7" xfId="23465"/>
    <cellStyle name="20% - Ênfase6 4 2 5 8" xfId="26272"/>
    <cellStyle name="20% - Ênfase6 4 2 6" xfId="2511"/>
    <cellStyle name="20% - Ênfase6 4 2 6 2" xfId="3590"/>
    <cellStyle name="20% - Ênfase6 4 2 6 2 2" xfId="5770"/>
    <cellStyle name="20% - Ênfase6 4 2 6 2 2 2" xfId="10093"/>
    <cellStyle name="20% - Ênfase6 4 2 6 2 2 2 2" xfId="20807"/>
    <cellStyle name="20% - Ênfase6 4 2 6 2 2 2 3" xfId="34364"/>
    <cellStyle name="20% - Ênfase6 4 2 6 2 2 3" xfId="16484"/>
    <cellStyle name="20% - Ênfase6 4 2 6 2 2 4" xfId="30041"/>
    <cellStyle name="20% - Ênfase6 4 2 6 2 3" xfId="7914"/>
    <cellStyle name="20% - Ênfase6 4 2 6 2 3 2" xfId="18628"/>
    <cellStyle name="20% - Ênfase6 4 2 6 2 3 3" xfId="32185"/>
    <cellStyle name="20% - Ênfase6 4 2 6 2 4" xfId="12198"/>
    <cellStyle name="20% - Ênfase6 4 2 6 2 4 2" xfId="22912"/>
    <cellStyle name="20% - Ênfase6 4 2 6 2 4 3" xfId="36469"/>
    <cellStyle name="20% - Ênfase6 4 2 6 2 5" xfId="14305"/>
    <cellStyle name="20% - Ênfase6 4 2 6 2 6" xfId="25054"/>
    <cellStyle name="20% - Ênfase6 4 2 6 2 7" xfId="27862"/>
    <cellStyle name="20% - Ênfase6 4 2 6 3" xfId="4696"/>
    <cellStyle name="20% - Ênfase6 4 2 6 3 2" xfId="9020"/>
    <cellStyle name="20% - Ênfase6 4 2 6 3 2 2" xfId="19734"/>
    <cellStyle name="20% - Ênfase6 4 2 6 3 2 3" xfId="33291"/>
    <cellStyle name="20% - Ênfase6 4 2 6 3 3" xfId="15411"/>
    <cellStyle name="20% - Ênfase6 4 2 6 3 4" xfId="28968"/>
    <cellStyle name="20% - Ênfase6 4 2 6 4" xfId="6841"/>
    <cellStyle name="20% - Ênfase6 4 2 6 4 2" xfId="17555"/>
    <cellStyle name="20% - Ênfase6 4 2 6 4 3" xfId="31112"/>
    <cellStyle name="20% - Ênfase6 4 2 6 5" xfId="11164"/>
    <cellStyle name="20% - Ênfase6 4 2 6 5 2" xfId="21878"/>
    <cellStyle name="20% - Ênfase6 4 2 6 5 3" xfId="35435"/>
    <cellStyle name="20% - Ênfase6 4 2 6 6" xfId="13232"/>
    <cellStyle name="20% - Ênfase6 4 2 6 7" xfId="23981"/>
    <cellStyle name="20% - Ênfase6 4 2 6 8" xfId="26788"/>
    <cellStyle name="20% - Ênfase6 4 3" xfId="435"/>
    <cellStyle name="20% - Ênfase6 4 4" xfId="436"/>
    <cellStyle name="20% - Ênfase6 4 5" xfId="1841"/>
    <cellStyle name="20% - Ênfase6 4 6" xfId="1491"/>
    <cellStyle name="20% - Ênfase6 4 6 2" xfId="3073"/>
    <cellStyle name="20% - Ênfase6 4 6 2 2" xfId="5253"/>
    <cellStyle name="20% - Ênfase6 4 6 2 2 2" xfId="9576"/>
    <cellStyle name="20% - Ênfase6 4 6 2 2 2 2" xfId="20290"/>
    <cellStyle name="20% - Ênfase6 4 6 2 2 2 3" xfId="33847"/>
    <cellStyle name="20% - Ênfase6 4 6 2 2 3" xfId="15967"/>
    <cellStyle name="20% - Ênfase6 4 6 2 2 4" xfId="29524"/>
    <cellStyle name="20% - Ênfase6 4 6 2 3" xfId="7397"/>
    <cellStyle name="20% - Ênfase6 4 6 2 3 2" xfId="18111"/>
    <cellStyle name="20% - Ênfase6 4 6 2 3 3" xfId="31668"/>
    <cellStyle name="20% - Ênfase6 4 6 2 4" xfId="11681"/>
    <cellStyle name="20% - Ênfase6 4 6 2 4 2" xfId="22395"/>
    <cellStyle name="20% - Ênfase6 4 6 2 4 3" xfId="35952"/>
    <cellStyle name="20% - Ênfase6 4 6 2 5" xfId="13788"/>
    <cellStyle name="20% - Ênfase6 4 6 2 6" xfId="24537"/>
    <cellStyle name="20% - Ênfase6 4 6 2 7" xfId="27345"/>
    <cellStyle name="20% - Ênfase6 4 6 3" xfId="4179"/>
    <cellStyle name="20% - Ênfase6 4 6 3 2" xfId="8503"/>
    <cellStyle name="20% - Ênfase6 4 6 3 2 2" xfId="19217"/>
    <cellStyle name="20% - Ênfase6 4 6 3 2 3" xfId="32774"/>
    <cellStyle name="20% - Ênfase6 4 6 3 3" xfId="14894"/>
    <cellStyle name="20% - Ênfase6 4 6 3 4" xfId="28451"/>
    <cellStyle name="20% - Ênfase6 4 6 4" xfId="6324"/>
    <cellStyle name="20% - Ênfase6 4 6 4 2" xfId="17038"/>
    <cellStyle name="20% - Ênfase6 4 6 4 3" xfId="30595"/>
    <cellStyle name="20% - Ênfase6 4 6 5" xfId="10647"/>
    <cellStyle name="20% - Ênfase6 4 6 5 2" xfId="21361"/>
    <cellStyle name="20% - Ênfase6 4 6 5 3" xfId="34918"/>
    <cellStyle name="20% - Ênfase6 4 6 6" xfId="12715"/>
    <cellStyle name="20% - Ênfase6 4 6 7" xfId="23464"/>
    <cellStyle name="20% - Ênfase6 4 6 8" xfId="26271"/>
    <cellStyle name="20% - Ênfase6 4 7" xfId="2510"/>
    <cellStyle name="20% - Ênfase6 4 7 2" xfId="3589"/>
    <cellStyle name="20% - Ênfase6 4 7 2 2" xfId="5769"/>
    <cellStyle name="20% - Ênfase6 4 7 2 2 2" xfId="10092"/>
    <cellStyle name="20% - Ênfase6 4 7 2 2 2 2" xfId="20806"/>
    <cellStyle name="20% - Ênfase6 4 7 2 2 2 3" xfId="34363"/>
    <cellStyle name="20% - Ênfase6 4 7 2 2 3" xfId="16483"/>
    <cellStyle name="20% - Ênfase6 4 7 2 2 4" xfId="30040"/>
    <cellStyle name="20% - Ênfase6 4 7 2 3" xfId="7913"/>
    <cellStyle name="20% - Ênfase6 4 7 2 3 2" xfId="18627"/>
    <cellStyle name="20% - Ênfase6 4 7 2 3 3" xfId="32184"/>
    <cellStyle name="20% - Ênfase6 4 7 2 4" xfId="12197"/>
    <cellStyle name="20% - Ênfase6 4 7 2 4 2" xfId="22911"/>
    <cellStyle name="20% - Ênfase6 4 7 2 4 3" xfId="36468"/>
    <cellStyle name="20% - Ênfase6 4 7 2 5" xfId="14304"/>
    <cellStyle name="20% - Ênfase6 4 7 2 6" xfId="25053"/>
    <cellStyle name="20% - Ênfase6 4 7 2 7" xfId="27861"/>
    <cellStyle name="20% - Ênfase6 4 7 3" xfId="4695"/>
    <cellStyle name="20% - Ênfase6 4 7 3 2" xfId="9019"/>
    <cellStyle name="20% - Ênfase6 4 7 3 2 2" xfId="19733"/>
    <cellStyle name="20% - Ênfase6 4 7 3 2 3" xfId="33290"/>
    <cellStyle name="20% - Ênfase6 4 7 3 3" xfId="15410"/>
    <cellStyle name="20% - Ênfase6 4 7 3 4" xfId="28967"/>
    <cellStyle name="20% - Ênfase6 4 7 4" xfId="6840"/>
    <cellStyle name="20% - Ênfase6 4 7 4 2" xfId="17554"/>
    <cellStyle name="20% - Ênfase6 4 7 4 3" xfId="31111"/>
    <cellStyle name="20% - Ênfase6 4 7 5" xfId="11163"/>
    <cellStyle name="20% - Ênfase6 4 7 5 2" xfId="21877"/>
    <cellStyle name="20% - Ênfase6 4 7 5 3" xfId="35434"/>
    <cellStyle name="20% - Ênfase6 4 7 6" xfId="13231"/>
    <cellStyle name="20% - Ênfase6 4 7 7" xfId="23980"/>
    <cellStyle name="20% - Ênfase6 4 7 8" xfId="26787"/>
    <cellStyle name="20% - Ênfase6 4 8" xfId="36767"/>
    <cellStyle name="20% - Ênfase6 5" xfId="437"/>
    <cellStyle name="20% - Ênfase6 5 2" xfId="438"/>
    <cellStyle name="20% - Ênfase6 5 2 2" xfId="439"/>
    <cellStyle name="20% - Ênfase6 5 2 3" xfId="440"/>
    <cellStyle name="20% - Ênfase6 5 2 4" xfId="1844"/>
    <cellStyle name="20% - Ênfase6 5 2 5" xfId="1494"/>
    <cellStyle name="20% - Ênfase6 5 2 5 2" xfId="3076"/>
    <cellStyle name="20% - Ênfase6 5 2 5 2 2" xfId="5256"/>
    <cellStyle name="20% - Ênfase6 5 2 5 2 2 2" xfId="9579"/>
    <cellStyle name="20% - Ênfase6 5 2 5 2 2 2 2" xfId="20293"/>
    <cellStyle name="20% - Ênfase6 5 2 5 2 2 2 3" xfId="33850"/>
    <cellStyle name="20% - Ênfase6 5 2 5 2 2 3" xfId="15970"/>
    <cellStyle name="20% - Ênfase6 5 2 5 2 2 4" xfId="29527"/>
    <cellStyle name="20% - Ênfase6 5 2 5 2 3" xfId="7400"/>
    <cellStyle name="20% - Ênfase6 5 2 5 2 3 2" xfId="18114"/>
    <cellStyle name="20% - Ênfase6 5 2 5 2 3 3" xfId="31671"/>
    <cellStyle name="20% - Ênfase6 5 2 5 2 4" xfId="11684"/>
    <cellStyle name="20% - Ênfase6 5 2 5 2 4 2" xfId="22398"/>
    <cellStyle name="20% - Ênfase6 5 2 5 2 4 3" xfId="35955"/>
    <cellStyle name="20% - Ênfase6 5 2 5 2 5" xfId="13791"/>
    <cellStyle name="20% - Ênfase6 5 2 5 2 6" xfId="24540"/>
    <cellStyle name="20% - Ênfase6 5 2 5 2 7" xfId="27348"/>
    <cellStyle name="20% - Ênfase6 5 2 5 3" xfId="4182"/>
    <cellStyle name="20% - Ênfase6 5 2 5 3 2" xfId="8506"/>
    <cellStyle name="20% - Ênfase6 5 2 5 3 2 2" xfId="19220"/>
    <cellStyle name="20% - Ênfase6 5 2 5 3 2 3" xfId="32777"/>
    <cellStyle name="20% - Ênfase6 5 2 5 3 3" xfId="14897"/>
    <cellStyle name="20% - Ênfase6 5 2 5 3 4" xfId="28454"/>
    <cellStyle name="20% - Ênfase6 5 2 5 4" xfId="6327"/>
    <cellStyle name="20% - Ênfase6 5 2 5 4 2" xfId="17041"/>
    <cellStyle name="20% - Ênfase6 5 2 5 4 3" xfId="30598"/>
    <cellStyle name="20% - Ênfase6 5 2 5 5" xfId="10650"/>
    <cellStyle name="20% - Ênfase6 5 2 5 5 2" xfId="21364"/>
    <cellStyle name="20% - Ênfase6 5 2 5 5 3" xfId="34921"/>
    <cellStyle name="20% - Ênfase6 5 2 5 6" xfId="12718"/>
    <cellStyle name="20% - Ênfase6 5 2 5 7" xfId="23467"/>
    <cellStyle name="20% - Ênfase6 5 2 5 8" xfId="26274"/>
    <cellStyle name="20% - Ênfase6 5 2 6" xfId="2513"/>
    <cellStyle name="20% - Ênfase6 5 2 6 2" xfId="3592"/>
    <cellStyle name="20% - Ênfase6 5 2 6 2 2" xfId="5772"/>
    <cellStyle name="20% - Ênfase6 5 2 6 2 2 2" xfId="10095"/>
    <cellStyle name="20% - Ênfase6 5 2 6 2 2 2 2" xfId="20809"/>
    <cellStyle name="20% - Ênfase6 5 2 6 2 2 2 3" xfId="34366"/>
    <cellStyle name="20% - Ênfase6 5 2 6 2 2 3" xfId="16486"/>
    <cellStyle name="20% - Ênfase6 5 2 6 2 2 4" xfId="30043"/>
    <cellStyle name="20% - Ênfase6 5 2 6 2 3" xfId="7916"/>
    <cellStyle name="20% - Ênfase6 5 2 6 2 3 2" xfId="18630"/>
    <cellStyle name="20% - Ênfase6 5 2 6 2 3 3" xfId="32187"/>
    <cellStyle name="20% - Ênfase6 5 2 6 2 4" xfId="12200"/>
    <cellStyle name="20% - Ênfase6 5 2 6 2 4 2" xfId="22914"/>
    <cellStyle name="20% - Ênfase6 5 2 6 2 4 3" xfId="36471"/>
    <cellStyle name="20% - Ênfase6 5 2 6 2 5" xfId="14307"/>
    <cellStyle name="20% - Ênfase6 5 2 6 2 6" xfId="25056"/>
    <cellStyle name="20% - Ênfase6 5 2 6 2 7" xfId="27864"/>
    <cellStyle name="20% - Ênfase6 5 2 6 3" xfId="4698"/>
    <cellStyle name="20% - Ênfase6 5 2 6 3 2" xfId="9022"/>
    <cellStyle name="20% - Ênfase6 5 2 6 3 2 2" xfId="19736"/>
    <cellStyle name="20% - Ênfase6 5 2 6 3 2 3" xfId="33293"/>
    <cellStyle name="20% - Ênfase6 5 2 6 3 3" xfId="15413"/>
    <cellStyle name="20% - Ênfase6 5 2 6 3 4" xfId="28970"/>
    <cellStyle name="20% - Ênfase6 5 2 6 4" xfId="6843"/>
    <cellStyle name="20% - Ênfase6 5 2 6 4 2" xfId="17557"/>
    <cellStyle name="20% - Ênfase6 5 2 6 4 3" xfId="31114"/>
    <cellStyle name="20% - Ênfase6 5 2 6 5" xfId="11166"/>
    <cellStyle name="20% - Ênfase6 5 2 6 5 2" xfId="21880"/>
    <cellStyle name="20% - Ênfase6 5 2 6 5 3" xfId="35437"/>
    <cellStyle name="20% - Ênfase6 5 2 6 6" xfId="13234"/>
    <cellStyle name="20% - Ênfase6 5 2 6 7" xfId="23983"/>
    <cellStyle name="20% - Ênfase6 5 2 6 8" xfId="26790"/>
    <cellStyle name="20% - Ênfase6 5 3" xfId="441"/>
    <cellStyle name="20% - Ênfase6 5 4" xfId="442"/>
    <cellStyle name="20% - Ênfase6 5 5" xfId="1843"/>
    <cellStyle name="20% - Ênfase6 5 6" xfId="1493"/>
    <cellStyle name="20% - Ênfase6 5 6 2" xfId="3075"/>
    <cellStyle name="20% - Ênfase6 5 6 2 2" xfId="5255"/>
    <cellStyle name="20% - Ênfase6 5 6 2 2 2" xfId="9578"/>
    <cellStyle name="20% - Ênfase6 5 6 2 2 2 2" xfId="20292"/>
    <cellStyle name="20% - Ênfase6 5 6 2 2 2 3" xfId="33849"/>
    <cellStyle name="20% - Ênfase6 5 6 2 2 3" xfId="15969"/>
    <cellStyle name="20% - Ênfase6 5 6 2 2 4" xfId="29526"/>
    <cellStyle name="20% - Ênfase6 5 6 2 3" xfId="7399"/>
    <cellStyle name="20% - Ênfase6 5 6 2 3 2" xfId="18113"/>
    <cellStyle name="20% - Ênfase6 5 6 2 3 3" xfId="31670"/>
    <cellStyle name="20% - Ênfase6 5 6 2 4" xfId="11683"/>
    <cellStyle name="20% - Ênfase6 5 6 2 4 2" xfId="22397"/>
    <cellStyle name="20% - Ênfase6 5 6 2 4 3" xfId="35954"/>
    <cellStyle name="20% - Ênfase6 5 6 2 5" xfId="13790"/>
    <cellStyle name="20% - Ênfase6 5 6 2 6" xfId="24539"/>
    <cellStyle name="20% - Ênfase6 5 6 2 7" xfId="27347"/>
    <cellStyle name="20% - Ênfase6 5 6 3" xfId="4181"/>
    <cellStyle name="20% - Ênfase6 5 6 3 2" xfId="8505"/>
    <cellStyle name="20% - Ênfase6 5 6 3 2 2" xfId="19219"/>
    <cellStyle name="20% - Ênfase6 5 6 3 2 3" xfId="32776"/>
    <cellStyle name="20% - Ênfase6 5 6 3 3" xfId="14896"/>
    <cellStyle name="20% - Ênfase6 5 6 3 4" xfId="28453"/>
    <cellStyle name="20% - Ênfase6 5 6 4" xfId="6326"/>
    <cellStyle name="20% - Ênfase6 5 6 4 2" xfId="17040"/>
    <cellStyle name="20% - Ênfase6 5 6 4 3" xfId="30597"/>
    <cellStyle name="20% - Ênfase6 5 6 5" xfId="10649"/>
    <cellStyle name="20% - Ênfase6 5 6 5 2" xfId="21363"/>
    <cellStyle name="20% - Ênfase6 5 6 5 3" xfId="34920"/>
    <cellStyle name="20% - Ênfase6 5 6 6" xfId="12717"/>
    <cellStyle name="20% - Ênfase6 5 6 7" xfId="23466"/>
    <cellStyle name="20% - Ênfase6 5 6 8" xfId="26273"/>
    <cellStyle name="20% - Ênfase6 5 7" xfId="2512"/>
    <cellStyle name="20% - Ênfase6 5 7 2" xfId="3591"/>
    <cellStyle name="20% - Ênfase6 5 7 2 2" xfId="5771"/>
    <cellStyle name="20% - Ênfase6 5 7 2 2 2" xfId="10094"/>
    <cellStyle name="20% - Ênfase6 5 7 2 2 2 2" xfId="20808"/>
    <cellStyle name="20% - Ênfase6 5 7 2 2 2 3" xfId="34365"/>
    <cellStyle name="20% - Ênfase6 5 7 2 2 3" xfId="16485"/>
    <cellStyle name="20% - Ênfase6 5 7 2 2 4" xfId="30042"/>
    <cellStyle name="20% - Ênfase6 5 7 2 3" xfId="7915"/>
    <cellStyle name="20% - Ênfase6 5 7 2 3 2" xfId="18629"/>
    <cellStyle name="20% - Ênfase6 5 7 2 3 3" xfId="32186"/>
    <cellStyle name="20% - Ênfase6 5 7 2 4" xfId="12199"/>
    <cellStyle name="20% - Ênfase6 5 7 2 4 2" xfId="22913"/>
    <cellStyle name="20% - Ênfase6 5 7 2 4 3" xfId="36470"/>
    <cellStyle name="20% - Ênfase6 5 7 2 5" xfId="14306"/>
    <cellStyle name="20% - Ênfase6 5 7 2 6" xfId="25055"/>
    <cellStyle name="20% - Ênfase6 5 7 2 7" xfId="27863"/>
    <cellStyle name="20% - Ênfase6 5 7 3" xfId="4697"/>
    <cellStyle name="20% - Ênfase6 5 7 3 2" xfId="9021"/>
    <cellStyle name="20% - Ênfase6 5 7 3 2 2" xfId="19735"/>
    <cellStyle name="20% - Ênfase6 5 7 3 2 3" xfId="33292"/>
    <cellStyle name="20% - Ênfase6 5 7 3 3" xfId="15412"/>
    <cellStyle name="20% - Ênfase6 5 7 3 4" xfId="28969"/>
    <cellStyle name="20% - Ênfase6 5 7 4" xfId="6842"/>
    <cellStyle name="20% - Ênfase6 5 7 4 2" xfId="17556"/>
    <cellStyle name="20% - Ênfase6 5 7 4 3" xfId="31113"/>
    <cellStyle name="20% - Ênfase6 5 7 5" xfId="11165"/>
    <cellStyle name="20% - Ênfase6 5 7 5 2" xfId="21879"/>
    <cellStyle name="20% - Ênfase6 5 7 5 3" xfId="35436"/>
    <cellStyle name="20% - Ênfase6 5 7 6" xfId="13233"/>
    <cellStyle name="20% - Ênfase6 5 7 7" xfId="23982"/>
    <cellStyle name="20% - Ênfase6 5 7 8" xfId="26789"/>
    <cellStyle name="20% - Ênfase6 6" xfId="443"/>
    <cellStyle name="20% - Ênfase6 6 2" xfId="444"/>
    <cellStyle name="20% - Ênfase6 6 3" xfId="445"/>
    <cellStyle name="20% - Ênfase6 6 4" xfId="1845"/>
    <cellStyle name="20% - Ênfase6 6 5" xfId="1495"/>
    <cellStyle name="20% - Ênfase6 6 5 2" xfId="3077"/>
    <cellStyle name="20% - Ênfase6 6 5 2 2" xfId="5257"/>
    <cellStyle name="20% - Ênfase6 6 5 2 2 2" xfId="9580"/>
    <cellStyle name="20% - Ênfase6 6 5 2 2 2 2" xfId="20294"/>
    <cellStyle name="20% - Ênfase6 6 5 2 2 2 3" xfId="33851"/>
    <cellStyle name="20% - Ênfase6 6 5 2 2 3" xfId="15971"/>
    <cellStyle name="20% - Ênfase6 6 5 2 2 4" xfId="29528"/>
    <cellStyle name="20% - Ênfase6 6 5 2 3" xfId="7401"/>
    <cellStyle name="20% - Ênfase6 6 5 2 3 2" xfId="18115"/>
    <cellStyle name="20% - Ênfase6 6 5 2 3 3" xfId="31672"/>
    <cellStyle name="20% - Ênfase6 6 5 2 4" xfId="11685"/>
    <cellStyle name="20% - Ênfase6 6 5 2 4 2" xfId="22399"/>
    <cellStyle name="20% - Ênfase6 6 5 2 4 3" xfId="35956"/>
    <cellStyle name="20% - Ênfase6 6 5 2 5" xfId="13792"/>
    <cellStyle name="20% - Ênfase6 6 5 2 6" xfId="24541"/>
    <cellStyle name="20% - Ênfase6 6 5 2 7" xfId="27349"/>
    <cellStyle name="20% - Ênfase6 6 5 3" xfId="4183"/>
    <cellStyle name="20% - Ênfase6 6 5 3 2" xfId="8507"/>
    <cellStyle name="20% - Ênfase6 6 5 3 2 2" xfId="19221"/>
    <cellStyle name="20% - Ênfase6 6 5 3 2 3" xfId="32778"/>
    <cellStyle name="20% - Ênfase6 6 5 3 3" xfId="14898"/>
    <cellStyle name="20% - Ênfase6 6 5 3 4" xfId="28455"/>
    <cellStyle name="20% - Ênfase6 6 5 4" xfId="6328"/>
    <cellStyle name="20% - Ênfase6 6 5 4 2" xfId="17042"/>
    <cellStyle name="20% - Ênfase6 6 5 4 3" xfId="30599"/>
    <cellStyle name="20% - Ênfase6 6 5 5" xfId="10651"/>
    <cellStyle name="20% - Ênfase6 6 5 5 2" xfId="21365"/>
    <cellStyle name="20% - Ênfase6 6 5 5 3" xfId="34922"/>
    <cellStyle name="20% - Ênfase6 6 5 6" xfId="12719"/>
    <cellStyle name="20% - Ênfase6 6 5 7" xfId="23468"/>
    <cellStyle name="20% - Ênfase6 6 5 8" xfId="26275"/>
    <cellStyle name="20% - Ênfase6 6 6" xfId="2514"/>
    <cellStyle name="20% - Ênfase6 6 6 2" xfId="3593"/>
    <cellStyle name="20% - Ênfase6 6 6 2 2" xfId="5773"/>
    <cellStyle name="20% - Ênfase6 6 6 2 2 2" xfId="10096"/>
    <cellStyle name="20% - Ênfase6 6 6 2 2 2 2" xfId="20810"/>
    <cellStyle name="20% - Ênfase6 6 6 2 2 2 3" xfId="34367"/>
    <cellStyle name="20% - Ênfase6 6 6 2 2 3" xfId="16487"/>
    <cellStyle name="20% - Ênfase6 6 6 2 2 4" xfId="30044"/>
    <cellStyle name="20% - Ênfase6 6 6 2 3" xfId="7917"/>
    <cellStyle name="20% - Ênfase6 6 6 2 3 2" xfId="18631"/>
    <cellStyle name="20% - Ênfase6 6 6 2 3 3" xfId="32188"/>
    <cellStyle name="20% - Ênfase6 6 6 2 4" xfId="12201"/>
    <cellStyle name="20% - Ênfase6 6 6 2 4 2" xfId="22915"/>
    <cellStyle name="20% - Ênfase6 6 6 2 4 3" xfId="36472"/>
    <cellStyle name="20% - Ênfase6 6 6 2 5" xfId="14308"/>
    <cellStyle name="20% - Ênfase6 6 6 2 6" xfId="25057"/>
    <cellStyle name="20% - Ênfase6 6 6 2 7" xfId="27865"/>
    <cellStyle name="20% - Ênfase6 6 6 3" xfId="4699"/>
    <cellStyle name="20% - Ênfase6 6 6 3 2" xfId="9023"/>
    <cellStyle name="20% - Ênfase6 6 6 3 2 2" xfId="19737"/>
    <cellStyle name="20% - Ênfase6 6 6 3 2 3" xfId="33294"/>
    <cellStyle name="20% - Ênfase6 6 6 3 3" xfId="15414"/>
    <cellStyle name="20% - Ênfase6 6 6 3 4" xfId="28971"/>
    <cellStyle name="20% - Ênfase6 6 6 4" xfId="6844"/>
    <cellStyle name="20% - Ênfase6 6 6 4 2" xfId="17558"/>
    <cellStyle name="20% - Ênfase6 6 6 4 3" xfId="31115"/>
    <cellStyle name="20% - Ênfase6 6 6 5" xfId="11167"/>
    <cellStyle name="20% - Ênfase6 6 6 5 2" xfId="21881"/>
    <cellStyle name="20% - Ênfase6 6 6 5 3" xfId="35438"/>
    <cellStyle name="20% - Ênfase6 6 6 6" xfId="13235"/>
    <cellStyle name="20% - Ênfase6 6 6 7" xfId="23984"/>
    <cellStyle name="20% - Ênfase6 6 6 8" xfId="26791"/>
    <cellStyle name="20% - Ênfase6 7" xfId="446"/>
    <cellStyle name="20% - Ênfase6 7 2" xfId="1846"/>
    <cellStyle name="20% - Ênfase6 7 3" xfId="1376"/>
    <cellStyle name="20% - Ênfase6 7 3 2" xfId="2958"/>
    <cellStyle name="20% - Ênfase6 7 3 2 2" xfId="5138"/>
    <cellStyle name="20% - Ênfase6 7 3 2 2 2" xfId="9461"/>
    <cellStyle name="20% - Ênfase6 7 3 2 2 2 2" xfId="20175"/>
    <cellStyle name="20% - Ênfase6 7 3 2 2 2 3" xfId="33732"/>
    <cellStyle name="20% - Ênfase6 7 3 2 2 3" xfId="15852"/>
    <cellStyle name="20% - Ênfase6 7 3 2 2 4" xfId="29409"/>
    <cellStyle name="20% - Ênfase6 7 3 2 3" xfId="7282"/>
    <cellStyle name="20% - Ênfase6 7 3 2 3 2" xfId="17996"/>
    <cellStyle name="20% - Ênfase6 7 3 2 3 3" xfId="31553"/>
    <cellStyle name="20% - Ênfase6 7 3 2 4" xfId="11566"/>
    <cellStyle name="20% - Ênfase6 7 3 2 4 2" xfId="22280"/>
    <cellStyle name="20% - Ênfase6 7 3 2 4 3" xfId="35837"/>
    <cellStyle name="20% - Ênfase6 7 3 2 5" xfId="13673"/>
    <cellStyle name="20% - Ênfase6 7 3 2 6" xfId="24422"/>
    <cellStyle name="20% - Ênfase6 7 3 2 7" xfId="27230"/>
    <cellStyle name="20% - Ênfase6 7 3 3" xfId="4064"/>
    <cellStyle name="20% - Ênfase6 7 3 3 2" xfId="8388"/>
    <cellStyle name="20% - Ênfase6 7 3 3 2 2" xfId="19102"/>
    <cellStyle name="20% - Ênfase6 7 3 3 2 3" xfId="32659"/>
    <cellStyle name="20% - Ênfase6 7 3 3 3" xfId="14779"/>
    <cellStyle name="20% - Ênfase6 7 3 3 4" xfId="28336"/>
    <cellStyle name="20% - Ênfase6 7 3 4" xfId="6209"/>
    <cellStyle name="20% - Ênfase6 7 3 4 2" xfId="16923"/>
    <cellStyle name="20% - Ênfase6 7 3 4 3" xfId="30480"/>
    <cellStyle name="20% - Ênfase6 7 3 5" xfId="10532"/>
    <cellStyle name="20% - Ênfase6 7 3 5 2" xfId="21246"/>
    <cellStyle name="20% - Ênfase6 7 3 5 3" xfId="34803"/>
    <cellStyle name="20% - Ênfase6 7 3 6" xfId="12600"/>
    <cellStyle name="20% - Ênfase6 7 3 7" xfId="23349"/>
    <cellStyle name="20% - Ênfase6 7 3 8" xfId="26156"/>
    <cellStyle name="20% - Ênfase6 7 4" xfId="2395"/>
    <cellStyle name="20% - Ênfase6 7 4 2" xfId="3474"/>
    <cellStyle name="20% - Ênfase6 7 4 2 2" xfId="5654"/>
    <cellStyle name="20% - Ênfase6 7 4 2 2 2" xfId="9977"/>
    <cellStyle name="20% - Ênfase6 7 4 2 2 2 2" xfId="20691"/>
    <cellStyle name="20% - Ênfase6 7 4 2 2 2 3" xfId="34248"/>
    <cellStyle name="20% - Ênfase6 7 4 2 2 3" xfId="16368"/>
    <cellStyle name="20% - Ênfase6 7 4 2 2 4" xfId="29925"/>
    <cellStyle name="20% - Ênfase6 7 4 2 3" xfId="7798"/>
    <cellStyle name="20% - Ênfase6 7 4 2 3 2" xfId="18512"/>
    <cellStyle name="20% - Ênfase6 7 4 2 3 3" xfId="32069"/>
    <cellStyle name="20% - Ênfase6 7 4 2 4" xfId="12082"/>
    <cellStyle name="20% - Ênfase6 7 4 2 4 2" xfId="22796"/>
    <cellStyle name="20% - Ênfase6 7 4 2 4 3" xfId="36353"/>
    <cellStyle name="20% - Ênfase6 7 4 2 5" xfId="14189"/>
    <cellStyle name="20% - Ênfase6 7 4 2 6" xfId="24938"/>
    <cellStyle name="20% - Ênfase6 7 4 2 7" xfId="27746"/>
    <cellStyle name="20% - Ênfase6 7 4 3" xfId="4580"/>
    <cellStyle name="20% - Ênfase6 7 4 3 2" xfId="8904"/>
    <cellStyle name="20% - Ênfase6 7 4 3 2 2" xfId="19618"/>
    <cellStyle name="20% - Ênfase6 7 4 3 2 3" xfId="33175"/>
    <cellStyle name="20% - Ênfase6 7 4 3 3" xfId="15295"/>
    <cellStyle name="20% - Ênfase6 7 4 3 4" xfId="28852"/>
    <cellStyle name="20% - Ênfase6 7 4 4" xfId="6725"/>
    <cellStyle name="20% - Ênfase6 7 4 4 2" xfId="17439"/>
    <cellStyle name="20% - Ênfase6 7 4 4 3" xfId="30996"/>
    <cellStyle name="20% - Ênfase6 7 4 5" xfId="11048"/>
    <cellStyle name="20% - Ênfase6 7 4 5 2" xfId="21762"/>
    <cellStyle name="20% - Ênfase6 7 4 5 3" xfId="35319"/>
    <cellStyle name="20% - Ênfase6 7 4 6" xfId="13116"/>
    <cellStyle name="20% - Ênfase6 7 4 7" xfId="23865"/>
    <cellStyle name="20% - Ênfase6 7 4 8" xfId="26672"/>
    <cellStyle name="20% - Ênfase6 8" xfId="447"/>
    <cellStyle name="20% - Ênfase6 9" xfId="448"/>
    <cellStyle name="40% - Ênfase1" xfId="21" builtinId="31" customBuiltin="1"/>
    <cellStyle name="40% - Ênfase1 10" xfId="1159"/>
    <cellStyle name="40% - Ênfase1 10 10" xfId="10422"/>
    <cellStyle name="40% - Ênfase1 10 10 2" xfId="21136"/>
    <cellStyle name="40% - Ênfase1 10 10 3" xfId="34693"/>
    <cellStyle name="40% - Ênfase1 10 11" xfId="12490"/>
    <cellStyle name="40% - Ênfase1 10 12" xfId="23204"/>
    <cellStyle name="40% - Ênfase1 10 13" xfId="26046"/>
    <cellStyle name="40% - Ênfase1 10 2" xfId="2198"/>
    <cellStyle name="40% - Ênfase1 10 2 2" xfId="3281"/>
    <cellStyle name="40% - Ênfase1 10 2 2 2" xfId="5461"/>
    <cellStyle name="40% - Ênfase1 10 2 2 2 2" xfId="9784"/>
    <cellStyle name="40% - Ênfase1 10 2 2 2 2 2" xfId="20498"/>
    <cellStyle name="40% - Ênfase1 10 2 2 2 2 3" xfId="34055"/>
    <cellStyle name="40% - Ênfase1 10 2 2 2 3" xfId="16175"/>
    <cellStyle name="40% - Ênfase1 10 2 2 2 4" xfId="29732"/>
    <cellStyle name="40% - Ênfase1 10 2 2 3" xfId="7605"/>
    <cellStyle name="40% - Ênfase1 10 2 2 3 2" xfId="18319"/>
    <cellStyle name="40% - Ênfase1 10 2 2 3 3" xfId="31876"/>
    <cellStyle name="40% - Ênfase1 10 2 2 4" xfId="11889"/>
    <cellStyle name="40% - Ênfase1 10 2 2 4 2" xfId="22603"/>
    <cellStyle name="40% - Ênfase1 10 2 2 4 3" xfId="36160"/>
    <cellStyle name="40% - Ênfase1 10 2 2 5" xfId="13996"/>
    <cellStyle name="40% - Ênfase1 10 2 2 6" xfId="24745"/>
    <cellStyle name="40% - Ênfase1 10 2 2 7" xfId="27553"/>
    <cellStyle name="40% - Ênfase1 10 2 3" xfId="4387"/>
    <cellStyle name="40% - Ênfase1 10 2 3 2" xfId="8711"/>
    <cellStyle name="40% - Ênfase1 10 2 3 2 2" xfId="19425"/>
    <cellStyle name="40% - Ênfase1 10 2 3 2 3" xfId="32982"/>
    <cellStyle name="40% - Ênfase1 10 2 3 3" xfId="15102"/>
    <cellStyle name="40% - Ênfase1 10 2 3 4" xfId="28659"/>
    <cellStyle name="40% - Ênfase1 10 2 4" xfId="6532"/>
    <cellStyle name="40% - Ênfase1 10 2 4 2" xfId="17246"/>
    <cellStyle name="40% - Ênfase1 10 2 4 3" xfId="30803"/>
    <cellStyle name="40% - Ênfase1 10 2 5" xfId="10855"/>
    <cellStyle name="40% - Ênfase1 10 2 5 2" xfId="21569"/>
    <cellStyle name="40% - Ênfase1 10 2 5 3" xfId="35126"/>
    <cellStyle name="40% - Ênfase1 10 2 6" xfId="12923"/>
    <cellStyle name="40% - Ênfase1 10 2 7" xfId="23672"/>
    <cellStyle name="40% - Ênfase1 10 2 8" xfId="26479"/>
    <cellStyle name="40% - Ênfase1 10 3" xfId="2285"/>
    <cellStyle name="40% - Ênfase1 10 3 2" xfId="3364"/>
    <cellStyle name="40% - Ênfase1 10 3 2 2" xfId="5544"/>
    <cellStyle name="40% - Ênfase1 10 3 2 2 2" xfId="9867"/>
    <cellStyle name="40% - Ênfase1 10 3 2 2 2 2" xfId="20581"/>
    <cellStyle name="40% - Ênfase1 10 3 2 2 2 3" xfId="34138"/>
    <cellStyle name="40% - Ênfase1 10 3 2 2 3" xfId="16258"/>
    <cellStyle name="40% - Ênfase1 10 3 2 2 4" xfId="29815"/>
    <cellStyle name="40% - Ênfase1 10 3 2 3" xfId="7688"/>
    <cellStyle name="40% - Ênfase1 10 3 2 3 2" xfId="18402"/>
    <cellStyle name="40% - Ênfase1 10 3 2 3 3" xfId="31959"/>
    <cellStyle name="40% - Ênfase1 10 3 2 4" xfId="11972"/>
    <cellStyle name="40% - Ênfase1 10 3 2 4 2" xfId="22686"/>
    <cellStyle name="40% - Ênfase1 10 3 2 4 3" xfId="36243"/>
    <cellStyle name="40% - Ênfase1 10 3 2 5" xfId="14079"/>
    <cellStyle name="40% - Ênfase1 10 3 2 6" xfId="24828"/>
    <cellStyle name="40% - Ênfase1 10 3 2 7" xfId="27636"/>
    <cellStyle name="40% - Ênfase1 10 3 3" xfId="4470"/>
    <cellStyle name="40% - Ênfase1 10 3 3 2" xfId="8794"/>
    <cellStyle name="40% - Ênfase1 10 3 3 2 2" xfId="19508"/>
    <cellStyle name="40% - Ênfase1 10 3 3 2 3" xfId="33065"/>
    <cellStyle name="40% - Ênfase1 10 3 3 3" xfId="15185"/>
    <cellStyle name="40% - Ênfase1 10 3 3 4" xfId="28742"/>
    <cellStyle name="40% - Ênfase1 10 3 4" xfId="6615"/>
    <cellStyle name="40% - Ênfase1 10 3 4 2" xfId="17329"/>
    <cellStyle name="40% - Ênfase1 10 3 4 3" xfId="30886"/>
    <cellStyle name="40% - Ênfase1 10 3 5" xfId="10938"/>
    <cellStyle name="40% - Ênfase1 10 3 5 2" xfId="21652"/>
    <cellStyle name="40% - Ênfase1 10 3 5 3" xfId="35209"/>
    <cellStyle name="40% - Ênfase1 10 3 6" xfId="13006"/>
    <cellStyle name="40% - Ênfase1 10 3 7" xfId="23755"/>
    <cellStyle name="40% - Ênfase1 10 3 8" xfId="26562"/>
    <cellStyle name="40% - Ênfase1 10 4" xfId="2718"/>
    <cellStyle name="40% - Ênfase1 10 4 2" xfId="3797"/>
    <cellStyle name="40% - Ênfase1 10 4 2 2" xfId="5977"/>
    <cellStyle name="40% - Ênfase1 10 4 2 2 2" xfId="10300"/>
    <cellStyle name="40% - Ênfase1 10 4 2 2 2 2" xfId="21014"/>
    <cellStyle name="40% - Ênfase1 10 4 2 2 2 3" xfId="34571"/>
    <cellStyle name="40% - Ênfase1 10 4 2 2 3" xfId="16691"/>
    <cellStyle name="40% - Ênfase1 10 4 2 2 4" xfId="30248"/>
    <cellStyle name="40% - Ênfase1 10 4 2 3" xfId="8121"/>
    <cellStyle name="40% - Ênfase1 10 4 2 3 2" xfId="18835"/>
    <cellStyle name="40% - Ênfase1 10 4 2 3 3" xfId="32392"/>
    <cellStyle name="40% - Ênfase1 10 4 2 4" xfId="12405"/>
    <cellStyle name="40% - Ênfase1 10 4 2 4 2" xfId="23119"/>
    <cellStyle name="40% - Ênfase1 10 4 2 4 3" xfId="36676"/>
    <cellStyle name="40% - Ênfase1 10 4 2 5" xfId="14512"/>
    <cellStyle name="40% - Ênfase1 10 4 2 6" xfId="25261"/>
    <cellStyle name="40% - Ênfase1 10 4 2 7" xfId="28069"/>
    <cellStyle name="40% - Ênfase1 10 4 3" xfId="4903"/>
    <cellStyle name="40% - Ênfase1 10 4 3 2" xfId="9227"/>
    <cellStyle name="40% - Ênfase1 10 4 3 2 2" xfId="19941"/>
    <cellStyle name="40% - Ênfase1 10 4 3 2 3" xfId="33498"/>
    <cellStyle name="40% - Ênfase1 10 4 3 3" xfId="15618"/>
    <cellStyle name="40% - Ênfase1 10 4 3 4" xfId="29175"/>
    <cellStyle name="40% - Ênfase1 10 4 4" xfId="7048"/>
    <cellStyle name="40% - Ênfase1 10 4 4 2" xfId="17762"/>
    <cellStyle name="40% - Ênfase1 10 4 4 3" xfId="31319"/>
    <cellStyle name="40% - Ênfase1 10 4 5" xfId="11371"/>
    <cellStyle name="40% - Ênfase1 10 4 5 2" xfId="22085"/>
    <cellStyle name="40% - Ênfase1 10 4 5 3" xfId="35642"/>
    <cellStyle name="40% - Ênfase1 10 4 6" xfId="13439"/>
    <cellStyle name="40% - Ênfase1 10 4 7" xfId="24188"/>
    <cellStyle name="40% - Ênfase1 10 4 8" xfId="26995"/>
    <cellStyle name="40% - Ênfase1 10 5" xfId="2803"/>
    <cellStyle name="40% - Ênfase1 10 5 2" xfId="3882"/>
    <cellStyle name="40% - Ênfase1 10 5 2 2" xfId="6062"/>
    <cellStyle name="40% - Ênfase1 10 5 2 2 2" xfId="10385"/>
    <cellStyle name="40% - Ênfase1 10 5 2 2 2 2" xfId="21099"/>
    <cellStyle name="40% - Ênfase1 10 5 2 2 2 3" xfId="34656"/>
    <cellStyle name="40% - Ênfase1 10 5 2 2 3" xfId="16776"/>
    <cellStyle name="40% - Ênfase1 10 5 2 2 4" xfId="30333"/>
    <cellStyle name="40% - Ênfase1 10 5 2 3" xfId="8206"/>
    <cellStyle name="40% - Ênfase1 10 5 2 3 2" xfId="18920"/>
    <cellStyle name="40% - Ênfase1 10 5 2 3 3" xfId="32477"/>
    <cellStyle name="40% - Ênfase1 10 5 2 4" xfId="14597"/>
    <cellStyle name="40% - Ênfase1 10 5 2 5" xfId="25346"/>
    <cellStyle name="40% - Ênfase1 10 5 2 6" xfId="28154"/>
    <cellStyle name="40% - Ênfase1 10 5 3" xfId="4988"/>
    <cellStyle name="40% - Ênfase1 10 5 3 2" xfId="9312"/>
    <cellStyle name="40% - Ênfase1 10 5 3 2 2" xfId="20026"/>
    <cellStyle name="40% - Ênfase1 10 5 3 2 3" xfId="33583"/>
    <cellStyle name="40% - Ênfase1 10 5 3 3" xfId="15703"/>
    <cellStyle name="40% - Ênfase1 10 5 3 4" xfId="29260"/>
    <cellStyle name="40% - Ênfase1 10 5 4" xfId="7133"/>
    <cellStyle name="40% - Ênfase1 10 5 4 2" xfId="17847"/>
    <cellStyle name="40% - Ênfase1 10 5 4 3" xfId="31404"/>
    <cellStyle name="40% - Ênfase1 10 5 5" xfId="11456"/>
    <cellStyle name="40% - Ênfase1 10 5 5 2" xfId="22170"/>
    <cellStyle name="40% - Ênfase1 10 5 5 3" xfId="35727"/>
    <cellStyle name="40% - Ênfase1 10 5 6" xfId="13524"/>
    <cellStyle name="40% - Ênfase1 10 5 7" xfId="24273"/>
    <cellStyle name="40% - Ênfase1 10 5 8" xfId="27080"/>
    <cellStyle name="40% - Ênfase1 10 6" xfId="2848"/>
    <cellStyle name="40% - Ênfase1 10 6 2" xfId="5028"/>
    <cellStyle name="40% - Ênfase1 10 6 2 2" xfId="9351"/>
    <cellStyle name="40% - Ênfase1 10 6 2 2 2" xfId="20065"/>
    <cellStyle name="40% - Ênfase1 10 6 2 2 3" xfId="33622"/>
    <cellStyle name="40% - Ênfase1 10 6 2 3" xfId="15742"/>
    <cellStyle name="40% - Ênfase1 10 6 2 4" xfId="29299"/>
    <cellStyle name="40% - Ênfase1 10 6 3" xfId="7172"/>
    <cellStyle name="40% - Ênfase1 10 6 3 2" xfId="17886"/>
    <cellStyle name="40% - Ênfase1 10 6 3 3" xfId="31443"/>
    <cellStyle name="40% - Ênfase1 10 6 4" xfId="13563"/>
    <cellStyle name="40% - Ênfase1 10 6 5" xfId="24312"/>
    <cellStyle name="40% - Ênfase1 10 6 6" xfId="27120"/>
    <cellStyle name="40% - Ênfase1 10 7" xfId="3954"/>
    <cellStyle name="40% - Ênfase1 10 7 2" xfId="8278"/>
    <cellStyle name="40% - Ênfase1 10 7 2 2" xfId="18992"/>
    <cellStyle name="40% - Ênfase1 10 7 2 3" xfId="32549"/>
    <cellStyle name="40% - Ênfase1 10 7 3" xfId="14669"/>
    <cellStyle name="40% - Ênfase1 10 7 4" xfId="23239"/>
    <cellStyle name="40% - Ênfase1 10 7 5" xfId="28226"/>
    <cellStyle name="40% - Ênfase1 10 8" xfId="3919"/>
    <cellStyle name="40% - Ênfase1 10 8 2" xfId="8243"/>
    <cellStyle name="40% - Ênfase1 10 8 2 2" xfId="18957"/>
    <cellStyle name="40% - Ênfase1 10 8 2 3" xfId="32514"/>
    <cellStyle name="40% - Ênfase1 10 8 3" xfId="14634"/>
    <cellStyle name="40% - Ênfase1 10 8 4" xfId="28191"/>
    <cellStyle name="40% - Ênfase1 10 9" xfId="6099"/>
    <cellStyle name="40% - Ênfase1 10 9 2" xfId="16813"/>
    <cellStyle name="40% - Ênfase1 10 9 3" xfId="30370"/>
    <cellStyle name="40% - Ênfase1 11" xfId="2181"/>
    <cellStyle name="40% - Ênfase1 11 2" xfId="2702"/>
    <cellStyle name="40% - Ênfase1 11 2 2" xfId="3781"/>
    <cellStyle name="40% - Ênfase1 11 2 2 2" xfId="5961"/>
    <cellStyle name="40% - Ênfase1 11 2 2 2 2" xfId="10284"/>
    <cellStyle name="40% - Ênfase1 11 2 2 2 2 2" xfId="20998"/>
    <cellStyle name="40% - Ênfase1 11 2 2 2 2 3" xfId="34555"/>
    <cellStyle name="40% - Ênfase1 11 2 2 2 3" xfId="16675"/>
    <cellStyle name="40% - Ênfase1 11 2 2 2 4" xfId="30232"/>
    <cellStyle name="40% - Ênfase1 11 2 2 3" xfId="8105"/>
    <cellStyle name="40% - Ênfase1 11 2 2 3 2" xfId="18819"/>
    <cellStyle name="40% - Ênfase1 11 2 2 3 3" xfId="32376"/>
    <cellStyle name="40% - Ênfase1 11 2 2 4" xfId="12389"/>
    <cellStyle name="40% - Ênfase1 11 2 2 4 2" xfId="23103"/>
    <cellStyle name="40% - Ênfase1 11 2 2 4 3" xfId="36660"/>
    <cellStyle name="40% - Ênfase1 11 2 2 5" xfId="14496"/>
    <cellStyle name="40% - Ênfase1 11 2 2 6" xfId="25245"/>
    <cellStyle name="40% - Ênfase1 11 2 2 7" xfId="28053"/>
    <cellStyle name="40% - Ênfase1 11 2 3" xfId="4887"/>
    <cellStyle name="40% - Ênfase1 11 2 3 2" xfId="9211"/>
    <cellStyle name="40% - Ênfase1 11 2 3 2 2" xfId="19925"/>
    <cellStyle name="40% - Ênfase1 11 2 3 2 3" xfId="33482"/>
    <cellStyle name="40% - Ênfase1 11 2 3 3" xfId="15602"/>
    <cellStyle name="40% - Ênfase1 11 2 3 4" xfId="29159"/>
    <cellStyle name="40% - Ênfase1 11 2 4" xfId="7032"/>
    <cellStyle name="40% - Ênfase1 11 2 4 2" xfId="17746"/>
    <cellStyle name="40% - Ênfase1 11 2 4 3" xfId="31303"/>
    <cellStyle name="40% - Ênfase1 11 2 5" xfId="11355"/>
    <cellStyle name="40% - Ênfase1 11 2 5 2" xfId="22069"/>
    <cellStyle name="40% - Ênfase1 11 2 5 3" xfId="35626"/>
    <cellStyle name="40% - Ênfase1 11 2 6" xfId="13423"/>
    <cellStyle name="40% - Ênfase1 11 2 7" xfId="24172"/>
    <cellStyle name="40% - Ênfase1 11 2 8" xfId="26979"/>
    <cellStyle name="40% - Ênfase1 11 3" xfId="3265"/>
    <cellStyle name="40% - Ênfase1 11 3 2" xfId="5445"/>
    <cellStyle name="40% - Ênfase1 11 3 2 2" xfId="9768"/>
    <cellStyle name="40% - Ênfase1 11 3 2 2 2" xfId="20482"/>
    <cellStyle name="40% - Ênfase1 11 3 2 2 3" xfId="34039"/>
    <cellStyle name="40% - Ênfase1 11 3 2 3" xfId="16159"/>
    <cellStyle name="40% - Ênfase1 11 3 2 4" xfId="29716"/>
    <cellStyle name="40% - Ênfase1 11 3 3" xfId="7589"/>
    <cellStyle name="40% - Ênfase1 11 3 3 2" xfId="18303"/>
    <cellStyle name="40% - Ênfase1 11 3 3 3" xfId="31860"/>
    <cellStyle name="40% - Ênfase1 11 3 4" xfId="11873"/>
    <cellStyle name="40% - Ênfase1 11 3 4 2" xfId="22587"/>
    <cellStyle name="40% - Ênfase1 11 3 4 3" xfId="36144"/>
    <cellStyle name="40% - Ênfase1 11 3 5" xfId="13980"/>
    <cellStyle name="40% - Ênfase1 11 3 6" xfId="24729"/>
    <cellStyle name="40% - Ênfase1 11 3 7" xfId="27537"/>
    <cellStyle name="40% - Ênfase1 11 4" xfId="4371"/>
    <cellStyle name="40% - Ênfase1 11 4 2" xfId="8695"/>
    <cellStyle name="40% - Ênfase1 11 4 2 2" xfId="19409"/>
    <cellStyle name="40% - Ênfase1 11 4 2 3" xfId="32966"/>
    <cellStyle name="40% - Ênfase1 11 4 3" xfId="15086"/>
    <cellStyle name="40% - Ênfase1 11 4 4" xfId="28643"/>
    <cellStyle name="40% - Ênfase1 11 5" xfId="6516"/>
    <cellStyle name="40% - Ênfase1 11 5 2" xfId="17230"/>
    <cellStyle name="40% - Ênfase1 11 5 3" xfId="30787"/>
    <cellStyle name="40% - Ênfase1 11 6" xfId="10839"/>
    <cellStyle name="40% - Ênfase1 11 6 2" xfId="21553"/>
    <cellStyle name="40% - Ênfase1 11 6 3" xfId="35110"/>
    <cellStyle name="40% - Ênfase1 11 7" xfId="12907"/>
    <cellStyle name="40% - Ênfase1 11 8" xfId="23656"/>
    <cellStyle name="40% - Ênfase1 11 9" xfId="26463"/>
    <cellStyle name="40% - Ênfase1 12" xfId="1197"/>
    <cellStyle name="40% - Ênfase1 12 2" xfId="2867"/>
    <cellStyle name="40% - Ênfase1 12 2 2" xfId="5047"/>
    <cellStyle name="40% - Ênfase1 12 2 2 2" xfId="9370"/>
    <cellStyle name="40% - Ênfase1 12 2 2 2 2" xfId="20084"/>
    <cellStyle name="40% - Ênfase1 12 2 2 2 3" xfId="33641"/>
    <cellStyle name="40% - Ênfase1 12 2 2 3" xfId="15761"/>
    <cellStyle name="40% - Ênfase1 12 2 2 4" xfId="29318"/>
    <cellStyle name="40% - Ênfase1 12 2 3" xfId="7191"/>
    <cellStyle name="40% - Ênfase1 12 2 3 2" xfId="17905"/>
    <cellStyle name="40% - Ênfase1 12 2 3 3" xfId="31462"/>
    <cellStyle name="40% - Ênfase1 12 2 4" xfId="11475"/>
    <cellStyle name="40% - Ênfase1 12 2 4 2" xfId="22189"/>
    <cellStyle name="40% - Ênfase1 12 2 4 3" xfId="35746"/>
    <cellStyle name="40% - Ênfase1 12 2 5" xfId="13582"/>
    <cellStyle name="40% - Ênfase1 12 2 6" xfId="24331"/>
    <cellStyle name="40% - Ênfase1 12 2 7" xfId="27139"/>
    <cellStyle name="40% - Ênfase1 12 3" xfId="3973"/>
    <cellStyle name="40% - Ênfase1 12 3 2" xfId="8297"/>
    <cellStyle name="40% - Ênfase1 12 3 2 2" xfId="19011"/>
    <cellStyle name="40% - Ênfase1 12 3 2 3" xfId="32568"/>
    <cellStyle name="40% - Ênfase1 12 3 3" xfId="14688"/>
    <cellStyle name="40% - Ênfase1 12 3 4" xfId="28245"/>
    <cellStyle name="40% - Ênfase1 12 4" xfId="6118"/>
    <cellStyle name="40% - Ênfase1 12 4 2" xfId="16832"/>
    <cellStyle name="40% - Ênfase1 12 4 3" xfId="30389"/>
    <cellStyle name="40% - Ênfase1 12 5" xfId="10441"/>
    <cellStyle name="40% - Ênfase1 12 5 2" xfId="21155"/>
    <cellStyle name="40% - Ênfase1 12 5 3" xfId="34712"/>
    <cellStyle name="40% - Ênfase1 12 6" xfId="12509"/>
    <cellStyle name="40% - Ênfase1 12 7" xfId="23258"/>
    <cellStyle name="40% - Ênfase1 12 8" xfId="26065"/>
    <cellStyle name="40% - Ênfase1 13" xfId="2255"/>
    <cellStyle name="40% - Ênfase1 13 2" xfId="3334"/>
    <cellStyle name="40% - Ênfase1 13 2 2" xfId="5514"/>
    <cellStyle name="40% - Ênfase1 13 2 2 2" xfId="9837"/>
    <cellStyle name="40% - Ênfase1 13 2 2 2 2" xfId="20551"/>
    <cellStyle name="40% - Ênfase1 13 2 2 2 3" xfId="34108"/>
    <cellStyle name="40% - Ênfase1 13 2 2 3" xfId="16228"/>
    <cellStyle name="40% - Ênfase1 13 2 2 4" xfId="29785"/>
    <cellStyle name="40% - Ênfase1 13 2 3" xfId="7658"/>
    <cellStyle name="40% - Ênfase1 13 2 3 2" xfId="18372"/>
    <cellStyle name="40% - Ênfase1 13 2 3 3" xfId="31929"/>
    <cellStyle name="40% - Ênfase1 13 2 4" xfId="11942"/>
    <cellStyle name="40% - Ênfase1 13 2 4 2" xfId="22656"/>
    <cellStyle name="40% - Ênfase1 13 2 4 3" xfId="36213"/>
    <cellStyle name="40% - Ênfase1 13 2 5" xfId="14049"/>
    <cellStyle name="40% - Ênfase1 13 2 6" xfId="24798"/>
    <cellStyle name="40% - Ênfase1 13 2 7" xfId="27606"/>
    <cellStyle name="40% - Ênfase1 13 3" xfId="4440"/>
    <cellStyle name="40% - Ênfase1 13 3 2" xfId="8764"/>
    <cellStyle name="40% - Ênfase1 13 3 2 2" xfId="19478"/>
    <cellStyle name="40% - Ênfase1 13 3 2 3" xfId="33035"/>
    <cellStyle name="40% - Ênfase1 13 3 3" xfId="15155"/>
    <cellStyle name="40% - Ênfase1 13 3 4" xfId="28712"/>
    <cellStyle name="40% - Ênfase1 13 4" xfId="6585"/>
    <cellStyle name="40% - Ênfase1 13 4 2" xfId="17299"/>
    <cellStyle name="40% - Ênfase1 13 4 3" xfId="30856"/>
    <cellStyle name="40% - Ênfase1 13 5" xfId="10908"/>
    <cellStyle name="40% - Ênfase1 13 5 2" xfId="21622"/>
    <cellStyle name="40% - Ênfase1 13 5 3" xfId="35179"/>
    <cellStyle name="40% - Ênfase1 13 6" xfId="12976"/>
    <cellStyle name="40% - Ênfase1 13 7" xfId="23725"/>
    <cellStyle name="40% - Ênfase1 13 8" xfId="26532"/>
    <cellStyle name="40% - Ênfase1 14" xfId="2269"/>
    <cellStyle name="40% - Ênfase1 14 2" xfId="3348"/>
    <cellStyle name="40% - Ênfase1 14 2 2" xfId="5528"/>
    <cellStyle name="40% - Ênfase1 14 2 2 2" xfId="9851"/>
    <cellStyle name="40% - Ênfase1 14 2 2 2 2" xfId="20565"/>
    <cellStyle name="40% - Ênfase1 14 2 2 2 3" xfId="34122"/>
    <cellStyle name="40% - Ênfase1 14 2 2 3" xfId="16242"/>
    <cellStyle name="40% - Ênfase1 14 2 2 4" xfId="29799"/>
    <cellStyle name="40% - Ênfase1 14 2 3" xfId="7672"/>
    <cellStyle name="40% - Ênfase1 14 2 3 2" xfId="18386"/>
    <cellStyle name="40% - Ênfase1 14 2 3 3" xfId="31943"/>
    <cellStyle name="40% - Ênfase1 14 2 4" xfId="11956"/>
    <cellStyle name="40% - Ênfase1 14 2 4 2" xfId="22670"/>
    <cellStyle name="40% - Ênfase1 14 2 4 3" xfId="36227"/>
    <cellStyle name="40% - Ênfase1 14 2 5" xfId="14063"/>
    <cellStyle name="40% - Ênfase1 14 2 6" xfId="24812"/>
    <cellStyle name="40% - Ênfase1 14 2 7" xfId="27620"/>
    <cellStyle name="40% - Ênfase1 14 3" xfId="4454"/>
    <cellStyle name="40% - Ênfase1 14 3 2" xfId="8778"/>
    <cellStyle name="40% - Ênfase1 14 3 2 2" xfId="19492"/>
    <cellStyle name="40% - Ênfase1 14 3 2 3" xfId="33049"/>
    <cellStyle name="40% - Ênfase1 14 3 3" xfId="15169"/>
    <cellStyle name="40% - Ênfase1 14 3 4" xfId="28726"/>
    <cellStyle name="40% - Ênfase1 14 4" xfId="6599"/>
    <cellStyle name="40% - Ênfase1 14 4 2" xfId="17313"/>
    <cellStyle name="40% - Ênfase1 14 4 3" xfId="30870"/>
    <cellStyle name="40% - Ênfase1 14 5" xfId="10922"/>
    <cellStyle name="40% - Ênfase1 14 5 2" xfId="21636"/>
    <cellStyle name="40% - Ênfase1 14 5 3" xfId="35193"/>
    <cellStyle name="40% - Ênfase1 14 6" xfId="12990"/>
    <cellStyle name="40% - Ênfase1 14 7" xfId="23739"/>
    <cellStyle name="40% - Ênfase1 14 8" xfId="26546"/>
    <cellStyle name="40% - Ênfase1 15" xfId="2304"/>
    <cellStyle name="40% - Ênfase1 15 2" xfId="3383"/>
    <cellStyle name="40% - Ênfase1 15 2 2" xfId="5563"/>
    <cellStyle name="40% - Ênfase1 15 2 2 2" xfId="9886"/>
    <cellStyle name="40% - Ênfase1 15 2 2 2 2" xfId="20600"/>
    <cellStyle name="40% - Ênfase1 15 2 2 2 3" xfId="34157"/>
    <cellStyle name="40% - Ênfase1 15 2 2 3" xfId="16277"/>
    <cellStyle name="40% - Ênfase1 15 2 2 4" xfId="29834"/>
    <cellStyle name="40% - Ênfase1 15 2 3" xfId="7707"/>
    <cellStyle name="40% - Ênfase1 15 2 3 2" xfId="18421"/>
    <cellStyle name="40% - Ênfase1 15 2 3 3" xfId="31978"/>
    <cellStyle name="40% - Ênfase1 15 2 4" xfId="11991"/>
    <cellStyle name="40% - Ênfase1 15 2 4 2" xfId="22705"/>
    <cellStyle name="40% - Ênfase1 15 2 4 3" xfId="36262"/>
    <cellStyle name="40% - Ênfase1 15 2 5" xfId="14098"/>
    <cellStyle name="40% - Ênfase1 15 2 6" xfId="24847"/>
    <cellStyle name="40% - Ênfase1 15 2 7" xfId="27655"/>
    <cellStyle name="40% - Ênfase1 15 3" xfId="4489"/>
    <cellStyle name="40% - Ênfase1 15 3 2" xfId="8813"/>
    <cellStyle name="40% - Ênfase1 15 3 2 2" xfId="19527"/>
    <cellStyle name="40% - Ênfase1 15 3 2 3" xfId="33084"/>
    <cellStyle name="40% - Ênfase1 15 3 3" xfId="15204"/>
    <cellStyle name="40% - Ênfase1 15 3 4" xfId="28761"/>
    <cellStyle name="40% - Ênfase1 15 4" xfId="6634"/>
    <cellStyle name="40% - Ênfase1 15 4 2" xfId="17348"/>
    <cellStyle name="40% - Ênfase1 15 4 3" xfId="30905"/>
    <cellStyle name="40% - Ênfase1 15 5" xfId="10957"/>
    <cellStyle name="40% - Ênfase1 15 5 2" xfId="21671"/>
    <cellStyle name="40% - Ênfase1 15 5 3" xfId="35228"/>
    <cellStyle name="40% - Ênfase1 15 6" xfId="13025"/>
    <cellStyle name="40% - Ênfase1 15 7" xfId="23774"/>
    <cellStyle name="40% - Ênfase1 15 8" xfId="26581"/>
    <cellStyle name="40% - Ênfase1 16" xfId="2771"/>
    <cellStyle name="40% - Ênfase1 16 2" xfId="3850"/>
    <cellStyle name="40% - Ênfase1 16 2 2" xfId="6030"/>
    <cellStyle name="40% - Ênfase1 16 2 2 2" xfId="10353"/>
    <cellStyle name="40% - Ênfase1 16 2 2 2 2" xfId="21067"/>
    <cellStyle name="40% - Ênfase1 16 2 2 2 3" xfId="34624"/>
    <cellStyle name="40% - Ênfase1 16 2 2 3" xfId="16744"/>
    <cellStyle name="40% - Ênfase1 16 2 2 4" xfId="30301"/>
    <cellStyle name="40% - Ênfase1 16 2 3" xfId="8174"/>
    <cellStyle name="40% - Ênfase1 16 2 3 2" xfId="18888"/>
    <cellStyle name="40% - Ênfase1 16 2 3 3" xfId="32445"/>
    <cellStyle name="40% - Ênfase1 16 2 4" xfId="12458"/>
    <cellStyle name="40% - Ênfase1 16 2 4 2" xfId="23172"/>
    <cellStyle name="40% - Ênfase1 16 2 4 3" xfId="36729"/>
    <cellStyle name="40% - Ênfase1 16 2 5" xfId="14565"/>
    <cellStyle name="40% - Ênfase1 16 2 6" xfId="25314"/>
    <cellStyle name="40% - Ênfase1 16 2 7" xfId="28122"/>
    <cellStyle name="40% - Ênfase1 16 3" xfId="4956"/>
    <cellStyle name="40% - Ênfase1 16 3 2" xfId="9280"/>
    <cellStyle name="40% - Ênfase1 16 3 2 2" xfId="19994"/>
    <cellStyle name="40% - Ênfase1 16 3 2 3" xfId="33551"/>
    <cellStyle name="40% - Ênfase1 16 3 3" xfId="15671"/>
    <cellStyle name="40% - Ênfase1 16 3 4" xfId="29228"/>
    <cellStyle name="40% - Ênfase1 16 4" xfId="7101"/>
    <cellStyle name="40% - Ênfase1 16 4 2" xfId="17815"/>
    <cellStyle name="40% - Ênfase1 16 4 3" xfId="31372"/>
    <cellStyle name="40% - Ênfase1 16 5" xfId="11424"/>
    <cellStyle name="40% - Ênfase1 16 5 2" xfId="22138"/>
    <cellStyle name="40% - Ênfase1 16 5 3" xfId="35695"/>
    <cellStyle name="40% - Ênfase1 16 6" xfId="13492"/>
    <cellStyle name="40% - Ênfase1 16 7" xfId="24241"/>
    <cellStyle name="40% - Ênfase1 16 8" xfId="27048"/>
    <cellStyle name="40% - Ênfase1 17" xfId="2787"/>
    <cellStyle name="40% - Ênfase1 17 2" xfId="3866"/>
    <cellStyle name="40% - Ênfase1 17 2 2" xfId="6046"/>
    <cellStyle name="40% - Ênfase1 17 2 2 2" xfId="10369"/>
    <cellStyle name="40% - Ênfase1 17 2 2 2 2" xfId="21083"/>
    <cellStyle name="40% - Ênfase1 17 2 2 2 3" xfId="34640"/>
    <cellStyle name="40% - Ênfase1 17 2 2 3" xfId="16760"/>
    <cellStyle name="40% - Ênfase1 17 2 2 4" xfId="30317"/>
    <cellStyle name="40% - Ênfase1 17 2 3" xfId="8190"/>
    <cellStyle name="40% - Ênfase1 17 2 3 2" xfId="18904"/>
    <cellStyle name="40% - Ênfase1 17 2 3 3" xfId="32461"/>
    <cellStyle name="40% - Ênfase1 17 2 4" xfId="14581"/>
    <cellStyle name="40% - Ênfase1 17 2 5" xfId="25330"/>
    <cellStyle name="40% - Ênfase1 17 2 6" xfId="28138"/>
    <cellStyle name="40% - Ênfase1 17 3" xfId="4972"/>
    <cellStyle name="40% - Ênfase1 17 3 2" xfId="9296"/>
    <cellStyle name="40% - Ênfase1 17 3 2 2" xfId="20010"/>
    <cellStyle name="40% - Ênfase1 17 3 2 3" xfId="33567"/>
    <cellStyle name="40% - Ênfase1 17 3 3" xfId="15687"/>
    <cellStyle name="40% - Ênfase1 17 3 4" xfId="29244"/>
    <cellStyle name="40% - Ênfase1 17 4" xfId="7117"/>
    <cellStyle name="40% - Ênfase1 17 4 2" xfId="17831"/>
    <cellStyle name="40% - Ênfase1 17 4 3" xfId="31388"/>
    <cellStyle name="40% - Ênfase1 17 5" xfId="11440"/>
    <cellStyle name="40% - Ênfase1 17 5 2" xfId="22154"/>
    <cellStyle name="40% - Ênfase1 17 5 3" xfId="35711"/>
    <cellStyle name="40% - Ênfase1 17 6" xfId="13508"/>
    <cellStyle name="40% - Ênfase1 17 7" xfId="24257"/>
    <cellStyle name="40% - Ênfase1 17 8" xfId="27064"/>
    <cellStyle name="40% - Ênfase1 18" xfId="2826"/>
    <cellStyle name="40% - Ênfase1 18 2" xfId="5012"/>
    <cellStyle name="40% - Ênfase1 18 2 2" xfId="9335"/>
    <cellStyle name="40% - Ênfase1 18 2 2 2" xfId="20049"/>
    <cellStyle name="40% - Ênfase1 18 2 2 3" xfId="33606"/>
    <cellStyle name="40% - Ênfase1 18 2 3" xfId="15726"/>
    <cellStyle name="40% - Ênfase1 18 2 4" xfId="29283"/>
    <cellStyle name="40% - Ênfase1 18 3" xfId="7156"/>
    <cellStyle name="40% - Ênfase1 18 3 2" xfId="17870"/>
    <cellStyle name="40% - Ênfase1 18 3 3" xfId="31427"/>
    <cellStyle name="40% - Ênfase1 18 4" xfId="13547"/>
    <cellStyle name="40% - Ênfase1 18 5" xfId="24296"/>
    <cellStyle name="40% - Ênfase1 18 6" xfId="27104"/>
    <cellStyle name="40% - Ênfase1 19" xfId="3938"/>
    <cellStyle name="40% - Ênfase1 19 2" xfId="8262"/>
    <cellStyle name="40% - Ênfase1 19 2 2" xfId="18976"/>
    <cellStyle name="40% - Ênfase1 19 2 3" xfId="32533"/>
    <cellStyle name="40% - Ênfase1 19 3" xfId="14653"/>
    <cellStyle name="40% - Ênfase1 19 4" xfId="23223"/>
    <cellStyle name="40% - Ênfase1 19 5" xfId="28210"/>
    <cellStyle name="40% - Ênfase1 2" xfId="63"/>
    <cellStyle name="40% - Ênfase1 2 10" xfId="2330"/>
    <cellStyle name="40% - Ênfase1 2 10 2" xfId="3409"/>
    <cellStyle name="40% - Ênfase1 2 10 2 2" xfId="5589"/>
    <cellStyle name="40% - Ênfase1 2 10 2 2 2" xfId="9912"/>
    <cellStyle name="40% - Ênfase1 2 10 2 2 2 2" xfId="20626"/>
    <cellStyle name="40% - Ênfase1 2 10 2 2 2 3" xfId="34183"/>
    <cellStyle name="40% - Ênfase1 2 10 2 2 3" xfId="16303"/>
    <cellStyle name="40% - Ênfase1 2 10 2 2 4" xfId="29860"/>
    <cellStyle name="40% - Ênfase1 2 10 2 3" xfId="7733"/>
    <cellStyle name="40% - Ênfase1 2 10 2 3 2" xfId="18447"/>
    <cellStyle name="40% - Ênfase1 2 10 2 3 3" xfId="32004"/>
    <cellStyle name="40% - Ênfase1 2 10 2 4" xfId="12017"/>
    <cellStyle name="40% - Ênfase1 2 10 2 4 2" xfId="22731"/>
    <cellStyle name="40% - Ênfase1 2 10 2 4 3" xfId="36288"/>
    <cellStyle name="40% - Ênfase1 2 10 2 5" xfId="14124"/>
    <cellStyle name="40% - Ênfase1 2 10 2 6" xfId="24873"/>
    <cellStyle name="40% - Ênfase1 2 10 2 7" xfId="27681"/>
    <cellStyle name="40% - Ênfase1 2 10 3" xfId="4515"/>
    <cellStyle name="40% - Ênfase1 2 10 3 2" xfId="8839"/>
    <cellStyle name="40% - Ênfase1 2 10 3 2 2" xfId="19553"/>
    <cellStyle name="40% - Ênfase1 2 10 3 2 3" xfId="33110"/>
    <cellStyle name="40% - Ênfase1 2 10 3 3" xfId="15230"/>
    <cellStyle name="40% - Ênfase1 2 10 3 4" xfId="28787"/>
    <cellStyle name="40% - Ênfase1 2 10 4" xfId="6660"/>
    <cellStyle name="40% - Ênfase1 2 10 4 2" xfId="17374"/>
    <cellStyle name="40% - Ênfase1 2 10 4 3" xfId="30931"/>
    <cellStyle name="40% - Ênfase1 2 10 5" xfId="10983"/>
    <cellStyle name="40% - Ênfase1 2 10 5 2" xfId="21697"/>
    <cellStyle name="40% - Ênfase1 2 10 5 3" xfId="35254"/>
    <cellStyle name="40% - Ênfase1 2 10 6" xfId="13051"/>
    <cellStyle name="40% - Ênfase1 2 10 7" xfId="23800"/>
    <cellStyle name="40% - Ênfase1 2 10 8" xfId="26607"/>
    <cellStyle name="40% - Ênfase1 2 11" xfId="2750"/>
    <cellStyle name="40% - Ênfase1 2 11 2" xfId="3829"/>
    <cellStyle name="40% - Ênfase1 2 11 2 2" xfId="6009"/>
    <cellStyle name="40% - Ênfase1 2 11 2 2 2" xfId="10332"/>
    <cellStyle name="40% - Ênfase1 2 11 2 2 2 2" xfId="21046"/>
    <cellStyle name="40% - Ênfase1 2 11 2 2 2 3" xfId="34603"/>
    <cellStyle name="40% - Ênfase1 2 11 2 2 3" xfId="16723"/>
    <cellStyle name="40% - Ênfase1 2 11 2 2 4" xfId="30280"/>
    <cellStyle name="40% - Ênfase1 2 11 2 3" xfId="8153"/>
    <cellStyle name="40% - Ênfase1 2 11 2 3 2" xfId="18867"/>
    <cellStyle name="40% - Ênfase1 2 11 2 3 3" xfId="32424"/>
    <cellStyle name="40% - Ênfase1 2 11 2 4" xfId="12437"/>
    <cellStyle name="40% - Ênfase1 2 11 2 4 2" xfId="23151"/>
    <cellStyle name="40% - Ênfase1 2 11 2 4 3" xfId="36708"/>
    <cellStyle name="40% - Ênfase1 2 11 2 5" xfId="14544"/>
    <cellStyle name="40% - Ênfase1 2 11 2 6" xfId="25293"/>
    <cellStyle name="40% - Ênfase1 2 11 2 7" xfId="28101"/>
    <cellStyle name="40% - Ênfase1 2 11 3" xfId="4935"/>
    <cellStyle name="40% - Ênfase1 2 11 3 2" xfId="9259"/>
    <cellStyle name="40% - Ênfase1 2 11 3 2 2" xfId="19973"/>
    <cellStyle name="40% - Ênfase1 2 11 3 2 3" xfId="33530"/>
    <cellStyle name="40% - Ênfase1 2 11 3 3" xfId="15650"/>
    <cellStyle name="40% - Ênfase1 2 11 3 4" xfId="29207"/>
    <cellStyle name="40% - Ênfase1 2 11 4" xfId="7080"/>
    <cellStyle name="40% - Ênfase1 2 11 4 2" xfId="17794"/>
    <cellStyle name="40% - Ênfase1 2 11 4 3" xfId="31351"/>
    <cellStyle name="40% - Ênfase1 2 11 5" xfId="11403"/>
    <cellStyle name="40% - Ênfase1 2 11 5 2" xfId="22117"/>
    <cellStyle name="40% - Ênfase1 2 11 5 3" xfId="35674"/>
    <cellStyle name="40% - Ênfase1 2 11 6" xfId="13471"/>
    <cellStyle name="40% - Ênfase1 2 11 7" xfId="24220"/>
    <cellStyle name="40% - Ênfase1 2 11 8" xfId="27027"/>
    <cellStyle name="40% - Ênfase1 2 12" xfId="449"/>
    <cellStyle name="40% - Ênfase1 2 2" xfId="450"/>
    <cellStyle name="40% - Ênfase1 2 2 2" xfId="451"/>
    <cellStyle name="40% - Ênfase1 2 2 2 2" xfId="452"/>
    <cellStyle name="40% - Ênfase1 2 2 2 2 2" xfId="453"/>
    <cellStyle name="40% - Ênfase1 2 2 2 2 3" xfId="454"/>
    <cellStyle name="40% - Ênfase1 2 2 2 2 4" xfId="1850"/>
    <cellStyle name="40% - Ênfase1 2 2 2 2 5" xfId="1499"/>
    <cellStyle name="40% - Ênfase1 2 2 2 2 5 2" xfId="3081"/>
    <cellStyle name="40% - Ênfase1 2 2 2 2 5 2 2" xfId="5261"/>
    <cellStyle name="40% - Ênfase1 2 2 2 2 5 2 2 2" xfId="9584"/>
    <cellStyle name="40% - Ênfase1 2 2 2 2 5 2 2 2 2" xfId="20298"/>
    <cellStyle name="40% - Ênfase1 2 2 2 2 5 2 2 2 3" xfId="33855"/>
    <cellStyle name="40% - Ênfase1 2 2 2 2 5 2 2 3" xfId="15975"/>
    <cellStyle name="40% - Ênfase1 2 2 2 2 5 2 2 4" xfId="29532"/>
    <cellStyle name="40% - Ênfase1 2 2 2 2 5 2 3" xfId="7405"/>
    <cellStyle name="40% - Ênfase1 2 2 2 2 5 2 3 2" xfId="18119"/>
    <cellStyle name="40% - Ênfase1 2 2 2 2 5 2 3 3" xfId="31676"/>
    <cellStyle name="40% - Ênfase1 2 2 2 2 5 2 4" xfId="11689"/>
    <cellStyle name="40% - Ênfase1 2 2 2 2 5 2 4 2" xfId="22403"/>
    <cellStyle name="40% - Ênfase1 2 2 2 2 5 2 4 3" xfId="35960"/>
    <cellStyle name="40% - Ênfase1 2 2 2 2 5 2 5" xfId="13796"/>
    <cellStyle name="40% - Ênfase1 2 2 2 2 5 2 6" xfId="24545"/>
    <cellStyle name="40% - Ênfase1 2 2 2 2 5 2 7" xfId="27353"/>
    <cellStyle name="40% - Ênfase1 2 2 2 2 5 3" xfId="4187"/>
    <cellStyle name="40% - Ênfase1 2 2 2 2 5 3 2" xfId="8511"/>
    <cellStyle name="40% - Ênfase1 2 2 2 2 5 3 2 2" xfId="19225"/>
    <cellStyle name="40% - Ênfase1 2 2 2 2 5 3 2 3" xfId="32782"/>
    <cellStyle name="40% - Ênfase1 2 2 2 2 5 3 3" xfId="14902"/>
    <cellStyle name="40% - Ênfase1 2 2 2 2 5 3 4" xfId="28459"/>
    <cellStyle name="40% - Ênfase1 2 2 2 2 5 4" xfId="6332"/>
    <cellStyle name="40% - Ênfase1 2 2 2 2 5 4 2" xfId="17046"/>
    <cellStyle name="40% - Ênfase1 2 2 2 2 5 4 3" xfId="30603"/>
    <cellStyle name="40% - Ênfase1 2 2 2 2 5 5" xfId="10655"/>
    <cellStyle name="40% - Ênfase1 2 2 2 2 5 5 2" xfId="21369"/>
    <cellStyle name="40% - Ênfase1 2 2 2 2 5 5 3" xfId="34926"/>
    <cellStyle name="40% - Ênfase1 2 2 2 2 5 6" xfId="12723"/>
    <cellStyle name="40% - Ênfase1 2 2 2 2 5 7" xfId="23472"/>
    <cellStyle name="40% - Ênfase1 2 2 2 2 5 8" xfId="26279"/>
    <cellStyle name="40% - Ênfase1 2 2 2 2 6" xfId="2518"/>
    <cellStyle name="40% - Ênfase1 2 2 2 2 6 2" xfId="3597"/>
    <cellStyle name="40% - Ênfase1 2 2 2 2 6 2 2" xfId="5777"/>
    <cellStyle name="40% - Ênfase1 2 2 2 2 6 2 2 2" xfId="10100"/>
    <cellStyle name="40% - Ênfase1 2 2 2 2 6 2 2 2 2" xfId="20814"/>
    <cellStyle name="40% - Ênfase1 2 2 2 2 6 2 2 2 3" xfId="34371"/>
    <cellStyle name="40% - Ênfase1 2 2 2 2 6 2 2 3" xfId="16491"/>
    <cellStyle name="40% - Ênfase1 2 2 2 2 6 2 2 4" xfId="30048"/>
    <cellStyle name="40% - Ênfase1 2 2 2 2 6 2 3" xfId="7921"/>
    <cellStyle name="40% - Ênfase1 2 2 2 2 6 2 3 2" xfId="18635"/>
    <cellStyle name="40% - Ênfase1 2 2 2 2 6 2 3 3" xfId="32192"/>
    <cellStyle name="40% - Ênfase1 2 2 2 2 6 2 4" xfId="12205"/>
    <cellStyle name="40% - Ênfase1 2 2 2 2 6 2 4 2" xfId="22919"/>
    <cellStyle name="40% - Ênfase1 2 2 2 2 6 2 4 3" xfId="36476"/>
    <cellStyle name="40% - Ênfase1 2 2 2 2 6 2 5" xfId="14312"/>
    <cellStyle name="40% - Ênfase1 2 2 2 2 6 2 6" xfId="25061"/>
    <cellStyle name="40% - Ênfase1 2 2 2 2 6 2 7" xfId="27869"/>
    <cellStyle name="40% - Ênfase1 2 2 2 2 6 3" xfId="4703"/>
    <cellStyle name="40% - Ênfase1 2 2 2 2 6 3 2" xfId="9027"/>
    <cellStyle name="40% - Ênfase1 2 2 2 2 6 3 2 2" xfId="19741"/>
    <cellStyle name="40% - Ênfase1 2 2 2 2 6 3 2 3" xfId="33298"/>
    <cellStyle name="40% - Ênfase1 2 2 2 2 6 3 3" xfId="15418"/>
    <cellStyle name="40% - Ênfase1 2 2 2 2 6 3 4" xfId="28975"/>
    <cellStyle name="40% - Ênfase1 2 2 2 2 6 4" xfId="6848"/>
    <cellStyle name="40% - Ênfase1 2 2 2 2 6 4 2" xfId="17562"/>
    <cellStyle name="40% - Ênfase1 2 2 2 2 6 4 3" xfId="31119"/>
    <cellStyle name="40% - Ênfase1 2 2 2 2 6 5" xfId="11171"/>
    <cellStyle name="40% - Ênfase1 2 2 2 2 6 5 2" xfId="21885"/>
    <cellStyle name="40% - Ênfase1 2 2 2 2 6 5 3" xfId="35442"/>
    <cellStyle name="40% - Ênfase1 2 2 2 2 6 6" xfId="13239"/>
    <cellStyle name="40% - Ênfase1 2 2 2 2 6 7" xfId="23988"/>
    <cellStyle name="40% - Ênfase1 2 2 2 2 6 8" xfId="26795"/>
    <cellStyle name="40% - Ênfase1 2 2 2 3" xfId="455"/>
    <cellStyle name="40% - Ênfase1 2 2 2 4" xfId="456"/>
    <cellStyle name="40% - Ênfase1 2 2 2 5" xfId="1849"/>
    <cellStyle name="40% - Ênfase1 2 2 2 6" xfId="1498"/>
    <cellStyle name="40% - Ênfase1 2 2 2 6 2" xfId="3080"/>
    <cellStyle name="40% - Ênfase1 2 2 2 6 2 2" xfId="5260"/>
    <cellStyle name="40% - Ênfase1 2 2 2 6 2 2 2" xfId="9583"/>
    <cellStyle name="40% - Ênfase1 2 2 2 6 2 2 2 2" xfId="20297"/>
    <cellStyle name="40% - Ênfase1 2 2 2 6 2 2 2 3" xfId="33854"/>
    <cellStyle name="40% - Ênfase1 2 2 2 6 2 2 3" xfId="15974"/>
    <cellStyle name="40% - Ênfase1 2 2 2 6 2 2 4" xfId="29531"/>
    <cellStyle name="40% - Ênfase1 2 2 2 6 2 3" xfId="7404"/>
    <cellStyle name="40% - Ênfase1 2 2 2 6 2 3 2" xfId="18118"/>
    <cellStyle name="40% - Ênfase1 2 2 2 6 2 3 3" xfId="31675"/>
    <cellStyle name="40% - Ênfase1 2 2 2 6 2 4" xfId="11688"/>
    <cellStyle name="40% - Ênfase1 2 2 2 6 2 4 2" xfId="22402"/>
    <cellStyle name="40% - Ênfase1 2 2 2 6 2 4 3" xfId="35959"/>
    <cellStyle name="40% - Ênfase1 2 2 2 6 2 5" xfId="13795"/>
    <cellStyle name="40% - Ênfase1 2 2 2 6 2 6" xfId="24544"/>
    <cellStyle name="40% - Ênfase1 2 2 2 6 2 7" xfId="27352"/>
    <cellStyle name="40% - Ênfase1 2 2 2 6 3" xfId="4186"/>
    <cellStyle name="40% - Ênfase1 2 2 2 6 3 2" xfId="8510"/>
    <cellStyle name="40% - Ênfase1 2 2 2 6 3 2 2" xfId="19224"/>
    <cellStyle name="40% - Ênfase1 2 2 2 6 3 2 3" xfId="32781"/>
    <cellStyle name="40% - Ênfase1 2 2 2 6 3 3" xfId="14901"/>
    <cellStyle name="40% - Ênfase1 2 2 2 6 3 4" xfId="28458"/>
    <cellStyle name="40% - Ênfase1 2 2 2 6 4" xfId="6331"/>
    <cellStyle name="40% - Ênfase1 2 2 2 6 4 2" xfId="17045"/>
    <cellStyle name="40% - Ênfase1 2 2 2 6 4 3" xfId="30602"/>
    <cellStyle name="40% - Ênfase1 2 2 2 6 5" xfId="10654"/>
    <cellStyle name="40% - Ênfase1 2 2 2 6 5 2" xfId="21368"/>
    <cellStyle name="40% - Ênfase1 2 2 2 6 5 3" xfId="34925"/>
    <cellStyle name="40% - Ênfase1 2 2 2 6 6" xfId="12722"/>
    <cellStyle name="40% - Ênfase1 2 2 2 6 7" xfId="23471"/>
    <cellStyle name="40% - Ênfase1 2 2 2 6 8" xfId="26278"/>
    <cellStyle name="40% - Ênfase1 2 2 2 7" xfId="2517"/>
    <cellStyle name="40% - Ênfase1 2 2 2 7 2" xfId="3596"/>
    <cellStyle name="40% - Ênfase1 2 2 2 7 2 2" xfId="5776"/>
    <cellStyle name="40% - Ênfase1 2 2 2 7 2 2 2" xfId="10099"/>
    <cellStyle name="40% - Ênfase1 2 2 2 7 2 2 2 2" xfId="20813"/>
    <cellStyle name="40% - Ênfase1 2 2 2 7 2 2 2 3" xfId="34370"/>
    <cellStyle name="40% - Ênfase1 2 2 2 7 2 2 3" xfId="16490"/>
    <cellStyle name="40% - Ênfase1 2 2 2 7 2 2 4" xfId="30047"/>
    <cellStyle name="40% - Ênfase1 2 2 2 7 2 3" xfId="7920"/>
    <cellStyle name="40% - Ênfase1 2 2 2 7 2 3 2" xfId="18634"/>
    <cellStyle name="40% - Ênfase1 2 2 2 7 2 3 3" xfId="32191"/>
    <cellStyle name="40% - Ênfase1 2 2 2 7 2 4" xfId="12204"/>
    <cellStyle name="40% - Ênfase1 2 2 2 7 2 4 2" xfId="22918"/>
    <cellStyle name="40% - Ênfase1 2 2 2 7 2 4 3" xfId="36475"/>
    <cellStyle name="40% - Ênfase1 2 2 2 7 2 5" xfId="14311"/>
    <cellStyle name="40% - Ênfase1 2 2 2 7 2 6" xfId="25060"/>
    <cellStyle name="40% - Ênfase1 2 2 2 7 2 7" xfId="27868"/>
    <cellStyle name="40% - Ênfase1 2 2 2 7 3" xfId="4702"/>
    <cellStyle name="40% - Ênfase1 2 2 2 7 3 2" xfId="9026"/>
    <cellStyle name="40% - Ênfase1 2 2 2 7 3 2 2" xfId="19740"/>
    <cellStyle name="40% - Ênfase1 2 2 2 7 3 2 3" xfId="33297"/>
    <cellStyle name="40% - Ênfase1 2 2 2 7 3 3" xfId="15417"/>
    <cellStyle name="40% - Ênfase1 2 2 2 7 3 4" xfId="28974"/>
    <cellStyle name="40% - Ênfase1 2 2 2 7 4" xfId="6847"/>
    <cellStyle name="40% - Ênfase1 2 2 2 7 4 2" xfId="17561"/>
    <cellStyle name="40% - Ênfase1 2 2 2 7 4 3" xfId="31118"/>
    <cellStyle name="40% - Ênfase1 2 2 2 7 5" xfId="11170"/>
    <cellStyle name="40% - Ênfase1 2 2 2 7 5 2" xfId="21884"/>
    <cellStyle name="40% - Ênfase1 2 2 2 7 5 3" xfId="35441"/>
    <cellStyle name="40% - Ênfase1 2 2 2 7 6" xfId="13238"/>
    <cellStyle name="40% - Ênfase1 2 2 2 7 7" xfId="23987"/>
    <cellStyle name="40% - Ênfase1 2 2 2 7 8" xfId="26794"/>
    <cellStyle name="40% - Ênfase1 2 2 3" xfId="457"/>
    <cellStyle name="40% - Ênfase1 2 2 3 2" xfId="458"/>
    <cellStyle name="40% - Ênfase1 2 2 3 3" xfId="459"/>
    <cellStyle name="40% - Ênfase1 2 2 3 4" xfId="1851"/>
    <cellStyle name="40% - Ênfase1 2 2 3 5" xfId="1500"/>
    <cellStyle name="40% - Ênfase1 2 2 3 5 2" xfId="3082"/>
    <cellStyle name="40% - Ênfase1 2 2 3 5 2 2" xfId="5262"/>
    <cellStyle name="40% - Ênfase1 2 2 3 5 2 2 2" xfId="9585"/>
    <cellStyle name="40% - Ênfase1 2 2 3 5 2 2 2 2" xfId="20299"/>
    <cellStyle name="40% - Ênfase1 2 2 3 5 2 2 2 3" xfId="33856"/>
    <cellStyle name="40% - Ênfase1 2 2 3 5 2 2 3" xfId="15976"/>
    <cellStyle name="40% - Ênfase1 2 2 3 5 2 2 4" xfId="29533"/>
    <cellStyle name="40% - Ênfase1 2 2 3 5 2 3" xfId="7406"/>
    <cellStyle name="40% - Ênfase1 2 2 3 5 2 3 2" xfId="18120"/>
    <cellStyle name="40% - Ênfase1 2 2 3 5 2 3 3" xfId="31677"/>
    <cellStyle name="40% - Ênfase1 2 2 3 5 2 4" xfId="11690"/>
    <cellStyle name="40% - Ênfase1 2 2 3 5 2 4 2" xfId="22404"/>
    <cellStyle name="40% - Ênfase1 2 2 3 5 2 4 3" xfId="35961"/>
    <cellStyle name="40% - Ênfase1 2 2 3 5 2 5" xfId="13797"/>
    <cellStyle name="40% - Ênfase1 2 2 3 5 2 6" xfId="24546"/>
    <cellStyle name="40% - Ênfase1 2 2 3 5 2 7" xfId="27354"/>
    <cellStyle name="40% - Ênfase1 2 2 3 5 3" xfId="4188"/>
    <cellStyle name="40% - Ênfase1 2 2 3 5 3 2" xfId="8512"/>
    <cellStyle name="40% - Ênfase1 2 2 3 5 3 2 2" xfId="19226"/>
    <cellStyle name="40% - Ênfase1 2 2 3 5 3 2 3" xfId="32783"/>
    <cellStyle name="40% - Ênfase1 2 2 3 5 3 3" xfId="14903"/>
    <cellStyle name="40% - Ênfase1 2 2 3 5 3 4" xfId="28460"/>
    <cellStyle name="40% - Ênfase1 2 2 3 5 4" xfId="6333"/>
    <cellStyle name="40% - Ênfase1 2 2 3 5 4 2" xfId="17047"/>
    <cellStyle name="40% - Ênfase1 2 2 3 5 4 3" xfId="30604"/>
    <cellStyle name="40% - Ênfase1 2 2 3 5 5" xfId="10656"/>
    <cellStyle name="40% - Ênfase1 2 2 3 5 5 2" xfId="21370"/>
    <cellStyle name="40% - Ênfase1 2 2 3 5 5 3" xfId="34927"/>
    <cellStyle name="40% - Ênfase1 2 2 3 5 6" xfId="12724"/>
    <cellStyle name="40% - Ênfase1 2 2 3 5 7" xfId="23473"/>
    <cellStyle name="40% - Ênfase1 2 2 3 5 8" xfId="26280"/>
    <cellStyle name="40% - Ênfase1 2 2 3 6" xfId="2519"/>
    <cellStyle name="40% - Ênfase1 2 2 3 6 2" xfId="3598"/>
    <cellStyle name="40% - Ênfase1 2 2 3 6 2 2" xfId="5778"/>
    <cellStyle name="40% - Ênfase1 2 2 3 6 2 2 2" xfId="10101"/>
    <cellStyle name="40% - Ênfase1 2 2 3 6 2 2 2 2" xfId="20815"/>
    <cellStyle name="40% - Ênfase1 2 2 3 6 2 2 2 3" xfId="34372"/>
    <cellStyle name="40% - Ênfase1 2 2 3 6 2 2 3" xfId="16492"/>
    <cellStyle name="40% - Ênfase1 2 2 3 6 2 2 4" xfId="30049"/>
    <cellStyle name="40% - Ênfase1 2 2 3 6 2 3" xfId="7922"/>
    <cellStyle name="40% - Ênfase1 2 2 3 6 2 3 2" xfId="18636"/>
    <cellStyle name="40% - Ênfase1 2 2 3 6 2 3 3" xfId="32193"/>
    <cellStyle name="40% - Ênfase1 2 2 3 6 2 4" xfId="12206"/>
    <cellStyle name="40% - Ênfase1 2 2 3 6 2 4 2" xfId="22920"/>
    <cellStyle name="40% - Ênfase1 2 2 3 6 2 4 3" xfId="36477"/>
    <cellStyle name="40% - Ênfase1 2 2 3 6 2 5" xfId="14313"/>
    <cellStyle name="40% - Ênfase1 2 2 3 6 2 6" xfId="25062"/>
    <cellStyle name="40% - Ênfase1 2 2 3 6 2 7" xfId="27870"/>
    <cellStyle name="40% - Ênfase1 2 2 3 6 3" xfId="4704"/>
    <cellStyle name="40% - Ênfase1 2 2 3 6 3 2" xfId="9028"/>
    <cellStyle name="40% - Ênfase1 2 2 3 6 3 2 2" xfId="19742"/>
    <cellStyle name="40% - Ênfase1 2 2 3 6 3 2 3" xfId="33299"/>
    <cellStyle name="40% - Ênfase1 2 2 3 6 3 3" xfId="15419"/>
    <cellStyle name="40% - Ênfase1 2 2 3 6 3 4" xfId="28976"/>
    <cellStyle name="40% - Ênfase1 2 2 3 6 4" xfId="6849"/>
    <cellStyle name="40% - Ênfase1 2 2 3 6 4 2" xfId="17563"/>
    <cellStyle name="40% - Ênfase1 2 2 3 6 4 3" xfId="31120"/>
    <cellStyle name="40% - Ênfase1 2 2 3 6 5" xfId="11172"/>
    <cellStyle name="40% - Ênfase1 2 2 3 6 5 2" xfId="21886"/>
    <cellStyle name="40% - Ênfase1 2 2 3 6 5 3" xfId="35443"/>
    <cellStyle name="40% - Ênfase1 2 2 3 6 6" xfId="13240"/>
    <cellStyle name="40% - Ênfase1 2 2 3 6 7" xfId="23989"/>
    <cellStyle name="40% - Ênfase1 2 2 3 6 8" xfId="26796"/>
    <cellStyle name="40% - Ênfase1 2 2 4" xfId="460"/>
    <cellStyle name="40% - Ênfase1 2 2 4 2" xfId="1852"/>
    <cellStyle name="40% - Ênfase1 2 2 4 3" xfId="1497"/>
    <cellStyle name="40% - Ênfase1 2 2 4 3 2" xfId="3079"/>
    <cellStyle name="40% - Ênfase1 2 2 4 3 2 2" xfId="5259"/>
    <cellStyle name="40% - Ênfase1 2 2 4 3 2 2 2" xfId="9582"/>
    <cellStyle name="40% - Ênfase1 2 2 4 3 2 2 2 2" xfId="20296"/>
    <cellStyle name="40% - Ênfase1 2 2 4 3 2 2 2 3" xfId="33853"/>
    <cellStyle name="40% - Ênfase1 2 2 4 3 2 2 3" xfId="15973"/>
    <cellStyle name="40% - Ênfase1 2 2 4 3 2 2 4" xfId="29530"/>
    <cellStyle name="40% - Ênfase1 2 2 4 3 2 3" xfId="7403"/>
    <cellStyle name="40% - Ênfase1 2 2 4 3 2 3 2" xfId="18117"/>
    <cellStyle name="40% - Ênfase1 2 2 4 3 2 3 3" xfId="31674"/>
    <cellStyle name="40% - Ênfase1 2 2 4 3 2 4" xfId="11687"/>
    <cellStyle name="40% - Ênfase1 2 2 4 3 2 4 2" xfId="22401"/>
    <cellStyle name="40% - Ênfase1 2 2 4 3 2 4 3" xfId="35958"/>
    <cellStyle name="40% - Ênfase1 2 2 4 3 2 5" xfId="13794"/>
    <cellStyle name="40% - Ênfase1 2 2 4 3 2 6" xfId="24543"/>
    <cellStyle name="40% - Ênfase1 2 2 4 3 2 7" xfId="27351"/>
    <cellStyle name="40% - Ênfase1 2 2 4 3 3" xfId="4185"/>
    <cellStyle name="40% - Ênfase1 2 2 4 3 3 2" xfId="8509"/>
    <cellStyle name="40% - Ênfase1 2 2 4 3 3 2 2" xfId="19223"/>
    <cellStyle name="40% - Ênfase1 2 2 4 3 3 2 3" xfId="32780"/>
    <cellStyle name="40% - Ênfase1 2 2 4 3 3 3" xfId="14900"/>
    <cellStyle name="40% - Ênfase1 2 2 4 3 3 4" xfId="28457"/>
    <cellStyle name="40% - Ênfase1 2 2 4 3 4" xfId="6330"/>
    <cellStyle name="40% - Ênfase1 2 2 4 3 4 2" xfId="17044"/>
    <cellStyle name="40% - Ênfase1 2 2 4 3 4 3" xfId="30601"/>
    <cellStyle name="40% - Ênfase1 2 2 4 3 5" xfId="10653"/>
    <cellStyle name="40% - Ênfase1 2 2 4 3 5 2" xfId="21367"/>
    <cellStyle name="40% - Ênfase1 2 2 4 3 5 3" xfId="34924"/>
    <cellStyle name="40% - Ênfase1 2 2 4 3 6" xfId="12721"/>
    <cellStyle name="40% - Ênfase1 2 2 4 3 7" xfId="23470"/>
    <cellStyle name="40% - Ênfase1 2 2 4 3 8" xfId="26277"/>
    <cellStyle name="40% - Ênfase1 2 2 4 4" xfId="2516"/>
    <cellStyle name="40% - Ênfase1 2 2 4 4 2" xfId="3595"/>
    <cellStyle name="40% - Ênfase1 2 2 4 4 2 2" xfId="5775"/>
    <cellStyle name="40% - Ênfase1 2 2 4 4 2 2 2" xfId="10098"/>
    <cellStyle name="40% - Ênfase1 2 2 4 4 2 2 2 2" xfId="20812"/>
    <cellStyle name="40% - Ênfase1 2 2 4 4 2 2 2 3" xfId="34369"/>
    <cellStyle name="40% - Ênfase1 2 2 4 4 2 2 3" xfId="16489"/>
    <cellStyle name="40% - Ênfase1 2 2 4 4 2 2 4" xfId="30046"/>
    <cellStyle name="40% - Ênfase1 2 2 4 4 2 3" xfId="7919"/>
    <cellStyle name="40% - Ênfase1 2 2 4 4 2 3 2" xfId="18633"/>
    <cellStyle name="40% - Ênfase1 2 2 4 4 2 3 3" xfId="32190"/>
    <cellStyle name="40% - Ênfase1 2 2 4 4 2 4" xfId="12203"/>
    <cellStyle name="40% - Ênfase1 2 2 4 4 2 4 2" xfId="22917"/>
    <cellStyle name="40% - Ênfase1 2 2 4 4 2 4 3" xfId="36474"/>
    <cellStyle name="40% - Ênfase1 2 2 4 4 2 5" xfId="14310"/>
    <cellStyle name="40% - Ênfase1 2 2 4 4 2 6" xfId="25059"/>
    <cellStyle name="40% - Ênfase1 2 2 4 4 2 7" xfId="27867"/>
    <cellStyle name="40% - Ênfase1 2 2 4 4 3" xfId="4701"/>
    <cellStyle name="40% - Ênfase1 2 2 4 4 3 2" xfId="9025"/>
    <cellStyle name="40% - Ênfase1 2 2 4 4 3 2 2" xfId="19739"/>
    <cellStyle name="40% - Ênfase1 2 2 4 4 3 2 3" xfId="33296"/>
    <cellStyle name="40% - Ênfase1 2 2 4 4 3 3" xfId="15416"/>
    <cellStyle name="40% - Ênfase1 2 2 4 4 3 4" xfId="28973"/>
    <cellStyle name="40% - Ênfase1 2 2 4 4 4" xfId="6846"/>
    <cellStyle name="40% - Ênfase1 2 2 4 4 4 2" xfId="17560"/>
    <cellStyle name="40% - Ênfase1 2 2 4 4 4 3" xfId="31117"/>
    <cellStyle name="40% - Ênfase1 2 2 4 4 5" xfId="11169"/>
    <cellStyle name="40% - Ênfase1 2 2 4 4 5 2" xfId="21883"/>
    <cellStyle name="40% - Ênfase1 2 2 4 4 5 3" xfId="35440"/>
    <cellStyle name="40% - Ênfase1 2 2 4 4 6" xfId="13237"/>
    <cellStyle name="40% - Ênfase1 2 2 4 4 7" xfId="23986"/>
    <cellStyle name="40% - Ênfase1 2 2 4 4 8" xfId="26793"/>
    <cellStyle name="40% - Ênfase1 2 2 5" xfId="461"/>
    <cellStyle name="40% - Ênfase1 2 2 6" xfId="1848"/>
    <cellStyle name="40% - Ênfase1 2 2 7" xfId="1336"/>
    <cellStyle name="40% - Ênfase1 2 2 7 2" xfId="2927"/>
    <cellStyle name="40% - Ênfase1 2 2 7 2 2" xfId="5107"/>
    <cellStyle name="40% - Ênfase1 2 2 7 2 2 2" xfId="9430"/>
    <cellStyle name="40% - Ênfase1 2 2 7 2 2 2 2" xfId="20144"/>
    <cellStyle name="40% - Ênfase1 2 2 7 2 2 2 3" xfId="33701"/>
    <cellStyle name="40% - Ênfase1 2 2 7 2 2 3" xfId="15821"/>
    <cellStyle name="40% - Ênfase1 2 2 7 2 2 4" xfId="29378"/>
    <cellStyle name="40% - Ênfase1 2 2 7 2 3" xfId="7251"/>
    <cellStyle name="40% - Ênfase1 2 2 7 2 3 2" xfId="17965"/>
    <cellStyle name="40% - Ênfase1 2 2 7 2 3 3" xfId="31522"/>
    <cellStyle name="40% - Ênfase1 2 2 7 2 4" xfId="11535"/>
    <cellStyle name="40% - Ênfase1 2 2 7 2 4 2" xfId="22249"/>
    <cellStyle name="40% - Ênfase1 2 2 7 2 4 3" xfId="35806"/>
    <cellStyle name="40% - Ênfase1 2 2 7 2 5" xfId="13642"/>
    <cellStyle name="40% - Ênfase1 2 2 7 2 6" xfId="24391"/>
    <cellStyle name="40% - Ênfase1 2 2 7 2 7" xfId="27199"/>
    <cellStyle name="40% - Ênfase1 2 2 7 3" xfId="4033"/>
    <cellStyle name="40% - Ênfase1 2 2 7 3 2" xfId="8357"/>
    <cellStyle name="40% - Ênfase1 2 2 7 3 2 2" xfId="19071"/>
    <cellStyle name="40% - Ênfase1 2 2 7 3 2 3" xfId="32628"/>
    <cellStyle name="40% - Ênfase1 2 2 7 3 3" xfId="14748"/>
    <cellStyle name="40% - Ênfase1 2 2 7 3 4" xfId="28305"/>
    <cellStyle name="40% - Ênfase1 2 2 7 4" xfId="6178"/>
    <cellStyle name="40% - Ênfase1 2 2 7 4 2" xfId="16892"/>
    <cellStyle name="40% - Ênfase1 2 2 7 4 3" xfId="30449"/>
    <cellStyle name="40% - Ênfase1 2 2 7 5" xfId="10501"/>
    <cellStyle name="40% - Ênfase1 2 2 7 5 2" xfId="21215"/>
    <cellStyle name="40% - Ênfase1 2 2 7 5 3" xfId="34772"/>
    <cellStyle name="40% - Ênfase1 2 2 7 6" xfId="12569"/>
    <cellStyle name="40% - Ênfase1 2 2 7 7" xfId="23318"/>
    <cellStyle name="40% - Ênfase1 2 2 7 8" xfId="26125"/>
    <cellStyle name="40% - Ênfase1 2 2 8" xfId="2364"/>
    <cellStyle name="40% - Ênfase1 2 2 8 2" xfId="3443"/>
    <cellStyle name="40% - Ênfase1 2 2 8 2 2" xfId="5623"/>
    <cellStyle name="40% - Ênfase1 2 2 8 2 2 2" xfId="9946"/>
    <cellStyle name="40% - Ênfase1 2 2 8 2 2 2 2" xfId="20660"/>
    <cellStyle name="40% - Ênfase1 2 2 8 2 2 2 3" xfId="34217"/>
    <cellStyle name="40% - Ênfase1 2 2 8 2 2 3" xfId="16337"/>
    <cellStyle name="40% - Ênfase1 2 2 8 2 2 4" xfId="29894"/>
    <cellStyle name="40% - Ênfase1 2 2 8 2 3" xfId="7767"/>
    <cellStyle name="40% - Ênfase1 2 2 8 2 3 2" xfId="18481"/>
    <cellStyle name="40% - Ênfase1 2 2 8 2 3 3" xfId="32038"/>
    <cellStyle name="40% - Ênfase1 2 2 8 2 4" xfId="12051"/>
    <cellStyle name="40% - Ênfase1 2 2 8 2 4 2" xfId="22765"/>
    <cellStyle name="40% - Ênfase1 2 2 8 2 4 3" xfId="36322"/>
    <cellStyle name="40% - Ênfase1 2 2 8 2 5" xfId="14158"/>
    <cellStyle name="40% - Ênfase1 2 2 8 2 6" xfId="24907"/>
    <cellStyle name="40% - Ênfase1 2 2 8 2 7" xfId="27715"/>
    <cellStyle name="40% - Ênfase1 2 2 8 3" xfId="4549"/>
    <cellStyle name="40% - Ênfase1 2 2 8 3 2" xfId="8873"/>
    <cellStyle name="40% - Ênfase1 2 2 8 3 2 2" xfId="19587"/>
    <cellStyle name="40% - Ênfase1 2 2 8 3 2 3" xfId="33144"/>
    <cellStyle name="40% - Ênfase1 2 2 8 3 3" xfId="15264"/>
    <cellStyle name="40% - Ênfase1 2 2 8 3 4" xfId="28821"/>
    <cellStyle name="40% - Ênfase1 2 2 8 4" xfId="6694"/>
    <cellStyle name="40% - Ênfase1 2 2 8 4 2" xfId="17408"/>
    <cellStyle name="40% - Ênfase1 2 2 8 4 3" xfId="30965"/>
    <cellStyle name="40% - Ênfase1 2 2 8 5" xfId="11017"/>
    <cellStyle name="40% - Ênfase1 2 2 8 5 2" xfId="21731"/>
    <cellStyle name="40% - Ênfase1 2 2 8 5 3" xfId="35288"/>
    <cellStyle name="40% - Ênfase1 2 2 8 6" xfId="13085"/>
    <cellStyle name="40% - Ênfase1 2 2 8 7" xfId="23834"/>
    <cellStyle name="40% - Ênfase1 2 2 8 8" xfId="26641"/>
    <cellStyle name="40% - Ênfase1 2 3" xfId="462"/>
    <cellStyle name="40% - Ênfase1 2 3 2" xfId="463"/>
    <cellStyle name="40% - Ênfase1 2 3 2 2" xfId="464"/>
    <cellStyle name="40% - Ênfase1 2 3 2 3" xfId="465"/>
    <cellStyle name="40% - Ênfase1 2 3 2 4" xfId="1854"/>
    <cellStyle name="40% - Ênfase1 2 3 2 5" xfId="1502"/>
    <cellStyle name="40% - Ênfase1 2 3 2 5 2" xfId="3084"/>
    <cellStyle name="40% - Ênfase1 2 3 2 5 2 2" xfId="5264"/>
    <cellStyle name="40% - Ênfase1 2 3 2 5 2 2 2" xfId="9587"/>
    <cellStyle name="40% - Ênfase1 2 3 2 5 2 2 2 2" xfId="20301"/>
    <cellStyle name="40% - Ênfase1 2 3 2 5 2 2 2 3" xfId="33858"/>
    <cellStyle name="40% - Ênfase1 2 3 2 5 2 2 3" xfId="15978"/>
    <cellStyle name="40% - Ênfase1 2 3 2 5 2 2 4" xfId="29535"/>
    <cellStyle name="40% - Ênfase1 2 3 2 5 2 3" xfId="7408"/>
    <cellStyle name="40% - Ênfase1 2 3 2 5 2 3 2" xfId="18122"/>
    <cellStyle name="40% - Ênfase1 2 3 2 5 2 3 3" xfId="31679"/>
    <cellStyle name="40% - Ênfase1 2 3 2 5 2 4" xfId="11692"/>
    <cellStyle name="40% - Ênfase1 2 3 2 5 2 4 2" xfId="22406"/>
    <cellStyle name="40% - Ênfase1 2 3 2 5 2 4 3" xfId="35963"/>
    <cellStyle name="40% - Ênfase1 2 3 2 5 2 5" xfId="13799"/>
    <cellStyle name="40% - Ênfase1 2 3 2 5 2 6" xfId="24548"/>
    <cellStyle name="40% - Ênfase1 2 3 2 5 2 7" xfId="27356"/>
    <cellStyle name="40% - Ênfase1 2 3 2 5 3" xfId="4190"/>
    <cellStyle name="40% - Ênfase1 2 3 2 5 3 2" xfId="8514"/>
    <cellStyle name="40% - Ênfase1 2 3 2 5 3 2 2" xfId="19228"/>
    <cellStyle name="40% - Ênfase1 2 3 2 5 3 2 3" xfId="32785"/>
    <cellStyle name="40% - Ênfase1 2 3 2 5 3 3" xfId="14905"/>
    <cellStyle name="40% - Ênfase1 2 3 2 5 3 4" xfId="28462"/>
    <cellStyle name="40% - Ênfase1 2 3 2 5 4" xfId="6335"/>
    <cellStyle name="40% - Ênfase1 2 3 2 5 4 2" xfId="17049"/>
    <cellStyle name="40% - Ênfase1 2 3 2 5 4 3" xfId="30606"/>
    <cellStyle name="40% - Ênfase1 2 3 2 5 5" xfId="10658"/>
    <cellStyle name="40% - Ênfase1 2 3 2 5 5 2" xfId="21372"/>
    <cellStyle name="40% - Ênfase1 2 3 2 5 5 3" xfId="34929"/>
    <cellStyle name="40% - Ênfase1 2 3 2 5 6" xfId="12726"/>
    <cellStyle name="40% - Ênfase1 2 3 2 5 7" xfId="23475"/>
    <cellStyle name="40% - Ênfase1 2 3 2 5 8" xfId="26282"/>
    <cellStyle name="40% - Ênfase1 2 3 2 6" xfId="2521"/>
    <cellStyle name="40% - Ênfase1 2 3 2 6 2" xfId="3600"/>
    <cellStyle name="40% - Ênfase1 2 3 2 6 2 2" xfId="5780"/>
    <cellStyle name="40% - Ênfase1 2 3 2 6 2 2 2" xfId="10103"/>
    <cellStyle name="40% - Ênfase1 2 3 2 6 2 2 2 2" xfId="20817"/>
    <cellStyle name="40% - Ênfase1 2 3 2 6 2 2 2 3" xfId="34374"/>
    <cellStyle name="40% - Ênfase1 2 3 2 6 2 2 3" xfId="16494"/>
    <cellStyle name="40% - Ênfase1 2 3 2 6 2 2 4" xfId="30051"/>
    <cellStyle name="40% - Ênfase1 2 3 2 6 2 3" xfId="7924"/>
    <cellStyle name="40% - Ênfase1 2 3 2 6 2 3 2" xfId="18638"/>
    <cellStyle name="40% - Ênfase1 2 3 2 6 2 3 3" xfId="32195"/>
    <cellStyle name="40% - Ênfase1 2 3 2 6 2 4" xfId="12208"/>
    <cellStyle name="40% - Ênfase1 2 3 2 6 2 4 2" xfId="22922"/>
    <cellStyle name="40% - Ênfase1 2 3 2 6 2 4 3" xfId="36479"/>
    <cellStyle name="40% - Ênfase1 2 3 2 6 2 5" xfId="14315"/>
    <cellStyle name="40% - Ênfase1 2 3 2 6 2 6" xfId="25064"/>
    <cellStyle name="40% - Ênfase1 2 3 2 6 2 7" xfId="27872"/>
    <cellStyle name="40% - Ênfase1 2 3 2 6 3" xfId="4706"/>
    <cellStyle name="40% - Ênfase1 2 3 2 6 3 2" xfId="9030"/>
    <cellStyle name="40% - Ênfase1 2 3 2 6 3 2 2" xfId="19744"/>
    <cellStyle name="40% - Ênfase1 2 3 2 6 3 2 3" xfId="33301"/>
    <cellStyle name="40% - Ênfase1 2 3 2 6 3 3" xfId="15421"/>
    <cellStyle name="40% - Ênfase1 2 3 2 6 3 4" xfId="28978"/>
    <cellStyle name="40% - Ênfase1 2 3 2 6 4" xfId="6851"/>
    <cellStyle name="40% - Ênfase1 2 3 2 6 4 2" xfId="17565"/>
    <cellStyle name="40% - Ênfase1 2 3 2 6 4 3" xfId="31122"/>
    <cellStyle name="40% - Ênfase1 2 3 2 6 5" xfId="11174"/>
    <cellStyle name="40% - Ênfase1 2 3 2 6 5 2" xfId="21888"/>
    <cellStyle name="40% - Ênfase1 2 3 2 6 5 3" xfId="35445"/>
    <cellStyle name="40% - Ênfase1 2 3 2 6 6" xfId="13242"/>
    <cellStyle name="40% - Ênfase1 2 3 2 6 7" xfId="23991"/>
    <cellStyle name="40% - Ênfase1 2 3 2 6 8" xfId="26798"/>
    <cellStyle name="40% - Ênfase1 2 3 3" xfId="466"/>
    <cellStyle name="40% - Ênfase1 2 3 4" xfId="467"/>
    <cellStyle name="40% - Ênfase1 2 3 5" xfId="1853"/>
    <cellStyle name="40% - Ênfase1 2 3 6" xfId="1501"/>
    <cellStyle name="40% - Ênfase1 2 3 6 2" xfId="3083"/>
    <cellStyle name="40% - Ênfase1 2 3 6 2 2" xfId="5263"/>
    <cellStyle name="40% - Ênfase1 2 3 6 2 2 2" xfId="9586"/>
    <cellStyle name="40% - Ênfase1 2 3 6 2 2 2 2" xfId="20300"/>
    <cellStyle name="40% - Ênfase1 2 3 6 2 2 2 3" xfId="33857"/>
    <cellStyle name="40% - Ênfase1 2 3 6 2 2 3" xfId="15977"/>
    <cellStyle name="40% - Ênfase1 2 3 6 2 2 4" xfId="29534"/>
    <cellStyle name="40% - Ênfase1 2 3 6 2 3" xfId="7407"/>
    <cellStyle name="40% - Ênfase1 2 3 6 2 3 2" xfId="18121"/>
    <cellStyle name="40% - Ênfase1 2 3 6 2 3 3" xfId="31678"/>
    <cellStyle name="40% - Ênfase1 2 3 6 2 4" xfId="11691"/>
    <cellStyle name="40% - Ênfase1 2 3 6 2 4 2" xfId="22405"/>
    <cellStyle name="40% - Ênfase1 2 3 6 2 4 3" xfId="35962"/>
    <cellStyle name="40% - Ênfase1 2 3 6 2 5" xfId="13798"/>
    <cellStyle name="40% - Ênfase1 2 3 6 2 6" xfId="24547"/>
    <cellStyle name="40% - Ênfase1 2 3 6 2 7" xfId="27355"/>
    <cellStyle name="40% - Ênfase1 2 3 6 3" xfId="4189"/>
    <cellStyle name="40% - Ênfase1 2 3 6 3 2" xfId="8513"/>
    <cellStyle name="40% - Ênfase1 2 3 6 3 2 2" xfId="19227"/>
    <cellStyle name="40% - Ênfase1 2 3 6 3 2 3" xfId="32784"/>
    <cellStyle name="40% - Ênfase1 2 3 6 3 3" xfId="14904"/>
    <cellStyle name="40% - Ênfase1 2 3 6 3 4" xfId="28461"/>
    <cellStyle name="40% - Ênfase1 2 3 6 4" xfId="6334"/>
    <cellStyle name="40% - Ênfase1 2 3 6 4 2" xfId="17048"/>
    <cellStyle name="40% - Ênfase1 2 3 6 4 3" xfId="30605"/>
    <cellStyle name="40% - Ênfase1 2 3 6 5" xfId="10657"/>
    <cellStyle name="40% - Ênfase1 2 3 6 5 2" xfId="21371"/>
    <cellStyle name="40% - Ênfase1 2 3 6 5 3" xfId="34928"/>
    <cellStyle name="40% - Ênfase1 2 3 6 6" xfId="12725"/>
    <cellStyle name="40% - Ênfase1 2 3 6 7" xfId="23474"/>
    <cellStyle name="40% - Ênfase1 2 3 6 8" xfId="26281"/>
    <cellStyle name="40% - Ênfase1 2 3 7" xfId="2520"/>
    <cellStyle name="40% - Ênfase1 2 3 7 2" xfId="3599"/>
    <cellStyle name="40% - Ênfase1 2 3 7 2 2" xfId="5779"/>
    <cellStyle name="40% - Ênfase1 2 3 7 2 2 2" xfId="10102"/>
    <cellStyle name="40% - Ênfase1 2 3 7 2 2 2 2" xfId="20816"/>
    <cellStyle name="40% - Ênfase1 2 3 7 2 2 2 3" xfId="34373"/>
    <cellStyle name="40% - Ênfase1 2 3 7 2 2 3" xfId="16493"/>
    <cellStyle name="40% - Ênfase1 2 3 7 2 2 4" xfId="30050"/>
    <cellStyle name="40% - Ênfase1 2 3 7 2 3" xfId="7923"/>
    <cellStyle name="40% - Ênfase1 2 3 7 2 3 2" xfId="18637"/>
    <cellStyle name="40% - Ênfase1 2 3 7 2 3 3" xfId="32194"/>
    <cellStyle name="40% - Ênfase1 2 3 7 2 4" xfId="12207"/>
    <cellStyle name="40% - Ênfase1 2 3 7 2 4 2" xfId="22921"/>
    <cellStyle name="40% - Ênfase1 2 3 7 2 4 3" xfId="36478"/>
    <cellStyle name="40% - Ênfase1 2 3 7 2 5" xfId="14314"/>
    <cellStyle name="40% - Ênfase1 2 3 7 2 6" xfId="25063"/>
    <cellStyle name="40% - Ênfase1 2 3 7 2 7" xfId="27871"/>
    <cellStyle name="40% - Ênfase1 2 3 7 3" xfId="4705"/>
    <cellStyle name="40% - Ênfase1 2 3 7 3 2" xfId="9029"/>
    <cellStyle name="40% - Ênfase1 2 3 7 3 2 2" xfId="19743"/>
    <cellStyle name="40% - Ênfase1 2 3 7 3 2 3" xfId="33300"/>
    <cellStyle name="40% - Ênfase1 2 3 7 3 3" xfId="15420"/>
    <cellStyle name="40% - Ênfase1 2 3 7 3 4" xfId="28977"/>
    <cellStyle name="40% - Ênfase1 2 3 7 4" xfId="6850"/>
    <cellStyle name="40% - Ênfase1 2 3 7 4 2" xfId="17564"/>
    <cellStyle name="40% - Ênfase1 2 3 7 4 3" xfId="31121"/>
    <cellStyle name="40% - Ênfase1 2 3 7 5" xfId="11173"/>
    <cellStyle name="40% - Ênfase1 2 3 7 5 2" xfId="21887"/>
    <cellStyle name="40% - Ênfase1 2 3 7 5 3" xfId="35444"/>
    <cellStyle name="40% - Ênfase1 2 3 7 6" xfId="13241"/>
    <cellStyle name="40% - Ênfase1 2 3 7 7" xfId="23990"/>
    <cellStyle name="40% - Ênfase1 2 3 7 8" xfId="26797"/>
    <cellStyle name="40% - Ênfase1 2 4" xfId="468"/>
    <cellStyle name="40% - Ênfase1 2 4 2" xfId="469"/>
    <cellStyle name="40% - Ênfase1 2 4 3" xfId="470"/>
    <cellStyle name="40% - Ênfase1 2 4 4" xfId="1855"/>
    <cellStyle name="40% - Ênfase1 2 4 5" xfId="1503"/>
    <cellStyle name="40% - Ênfase1 2 4 5 2" xfId="3085"/>
    <cellStyle name="40% - Ênfase1 2 4 5 2 2" xfId="5265"/>
    <cellStyle name="40% - Ênfase1 2 4 5 2 2 2" xfId="9588"/>
    <cellStyle name="40% - Ênfase1 2 4 5 2 2 2 2" xfId="20302"/>
    <cellStyle name="40% - Ênfase1 2 4 5 2 2 2 3" xfId="33859"/>
    <cellStyle name="40% - Ênfase1 2 4 5 2 2 3" xfId="15979"/>
    <cellStyle name="40% - Ênfase1 2 4 5 2 2 4" xfId="29536"/>
    <cellStyle name="40% - Ênfase1 2 4 5 2 3" xfId="7409"/>
    <cellStyle name="40% - Ênfase1 2 4 5 2 3 2" xfId="18123"/>
    <cellStyle name="40% - Ênfase1 2 4 5 2 3 3" xfId="31680"/>
    <cellStyle name="40% - Ênfase1 2 4 5 2 4" xfId="11693"/>
    <cellStyle name="40% - Ênfase1 2 4 5 2 4 2" xfId="22407"/>
    <cellStyle name="40% - Ênfase1 2 4 5 2 4 3" xfId="35964"/>
    <cellStyle name="40% - Ênfase1 2 4 5 2 5" xfId="13800"/>
    <cellStyle name="40% - Ênfase1 2 4 5 2 6" xfId="24549"/>
    <cellStyle name="40% - Ênfase1 2 4 5 2 7" xfId="27357"/>
    <cellStyle name="40% - Ênfase1 2 4 5 3" xfId="4191"/>
    <cellStyle name="40% - Ênfase1 2 4 5 3 2" xfId="8515"/>
    <cellStyle name="40% - Ênfase1 2 4 5 3 2 2" xfId="19229"/>
    <cellStyle name="40% - Ênfase1 2 4 5 3 2 3" xfId="32786"/>
    <cellStyle name="40% - Ênfase1 2 4 5 3 3" xfId="14906"/>
    <cellStyle name="40% - Ênfase1 2 4 5 3 4" xfId="28463"/>
    <cellStyle name="40% - Ênfase1 2 4 5 4" xfId="6336"/>
    <cellStyle name="40% - Ênfase1 2 4 5 4 2" xfId="17050"/>
    <cellStyle name="40% - Ênfase1 2 4 5 4 3" xfId="30607"/>
    <cellStyle name="40% - Ênfase1 2 4 5 5" xfId="10659"/>
    <cellStyle name="40% - Ênfase1 2 4 5 5 2" xfId="21373"/>
    <cellStyle name="40% - Ênfase1 2 4 5 5 3" xfId="34930"/>
    <cellStyle name="40% - Ênfase1 2 4 5 6" xfId="12727"/>
    <cellStyle name="40% - Ênfase1 2 4 5 7" xfId="23476"/>
    <cellStyle name="40% - Ênfase1 2 4 5 8" xfId="26283"/>
    <cellStyle name="40% - Ênfase1 2 4 6" xfId="2522"/>
    <cellStyle name="40% - Ênfase1 2 4 6 2" xfId="3601"/>
    <cellStyle name="40% - Ênfase1 2 4 6 2 2" xfId="5781"/>
    <cellStyle name="40% - Ênfase1 2 4 6 2 2 2" xfId="10104"/>
    <cellStyle name="40% - Ênfase1 2 4 6 2 2 2 2" xfId="20818"/>
    <cellStyle name="40% - Ênfase1 2 4 6 2 2 2 3" xfId="34375"/>
    <cellStyle name="40% - Ênfase1 2 4 6 2 2 3" xfId="16495"/>
    <cellStyle name="40% - Ênfase1 2 4 6 2 2 4" xfId="30052"/>
    <cellStyle name="40% - Ênfase1 2 4 6 2 3" xfId="7925"/>
    <cellStyle name="40% - Ênfase1 2 4 6 2 3 2" xfId="18639"/>
    <cellStyle name="40% - Ênfase1 2 4 6 2 3 3" xfId="32196"/>
    <cellStyle name="40% - Ênfase1 2 4 6 2 4" xfId="12209"/>
    <cellStyle name="40% - Ênfase1 2 4 6 2 4 2" xfId="22923"/>
    <cellStyle name="40% - Ênfase1 2 4 6 2 4 3" xfId="36480"/>
    <cellStyle name="40% - Ênfase1 2 4 6 2 5" xfId="14316"/>
    <cellStyle name="40% - Ênfase1 2 4 6 2 6" xfId="25065"/>
    <cellStyle name="40% - Ênfase1 2 4 6 2 7" xfId="27873"/>
    <cellStyle name="40% - Ênfase1 2 4 6 3" xfId="4707"/>
    <cellStyle name="40% - Ênfase1 2 4 6 3 2" xfId="9031"/>
    <cellStyle name="40% - Ênfase1 2 4 6 3 2 2" xfId="19745"/>
    <cellStyle name="40% - Ênfase1 2 4 6 3 2 3" xfId="33302"/>
    <cellStyle name="40% - Ênfase1 2 4 6 3 3" xfId="15422"/>
    <cellStyle name="40% - Ênfase1 2 4 6 3 4" xfId="28979"/>
    <cellStyle name="40% - Ênfase1 2 4 6 4" xfId="6852"/>
    <cellStyle name="40% - Ênfase1 2 4 6 4 2" xfId="17566"/>
    <cellStyle name="40% - Ênfase1 2 4 6 4 3" xfId="31123"/>
    <cellStyle name="40% - Ênfase1 2 4 6 5" xfId="11175"/>
    <cellStyle name="40% - Ênfase1 2 4 6 5 2" xfId="21889"/>
    <cellStyle name="40% - Ênfase1 2 4 6 5 3" xfId="35446"/>
    <cellStyle name="40% - Ênfase1 2 4 6 6" xfId="13243"/>
    <cellStyle name="40% - Ênfase1 2 4 6 7" xfId="23992"/>
    <cellStyle name="40% - Ênfase1 2 4 6 8" xfId="26799"/>
    <cellStyle name="40% - Ênfase1 2 5" xfId="471"/>
    <cellStyle name="40% - Ênfase1 2 5 2" xfId="1856"/>
    <cellStyle name="40% - Ênfase1 2 5 3" xfId="1496"/>
    <cellStyle name="40% - Ênfase1 2 5 3 2" xfId="3078"/>
    <cellStyle name="40% - Ênfase1 2 5 3 2 2" xfId="5258"/>
    <cellStyle name="40% - Ênfase1 2 5 3 2 2 2" xfId="9581"/>
    <cellStyle name="40% - Ênfase1 2 5 3 2 2 2 2" xfId="20295"/>
    <cellStyle name="40% - Ênfase1 2 5 3 2 2 2 3" xfId="33852"/>
    <cellStyle name="40% - Ênfase1 2 5 3 2 2 3" xfId="15972"/>
    <cellStyle name="40% - Ênfase1 2 5 3 2 2 4" xfId="29529"/>
    <cellStyle name="40% - Ênfase1 2 5 3 2 3" xfId="7402"/>
    <cellStyle name="40% - Ênfase1 2 5 3 2 3 2" xfId="18116"/>
    <cellStyle name="40% - Ênfase1 2 5 3 2 3 3" xfId="31673"/>
    <cellStyle name="40% - Ênfase1 2 5 3 2 4" xfId="11686"/>
    <cellStyle name="40% - Ênfase1 2 5 3 2 4 2" xfId="22400"/>
    <cellStyle name="40% - Ênfase1 2 5 3 2 4 3" xfId="35957"/>
    <cellStyle name="40% - Ênfase1 2 5 3 2 5" xfId="13793"/>
    <cellStyle name="40% - Ênfase1 2 5 3 2 6" xfId="24542"/>
    <cellStyle name="40% - Ênfase1 2 5 3 2 7" xfId="27350"/>
    <cellStyle name="40% - Ênfase1 2 5 3 3" xfId="4184"/>
    <cellStyle name="40% - Ênfase1 2 5 3 3 2" xfId="8508"/>
    <cellStyle name="40% - Ênfase1 2 5 3 3 2 2" xfId="19222"/>
    <cellStyle name="40% - Ênfase1 2 5 3 3 2 3" xfId="32779"/>
    <cellStyle name="40% - Ênfase1 2 5 3 3 3" xfId="14899"/>
    <cellStyle name="40% - Ênfase1 2 5 3 3 4" xfId="28456"/>
    <cellStyle name="40% - Ênfase1 2 5 3 4" xfId="6329"/>
    <cellStyle name="40% - Ênfase1 2 5 3 4 2" xfId="17043"/>
    <cellStyle name="40% - Ênfase1 2 5 3 4 3" xfId="30600"/>
    <cellStyle name="40% - Ênfase1 2 5 3 5" xfId="10652"/>
    <cellStyle name="40% - Ênfase1 2 5 3 5 2" xfId="21366"/>
    <cellStyle name="40% - Ênfase1 2 5 3 5 3" xfId="34923"/>
    <cellStyle name="40% - Ênfase1 2 5 3 6" xfId="12720"/>
    <cellStyle name="40% - Ênfase1 2 5 3 7" xfId="23469"/>
    <cellStyle name="40% - Ênfase1 2 5 3 8" xfId="26276"/>
    <cellStyle name="40% - Ênfase1 2 5 4" xfId="2515"/>
    <cellStyle name="40% - Ênfase1 2 5 4 2" xfId="3594"/>
    <cellStyle name="40% - Ênfase1 2 5 4 2 2" xfId="5774"/>
    <cellStyle name="40% - Ênfase1 2 5 4 2 2 2" xfId="10097"/>
    <cellStyle name="40% - Ênfase1 2 5 4 2 2 2 2" xfId="20811"/>
    <cellStyle name="40% - Ênfase1 2 5 4 2 2 2 3" xfId="34368"/>
    <cellStyle name="40% - Ênfase1 2 5 4 2 2 3" xfId="16488"/>
    <cellStyle name="40% - Ênfase1 2 5 4 2 2 4" xfId="30045"/>
    <cellStyle name="40% - Ênfase1 2 5 4 2 3" xfId="7918"/>
    <cellStyle name="40% - Ênfase1 2 5 4 2 3 2" xfId="18632"/>
    <cellStyle name="40% - Ênfase1 2 5 4 2 3 3" xfId="32189"/>
    <cellStyle name="40% - Ênfase1 2 5 4 2 4" xfId="12202"/>
    <cellStyle name="40% - Ênfase1 2 5 4 2 4 2" xfId="22916"/>
    <cellStyle name="40% - Ênfase1 2 5 4 2 4 3" xfId="36473"/>
    <cellStyle name="40% - Ênfase1 2 5 4 2 5" xfId="14309"/>
    <cellStyle name="40% - Ênfase1 2 5 4 2 6" xfId="25058"/>
    <cellStyle name="40% - Ênfase1 2 5 4 2 7" xfId="27866"/>
    <cellStyle name="40% - Ênfase1 2 5 4 3" xfId="4700"/>
    <cellStyle name="40% - Ênfase1 2 5 4 3 2" xfId="9024"/>
    <cellStyle name="40% - Ênfase1 2 5 4 3 2 2" xfId="19738"/>
    <cellStyle name="40% - Ênfase1 2 5 4 3 2 3" xfId="33295"/>
    <cellStyle name="40% - Ênfase1 2 5 4 3 3" xfId="15415"/>
    <cellStyle name="40% - Ênfase1 2 5 4 3 4" xfId="28972"/>
    <cellStyle name="40% - Ênfase1 2 5 4 4" xfId="6845"/>
    <cellStyle name="40% - Ênfase1 2 5 4 4 2" xfId="17559"/>
    <cellStyle name="40% - Ênfase1 2 5 4 4 3" xfId="31116"/>
    <cellStyle name="40% - Ênfase1 2 5 4 5" xfId="11168"/>
    <cellStyle name="40% - Ênfase1 2 5 4 5 2" xfId="21882"/>
    <cellStyle name="40% - Ênfase1 2 5 4 5 3" xfId="35439"/>
    <cellStyle name="40% - Ênfase1 2 5 4 6" xfId="13236"/>
    <cellStyle name="40% - Ênfase1 2 5 4 7" xfId="23985"/>
    <cellStyle name="40% - Ênfase1 2 5 4 8" xfId="26792"/>
    <cellStyle name="40% - Ênfase1 2 6" xfId="472"/>
    <cellStyle name="40% - Ênfase1 2 7" xfId="1847"/>
    <cellStyle name="40% - Ênfase1 2 8" xfId="1224"/>
    <cellStyle name="40% - Ênfase1 2 8 2" xfId="2893"/>
    <cellStyle name="40% - Ênfase1 2 8 2 2" xfId="5073"/>
    <cellStyle name="40% - Ênfase1 2 8 2 2 2" xfId="9396"/>
    <cellStyle name="40% - Ênfase1 2 8 2 2 2 2" xfId="20110"/>
    <cellStyle name="40% - Ênfase1 2 8 2 2 2 3" xfId="33667"/>
    <cellStyle name="40% - Ênfase1 2 8 2 2 3" xfId="15787"/>
    <cellStyle name="40% - Ênfase1 2 8 2 2 4" xfId="29344"/>
    <cellStyle name="40% - Ênfase1 2 8 2 3" xfId="7217"/>
    <cellStyle name="40% - Ênfase1 2 8 2 3 2" xfId="17931"/>
    <cellStyle name="40% - Ênfase1 2 8 2 3 3" xfId="31488"/>
    <cellStyle name="40% - Ênfase1 2 8 2 4" xfId="11501"/>
    <cellStyle name="40% - Ênfase1 2 8 2 4 2" xfId="22215"/>
    <cellStyle name="40% - Ênfase1 2 8 2 4 3" xfId="35772"/>
    <cellStyle name="40% - Ênfase1 2 8 2 5" xfId="13608"/>
    <cellStyle name="40% - Ênfase1 2 8 2 6" xfId="24357"/>
    <cellStyle name="40% - Ênfase1 2 8 2 7" xfId="27165"/>
    <cellStyle name="40% - Ênfase1 2 8 3" xfId="3999"/>
    <cellStyle name="40% - Ênfase1 2 8 3 2" xfId="8323"/>
    <cellStyle name="40% - Ênfase1 2 8 3 2 2" xfId="19037"/>
    <cellStyle name="40% - Ênfase1 2 8 3 2 3" xfId="32594"/>
    <cellStyle name="40% - Ênfase1 2 8 3 3" xfId="14714"/>
    <cellStyle name="40% - Ênfase1 2 8 3 4" xfId="28271"/>
    <cellStyle name="40% - Ênfase1 2 8 4" xfId="6144"/>
    <cellStyle name="40% - Ênfase1 2 8 4 2" xfId="16858"/>
    <cellStyle name="40% - Ênfase1 2 8 4 3" xfId="30415"/>
    <cellStyle name="40% - Ênfase1 2 8 5" xfId="10467"/>
    <cellStyle name="40% - Ênfase1 2 8 5 2" xfId="21181"/>
    <cellStyle name="40% - Ênfase1 2 8 5 3" xfId="34738"/>
    <cellStyle name="40% - Ênfase1 2 8 6" xfId="12535"/>
    <cellStyle name="40% - Ênfase1 2 8 7" xfId="23284"/>
    <cellStyle name="40% - Ênfase1 2 8 8" xfId="26091"/>
    <cellStyle name="40% - Ênfase1 2 9" xfId="2233"/>
    <cellStyle name="40% - Ênfase1 2 9 2" xfId="3313"/>
    <cellStyle name="40% - Ênfase1 2 9 2 2" xfId="5493"/>
    <cellStyle name="40% - Ênfase1 2 9 2 2 2" xfId="9816"/>
    <cellStyle name="40% - Ênfase1 2 9 2 2 2 2" xfId="20530"/>
    <cellStyle name="40% - Ênfase1 2 9 2 2 2 3" xfId="34087"/>
    <cellStyle name="40% - Ênfase1 2 9 2 2 3" xfId="16207"/>
    <cellStyle name="40% - Ênfase1 2 9 2 2 4" xfId="29764"/>
    <cellStyle name="40% - Ênfase1 2 9 2 3" xfId="7637"/>
    <cellStyle name="40% - Ênfase1 2 9 2 3 2" xfId="18351"/>
    <cellStyle name="40% - Ênfase1 2 9 2 3 3" xfId="31908"/>
    <cellStyle name="40% - Ênfase1 2 9 2 4" xfId="11921"/>
    <cellStyle name="40% - Ênfase1 2 9 2 4 2" xfId="22635"/>
    <cellStyle name="40% - Ênfase1 2 9 2 4 3" xfId="36192"/>
    <cellStyle name="40% - Ênfase1 2 9 2 5" xfId="14028"/>
    <cellStyle name="40% - Ênfase1 2 9 2 6" xfId="24777"/>
    <cellStyle name="40% - Ênfase1 2 9 2 7" xfId="27585"/>
    <cellStyle name="40% - Ênfase1 2 9 3" xfId="4419"/>
    <cellStyle name="40% - Ênfase1 2 9 3 2" xfId="8743"/>
    <cellStyle name="40% - Ênfase1 2 9 3 2 2" xfId="19457"/>
    <cellStyle name="40% - Ênfase1 2 9 3 2 3" xfId="33014"/>
    <cellStyle name="40% - Ênfase1 2 9 3 3" xfId="15134"/>
    <cellStyle name="40% - Ênfase1 2 9 3 4" xfId="28691"/>
    <cellStyle name="40% - Ênfase1 2 9 4" xfId="6564"/>
    <cellStyle name="40% - Ênfase1 2 9 4 2" xfId="17278"/>
    <cellStyle name="40% - Ênfase1 2 9 4 3" xfId="30835"/>
    <cellStyle name="40% - Ênfase1 2 9 5" xfId="10887"/>
    <cellStyle name="40% - Ênfase1 2 9 5 2" xfId="21601"/>
    <cellStyle name="40% - Ênfase1 2 9 5 3" xfId="35158"/>
    <cellStyle name="40% - Ênfase1 2 9 6" xfId="12955"/>
    <cellStyle name="40% - Ênfase1 2 9 7" xfId="23704"/>
    <cellStyle name="40% - Ênfase1 2 9 8" xfId="26511"/>
    <cellStyle name="40% - Ênfase1 20" xfId="3903"/>
    <cellStyle name="40% - Ênfase1 20 2" xfId="8227"/>
    <cellStyle name="40% - Ênfase1 20 2 2" xfId="18941"/>
    <cellStyle name="40% - Ênfase1 20 2 3" xfId="32498"/>
    <cellStyle name="40% - Ênfase1 20 3" xfId="14618"/>
    <cellStyle name="40% - Ênfase1 20 4" xfId="25371"/>
    <cellStyle name="40% - Ênfase1 20 5" xfId="28175"/>
    <cellStyle name="40% - Ênfase1 21" xfId="6083"/>
    <cellStyle name="40% - Ênfase1 21 2" xfId="16797"/>
    <cellStyle name="40% - Ênfase1 21 3" xfId="30354"/>
    <cellStyle name="40% - Ênfase1 22" xfId="10406"/>
    <cellStyle name="40% - Ênfase1 22 2" xfId="21120"/>
    <cellStyle name="40% - Ênfase1 22 3" xfId="34677"/>
    <cellStyle name="40% - Ênfase1 23" xfId="12474"/>
    <cellStyle name="40% - Ênfase1 24" xfId="23188"/>
    <cellStyle name="40% - Ênfase1 25" xfId="26013"/>
    <cellStyle name="40% - Ênfase1 26" xfId="26030"/>
    <cellStyle name="40% - Ênfase1 3" xfId="473"/>
    <cellStyle name="40% - Ênfase1 3 10" xfId="2331"/>
    <cellStyle name="40% - Ênfase1 3 10 2" xfId="3410"/>
    <cellStyle name="40% - Ênfase1 3 10 2 2" xfId="5590"/>
    <cellStyle name="40% - Ênfase1 3 10 2 2 2" xfId="9913"/>
    <cellStyle name="40% - Ênfase1 3 10 2 2 2 2" xfId="20627"/>
    <cellStyle name="40% - Ênfase1 3 10 2 2 2 3" xfId="34184"/>
    <cellStyle name="40% - Ênfase1 3 10 2 2 3" xfId="16304"/>
    <cellStyle name="40% - Ênfase1 3 10 2 2 4" xfId="29861"/>
    <cellStyle name="40% - Ênfase1 3 10 2 3" xfId="7734"/>
    <cellStyle name="40% - Ênfase1 3 10 2 3 2" xfId="18448"/>
    <cellStyle name="40% - Ênfase1 3 10 2 3 3" xfId="32005"/>
    <cellStyle name="40% - Ênfase1 3 10 2 4" xfId="12018"/>
    <cellStyle name="40% - Ênfase1 3 10 2 4 2" xfId="22732"/>
    <cellStyle name="40% - Ênfase1 3 10 2 4 3" xfId="36289"/>
    <cellStyle name="40% - Ênfase1 3 10 2 5" xfId="14125"/>
    <cellStyle name="40% - Ênfase1 3 10 2 6" xfId="24874"/>
    <cellStyle name="40% - Ênfase1 3 10 2 7" xfId="27682"/>
    <cellStyle name="40% - Ênfase1 3 10 3" xfId="4516"/>
    <cellStyle name="40% - Ênfase1 3 10 3 2" xfId="8840"/>
    <cellStyle name="40% - Ênfase1 3 10 3 2 2" xfId="19554"/>
    <cellStyle name="40% - Ênfase1 3 10 3 2 3" xfId="33111"/>
    <cellStyle name="40% - Ênfase1 3 10 3 3" xfId="15231"/>
    <cellStyle name="40% - Ênfase1 3 10 3 4" xfId="28788"/>
    <cellStyle name="40% - Ênfase1 3 10 4" xfId="6661"/>
    <cellStyle name="40% - Ênfase1 3 10 4 2" xfId="17375"/>
    <cellStyle name="40% - Ênfase1 3 10 4 3" xfId="30932"/>
    <cellStyle name="40% - Ênfase1 3 10 5" xfId="10984"/>
    <cellStyle name="40% - Ênfase1 3 10 5 2" xfId="21698"/>
    <cellStyle name="40% - Ênfase1 3 10 5 3" xfId="35255"/>
    <cellStyle name="40% - Ênfase1 3 10 6" xfId="13052"/>
    <cellStyle name="40% - Ênfase1 3 10 7" xfId="23801"/>
    <cellStyle name="40% - Ênfase1 3 10 8" xfId="26608"/>
    <cellStyle name="40% - Ênfase1 3 11" xfId="2751"/>
    <cellStyle name="40% - Ênfase1 3 11 2" xfId="3830"/>
    <cellStyle name="40% - Ênfase1 3 11 2 2" xfId="6010"/>
    <cellStyle name="40% - Ênfase1 3 11 2 2 2" xfId="10333"/>
    <cellStyle name="40% - Ênfase1 3 11 2 2 2 2" xfId="21047"/>
    <cellStyle name="40% - Ênfase1 3 11 2 2 2 3" xfId="34604"/>
    <cellStyle name="40% - Ênfase1 3 11 2 2 3" xfId="16724"/>
    <cellStyle name="40% - Ênfase1 3 11 2 2 4" xfId="30281"/>
    <cellStyle name="40% - Ênfase1 3 11 2 3" xfId="8154"/>
    <cellStyle name="40% - Ênfase1 3 11 2 3 2" xfId="18868"/>
    <cellStyle name="40% - Ênfase1 3 11 2 3 3" xfId="32425"/>
    <cellStyle name="40% - Ênfase1 3 11 2 4" xfId="12438"/>
    <cellStyle name="40% - Ênfase1 3 11 2 4 2" xfId="23152"/>
    <cellStyle name="40% - Ênfase1 3 11 2 4 3" xfId="36709"/>
    <cellStyle name="40% - Ênfase1 3 11 2 5" xfId="14545"/>
    <cellStyle name="40% - Ênfase1 3 11 2 6" xfId="25294"/>
    <cellStyle name="40% - Ênfase1 3 11 2 7" xfId="28102"/>
    <cellStyle name="40% - Ênfase1 3 11 3" xfId="4936"/>
    <cellStyle name="40% - Ênfase1 3 11 3 2" xfId="9260"/>
    <cellStyle name="40% - Ênfase1 3 11 3 2 2" xfId="19974"/>
    <cellStyle name="40% - Ênfase1 3 11 3 2 3" xfId="33531"/>
    <cellStyle name="40% - Ênfase1 3 11 3 3" xfId="15651"/>
    <cellStyle name="40% - Ênfase1 3 11 3 4" xfId="29208"/>
    <cellStyle name="40% - Ênfase1 3 11 4" xfId="7081"/>
    <cellStyle name="40% - Ênfase1 3 11 4 2" xfId="17795"/>
    <cellStyle name="40% - Ênfase1 3 11 4 3" xfId="31352"/>
    <cellStyle name="40% - Ênfase1 3 11 5" xfId="11404"/>
    <cellStyle name="40% - Ênfase1 3 11 5 2" xfId="22118"/>
    <cellStyle name="40% - Ênfase1 3 11 5 3" xfId="35675"/>
    <cellStyle name="40% - Ênfase1 3 11 6" xfId="13472"/>
    <cellStyle name="40% - Ênfase1 3 11 7" xfId="24221"/>
    <cellStyle name="40% - Ênfase1 3 11 8" xfId="27028"/>
    <cellStyle name="40% - Ênfase1 3 12" xfId="36768"/>
    <cellStyle name="40% - Ênfase1 3 2" xfId="474"/>
    <cellStyle name="40% - Ênfase1 3 2 2" xfId="475"/>
    <cellStyle name="40% - Ênfase1 3 2 2 2" xfId="476"/>
    <cellStyle name="40% - Ênfase1 3 2 2 3" xfId="477"/>
    <cellStyle name="40% - Ênfase1 3 2 2 4" xfId="1859"/>
    <cellStyle name="40% - Ênfase1 3 2 2 5" xfId="1506"/>
    <cellStyle name="40% - Ênfase1 3 2 2 5 2" xfId="3088"/>
    <cellStyle name="40% - Ênfase1 3 2 2 5 2 2" xfId="5268"/>
    <cellStyle name="40% - Ênfase1 3 2 2 5 2 2 2" xfId="9591"/>
    <cellStyle name="40% - Ênfase1 3 2 2 5 2 2 2 2" xfId="20305"/>
    <cellStyle name="40% - Ênfase1 3 2 2 5 2 2 2 3" xfId="33862"/>
    <cellStyle name="40% - Ênfase1 3 2 2 5 2 2 3" xfId="15982"/>
    <cellStyle name="40% - Ênfase1 3 2 2 5 2 2 4" xfId="29539"/>
    <cellStyle name="40% - Ênfase1 3 2 2 5 2 3" xfId="7412"/>
    <cellStyle name="40% - Ênfase1 3 2 2 5 2 3 2" xfId="18126"/>
    <cellStyle name="40% - Ênfase1 3 2 2 5 2 3 3" xfId="31683"/>
    <cellStyle name="40% - Ênfase1 3 2 2 5 2 4" xfId="11696"/>
    <cellStyle name="40% - Ênfase1 3 2 2 5 2 4 2" xfId="22410"/>
    <cellStyle name="40% - Ênfase1 3 2 2 5 2 4 3" xfId="35967"/>
    <cellStyle name="40% - Ênfase1 3 2 2 5 2 5" xfId="13803"/>
    <cellStyle name="40% - Ênfase1 3 2 2 5 2 6" xfId="24552"/>
    <cellStyle name="40% - Ênfase1 3 2 2 5 2 7" xfId="27360"/>
    <cellStyle name="40% - Ênfase1 3 2 2 5 3" xfId="4194"/>
    <cellStyle name="40% - Ênfase1 3 2 2 5 3 2" xfId="8518"/>
    <cellStyle name="40% - Ênfase1 3 2 2 5 3 2 2" xfId="19232"/>
    <cellStyle name="40% - Ênfase1 3 2 2 5 3 2 3" xfId="32789"/>
    <cellStyle name="40% - Ênfase1 3 2 2 5 3 3" xfId="14909"/>
    <cellStyle name="40% - Ênfase1 3 2 2 5 3 4" xfId="28466"/>
    <cellStyle name="40% - Ênfase1 3 2 2 5 4" xfId="6339"/>
    <cellStyle name="40% - Ênfase1 3 2 2 5 4 2" xfId="17053"/>
    <cellStyle name="40% - Ênfase1 3 2 2 5 4 3" xfId="30610"/>
    <cellStyle name="40% - Ênfase1 3 2 2 5 5" xfId="10662"/>
    <cellStyle name="40% - Ênfase1 3 2 2 5 5 2" xfId="21376"/>
    <cellStyle name="40% - Ênfase1 3 2 2 5 5 3" xfId="34933"/>
    <cellStyle name="40% - Ênfase1 3 2 2 5 6" xfId="12730"/>
    <cellStyle name="40% - Ênfase1 3 2 2 5 7" xfId="23479"/>
    <cellStyle name="40% - Ênfase1 3 2 2 5 8" xfId="26286"/>
    <cellStyle name="40% - Ênfase1 3 2 2 6" xfId="2525"/>
    <cellStyle name="40% - Ênfase1 3 2 2 6 2" xfId="3604"/>
    <cellStyle name="40% - Ênfase1 3 2 2 6 2 2" xfId="5784"/>
    <cellStyle name="40% - Ênfase1 3 2 2 6 2 2 2" xfId="10107"/>
    <cellStyle name="40% - Ênfase1 3 2 2 6 2 2 2 2" xfId="20821"/>
    <cellStyle name="40% - Ênfase1 3 2 2 6 2 2 2 3" xfId="34378"/>
    <cellStyle name="40% - Ênfase1 3 2 2 6 2 2 3" xfId="16498"/>
    <cellStyle name="40% - Ênfase1 3 2 2 6 2 2 4" xfId="30055"/>
    <cellStyle name="40% - Ênfase1 3 2 2 6 2 3" xfId="7928"/>
    <cellStyle name="40% - Ênfase1 3 2 2 6 2 3 2" xfId="18642"/>
    <cellStyle name="40% - Ênfase1 3 2 2 6 2 3 3" xfId="32199"/>
    <cellStyle name="40% - Ênfase1 3 2 2 6 2 4" xfId="12212"/>
    <cellStyle name="40% - Ênfase1 3 2 2 6 2 4 2" xfId="22926"/>
    <cellStyle name="40% - Ênfase1 3 2 2 6 2 4 3" xfId="36483"/>
    <cellStyle name="40% - Ênfase1 3 2 2 6 2 5" xfId="14319"/>
    <cellStyle name="40% - Ênfase1 3 2 2 6 2 6" xfId="25068"/>
    <cellStyle name="40% - Ênfase1 3 2 2 6 2 7" xfId="27876"/>
    <cellStyle name="40% - Ênfase1 3 2 2 6 3" xfId="4710"/>
    <cellStyle name="40% - Ênfase1 3 2 2 6 3 2" xfId="9034"/>
    <cellStyle name="40% - Ênfase1 3 2 2 6 3 2 2" xfId="19748"/>
    <cellStyle name="40% - Ênfase1 3 2 2 6 3 2 3" xfId="33305"/>
    <cellStyle name="40% - Ênfase1 3 2 2 6 3 3" xfId="15425"/>
    <cellStyle name="40% - Ênfase1 3 2 2 6 3 4" xfId="28982"/>
    <cellStyle name="40% - Ênfase1 3 2 2 6 4" xfId="6855"/>
    <cellStyle name="40% - Ênfase1 3 2 2 6 4 2" xfId="17569"/>
    <cellStyle name="40% - Ênfase1 3 2 2 6 4 3" xfId="31126"/>
    <cellStyle name="40% - Ênfase1 3 2 2 6 5" xfId="11178"/>
    <cellStyle name="40% - Ênfase1 3 2 2 6 5 2" xfId="21892"/>
    <cellStyle name="40% - Ênfase1 3 2 2 6 5 3" xfId="35449"/>
    <cellStyle name="40% - Ênfase1 3 2 2 6 6" xfId="13246"/>
    <cellStyle name="40% - Ênfase1 3 2 2 6 7" xfId="23995"/>
    <cellStyle name="40% - Ênfase1 3 2 2 6 8" xfId="26802"/>
    <cellStyle name="40% - Ênfase1 3 2 3" xfId="478"/>
    <cellStyle name="40% - Ênfase1 3 2 3 2" xfId="1860"/>
    <cellStyle name="40% - Ênfase1 3 2 3 3" xfId="1505"/>
    <cellStyle name="40% - Ênfase1 3 2 3 3 2" xfId="3087"/>
    <cellStyle name="40% - Ênfase1 3 2 3 3 2 2" xfId="5267"/>
    <cellStyle name="40% - Ênfase1 3 2 3 3 2 2 2" xfId="9590"/>
    <cellStyle name="40% - Ênfase1 3 2 3 3 2 2 2 2" xfId="20304"/>
    <cellStyle name="40% - Ênfase1 3 2 3 3 2 2 2 3" xfId="33861"/>
    <cellStyle name="40% - Ênfase1 3 2 3 3 2 2 3" xfId="15981"/>
    <cellStyle name="40% - Ênfase1 3 2 3 3 2 2 4" xfId="29538"/>
    <cellStyle name="40% - Ênfase1 3 2 3 3 2 3" xfId="7411"/>
    <cellStyle name="40% - Ênfase1 3 2 3 3 2 3 2" xfId="18125"/>
    <cellStyle name="40% - Ênfase1 3 2 3 3 2 3 3" xfId="31682"/>
    <cellStyle name="40% - Ênfase1 3 2 3 3 2 4" xfId="11695"/>
    <cellStyle name="40% - Ênfase1 3 2 3 3 2 4 2" xfId="22409"/>
    <cellStyle name="40% - Ênfase1 3 2 3 3 2 4 3" xfId="35966"/>
    <cellStyle name="40% - Ênfase1 3 2 3 3 2 5" xfId="13802"/>
    <cellStyle name="40% - Ênfase1 3 2 3 3 2 6" xfId="24551"/>
    <cellStyle name="40% - Ênfase1 3 2 3 3 2 7" xfId="27359"/>
    <cellStyle name="40% - Ênfase1 3 2 3 3 3" xfId="4193"/>
    <cellStyle name="40% - Ênfase1 3 2 3 3 3 2" xfId="8517"/>
    <cellStyle name="40% - Ênfase1 3 2 3 3 3 2 2" xfId="19231"/>
    <cellStyle name="40% - Ênfase1 3 2 3 3 3 2 3" xfId="32788"/>
    <cellStyle name="40% - Ênfase1 3 2 3 3 3 3" xfId="14908"/>
    <cellStyle name="40% - Ênfase1 3 2 3 3 3 4" xfId="28465"/>
    <cellStyle name="40% - Ênfase1 3 2 3 3 4" xfId="6338"/>
    <cellStyle name="40% - Ênfase1 3 2 3 3 4 2" xfId="17052"/>
    <cellStyle name="40% - Ênfase1 3 2 3 3 4 3" xfId="30609"/>
    <cellStyle name="40% - Ênfase1 3 2 3 3 5" xfId="10661"/>
    <cellStyle name="40% - Ênfase1 3 2 3 3 5 2" xfId="21375"/>
    <cellStyle name="40% - Ênfase1 3 2 3 3 5 3" xfId="34932"/>
    <cellStyle name="40% - Ênfase1 3 2 3 3 6" xfId="12729"/>
    <cellStyle name="40% - Ênfase1 3 2 3 3 7" xfId="23478"/>
    <cellStyle name="40% - Ênfase1 3 2 3 3 8" xfId="26285"/>
    <cellStyle name="40% - Ênfase1 3 2 3 4" xfId="2524"/>
    <cellStyle name="40% - Ênfase1 3 2 3 4 2" xfId="3603"/>
    <cellStyle name="40% - Ênfase1 3 2 3 4 2 2" xfId="5783"/>
    <cellStyle name="40% - Ênfase1 3 2 3 4 2 2 2" xfId="10106"/>
    <cellStyle name="40% - Ênfase1 3 2 3 4 2 2 2 2" xfId="20820"/>
    <cellStyle name="40% - Ênfase1 3 2 3 4 2 2 2 3" xfId="34377"/>
    <cellStyle name="40% - Ênfase1 3 2 3 4 2 2 3" xfId="16497"/>
    <cellStyle name="40% - Ênfase1 3 2 3 4 2 2 4" xfId="30054"/>
    <cellStyle name="40% - Ênfase1 3 2 3 4 2 3" xfId="7927"/>
    <cellStyle name="40% - Ênfase1 3 2 3 4 2 3 2" xfId="18641"/>
    <cellStyle name="40% - Ênfase1 3 2 3 4 2 3 3" xfId="32198"/>
    <cellStyle name="40% - Ênfase1 3 2 3 4 2 4" xfId="12211"/>
    <cellStyle name="40% - Ênfase1 3 2 3 4 2 4 2" xfId="22925"/>
    <cellStyle name="40% - Ênfase1 3 2 3 4 2 4 3" xfId="36482"/>
    <cellStyle name="40% - Ênfase1 3 2 3 4 2 5" xfId="14318"/>
    <cellStyle name="40% - Ênfase1 3 2 3 4 2 6" xfId="25067"/>
    <cellStyle name="40% - Ênfase1 3 2 3 4 2 7" xfId="27875"/>
    <cellStyle name="40% - Ênfase1 3 2 3 4 3" xfId="4709"/>
    <cellStyle name="40% - Ênfase1 3 2 3 4 3 2" xfId="9033"/>
    <cellStyle name="40% - Ênfase1 3 2 3 4 3 2 2" xfId="19747"/>
    <cellStyle name="40% - Ênfase1 3 2 3 4 3 2 3" xfId="33304"/>
    <cellStyle name="40% - Ênfase1 3 2 3 4 3 3" xfId="15424"/>
    <cellStyle name="40% - Ênfase1 3 2 3 4 3 4" xfId="28981"/>
    <cellStyle name="40% - Ênfase1 3 2 3 4 4" xfId="6854"/>
    <cellStyle name="40% - Ênfase1 3 2 3 4 4 2" xfId="17568"/>
    <cellStyle name="40% - Ênfase1 3 2 3 4 4 3" xfId="31125"/>
    <cellStyle name="40% - Ênfase1 3 2 3 4 5" xfId="11177"/>
    <cellStyle name="40% - Ênfase1 3 2 3 4 5 2" xfId="21891"/>
    <cellStyle name="40% - Ênfase1 3 2 3 4 5 3" xfId="35448"/>
    <cellStyle name="40% - Ênfase1 3 2 3 4 6" xfId="13245"/>
    <cellStyle name="40% - Ênfase1 3 2 3 4 7" xfId="23994"/>
    <cellStyle name="40% - Ênfase1 3 2 3 4 8" xfId="26801"/>
    <cellStyle name="40% - Ênfase1 3 2 4" xfId="479"/>
    <cellStyle name="40% - Ênfase1 3 2 5" xfId="1858"/>
    <cellStyle name="40% - Ênfase1 3 2 6" xfId="1337"/>
    <cellStyle name="40% - Ênfase1 3 2 6 2" xfId="2928"/>
    <cellStyle name="40% - Ênfase1 3 2 6 2 2" xfId="5108"/>
    <cellStyle name="40% - Ênfase1 3 2 6 2 2 2" xfId="9431"/>
    <cellStyle name="40% - Ênfase1 3 2 6 2 2 2 2" xfId="20145"/>
    <cellStyle name="40% - Ênfase1 3 2 6 2 2 2 3" xfId="33702"/>
    <cellStyle name="40% - Ênfase1 3 2 6 2 2 3" xfId="15822"/>
    <cellStyle name="40% - Ênfase1 3 2 6 2 2 4" xfId="29379"/>
    <cellStyle name="40% - Ênfase1 3 2 6 2 3" xfId="7252"/>
    <cellStyle name="40% - Ênfase1 3 2 6 2 3 2" xfId="17966"/>
    <cellStyle name="40% - Ênfase1 3 2 6 2 3 3" xfId="31523"/>
    <cellStyle name="40% - Ênfase1 3 2 6 2 4" xfId="11536"/>
    <cellStyle name="40% - Ênfase1 3 2 6 2 4 2" xfId="22250"/>
    <cellStyle name="40% - Ênfase1 3 2 6 2 4 3" xfId="35807"/>
    <cellStyle name="40% - Ênfase1 3 2 6 2 5" xfId="13643"/>
    <cellStyle name="40% - Ênfase1 3 2 6 2 6" xfId="24392"/>
    <cellStyle name="40% - Ênfase1 3 2 6 2 7" xfId="27200"/>
    <cellStyle name="40% - Ênfase1 3 2 6 3" xfId="4034"/>
    <cellStyle name="40% - Ênfase1 3 2 6 3 2" xfId="8358"/>
    <cellStyle name="40% - Ênfase1 3 2 6 3 2 2" xfId="19072"/>
    <cellStyle name="40% - Ênfase1 3 2 6 3 2 3" xfId="32629"/>
    <cellStyle name="40% - Ênfase1 3 2 6 3 3" xfId="14749"/>
    <cellStyle name="40% - Ênfase1 3 2 6 3 4" xfId="28306"/>
    <cellStyle name="40% - Ênfase1 3 2 6 4" xfId="6179"/>
    <cellStyle name="40% - Ênfase1 3 2 6 4 2" xfId="16893"/>
    <cellStyle name="40% - Ênfase1 3 2 6 4 3" xfId="30450"/>
    <cellStyle name="40% - Ênfase1 3 2 6 5" xfId="10502"/>
    <cellStyle name="40% - Ênfase1 3 2 6 5 2" xfId="21216"/>
    <cellStyle name="40% - Ênfase1 3 2 6 5 3" xfId="34773"/>
    <cellStyle name="40% - Ênfase1 3 2 6 6" xfId="12570"/>
    <cellStyle name="40% - Ênfase1 3 2 6 7" xfId="23319"/>
    <cellStyle name="40% - Ênfase1 3 2 6 8" xfId="26126"/>
    <cellStyle name="40% - Ênfase1 3 2 7" xfId="2365"/>
    <cellStyle name="40% - Ênfase1 3 2 7 2" xfId="3444"/>
    <cellStyle name="40% - Ênfase1 3 2 7 2 2" xfId="5624"/>
    <cellStyle name="40% - Ênfase1 3 2 7 2 2 2" xfId="9947"/>
    <cellStyle name="40% - Ênfase1 3 2 7 2 2 2 2" xfId="20661"/>
    <cellStyle name="40% - Ênfase1 3 2 7 2 2 2 3" xfId="34218"/>
    <cellStyle name="40% - Ênfase1 3 2 7 2 2 3" xfId="16338"/>
    <cellStyle name="40% - Ênfase1 3 2 7 2 2 4" xfId="29895"/>
    <cellStyle name="40% - Ênfase1 3 2 7 2 3" xfId="7768"/>
    <cellStyle name="40% - Ênfase1 3 2 7 2 3 2" xfId="18482"/>
    <cellStyle name="40% - Ênfase1 3 2 7 2 3 3" xfId="32039"/>
    <cellStyle name="40% - Ênfase1 3 2 7 2 4" xfId="12052"/>
    <cellStyle name="40% - Ênfase1 3 2 7 2 4 2" xfId="22766"/>
    <cellStyle name="40% - Ênfase1 3 2 7 2 4 3" xfId="36323"/>
    <cellStyle name="40% - Ênfase1 3 2 7 2 5" xfId="14159"/>
    <cellStyle name="40% - Ênfase1 3 2 7 2 6" xfId="24908"/>
    <cellStyle name="40% - Ênfase1 3 2 7 2 7" xfId="27716"/>
    <cellStyle name="40% - Ênfase1 3 2 7 3" xfId="4550"/>
    <cellStyle name="40% - Ênfase1 3 2 7 3 2" xfId="8874"/>
    <cellStyle name="40% - Ênfase1 3 2 7 3 2 2" xfId="19588"/>
    <cellStyle name="40% - Ênfase1 3 2 7 3 2 3" xfId="33145"/>
    <cellStyle name="40% - Ênfase1 3 2 7 3 3" xfId="15265"/>
    <cellStyle name="40% - Ênfase1 3 2 7 3 4" xfId="28822"/>
    <cellStyle name="40% - Ênfase1 3 2 7 4" xfId="6695"/>
    <cellStyle name="40% - Ênfase1 3 2 7 4 2" xfId="17409"/>
    <cellStyle name="40% - Ênfase1 3 2 7 4 3" xfId="30966"/>
    <cellStyle name="40% - Ênfase1 3 2 7 5" xfId="11018"/>
    <cellStyle name="40% - Ênfase1 3 2 7 5 2" xfId="21732"/>
    <cellStyle name="40% - Ênfase1 3 2 7 5 3" xfId="35289"/>
    <cellStyle name="40% - Ênfase1 3 2 7 6" xfId="13086"/>
    <cellStyle name="40% - Ênfase1 3 2 7 7" xfId="23835"/>
    <cellStyle name="40% - Ênfase1 3 2 7 8" xfId="26642"/>
    <cellStyle name="40% - Ênfase1 3 3" xfId="480"/>
    <cellStyle name="40% - Ênfase1 3 3 2" xfId="481"/>
    <cellStyle name="40% - Ênfase1 3 3 2 2" xfId="482"/>
    <cellStyle name="40% - Ênfase1 3 3 2 3" xfId="483"/>
    <cellStyle name="40% - Ênfase1 3 3 2 4" xfId="1862"/>
    <cellStyle name="40% - Ênfase1 3 3 2 5" xfId="1508"/>
    <cellStyle name="40% - Ênfase1 3 3 2 5 2" xfId="3090"/>
    <cellStyle name="40% - Ênfase1 3 3 2 5 2 2" xfId="5270"/>
    <cellStyle name="40% - Ênfase1 3 3 2 5 2 2 2" xfId="9593"/>
    <cellStyle name="40% - Ênfase1 3 3 2 5 2 2 2 2" xfId="20307"/>
    <cellStyle name="40% - Ênfase1 3 3 2 5 2 2 2 3" xfId="33864"/>
    <cellStyle name="40% - Ênfase1 3 3 2 5 2 2 3" xfId="15984"/>
    <cellStyle name="40% - Ênfase1 3 3 2 5 2 2 4" xfId="29541"/>
    <cellStyle name="40% - Ênfase1 3 3 2 5 2 3" xfId="7414"/>
    <cellStyle name="40% - Ênfase1 3 3 2 5 2 3 2" xfId="18128"/>
    <cellStyle name="40% - Ênfase1 3 3 2 5 2 3 3" xfId="31685"/>
    <cellStyle name="40% - Ênfase1 3 3 2 5 2 4" xfId="11698"/>
    <cellStyle name="40% - Ênfase1 3 3 2 5 2 4 2" xfId="22412"/>
    <cellStyle name="40% - Ênfase1 3 3 2 5 2 4 3" xfId="35969"/>
    <cellStyle name="40% - Ênfase1 3 3 2 5 2 5" xfId="13805"/>
    <cellStyle name="40% - Ênfase1 3 3 2 5 2 6" xfId="24554"/>
    <cellStyle name="40% - Ênfase1 3 3 2 5 2 7" xfId="27362"/>
    <cellStyle name="40% - Ênfase1 3 3 2 5 3" xfId="4196"/>
    <cellStyle name="40% - Ênfase1 3 3 2 5 3 2" xfId="8520"/>
    <cellStyle name="40% - Ênfase1 3 3 2 5 3 2 2" xfId="19234"/>
    <cellStyle name="40% - Ênfase1 3 3 2 5 3 2 3" xfId="32791"/>
    <cellStyle name="40% - Ênfase1 3 3 2 5 3 3" xfId="14911"/>
    <cellStyle name="40% - Ênfase1 3 3 2 5 3 4" xfId="28468"/>
    <cellStyle name="40% - Ênfase1 3 3 2 5 4" xfId="6341"/>
    <cellStyle name="40% - Ênfase1 3 3 2 5 4 2" xfId="17055"/>
    <cellStyle name="40% - Ênfase1 3 3 2 5 4 3" xfId="30612"/>
    <cellStyle name="40% - Ênfase1 3 3 2 5 5" xfId="10664"/>
    <cellStyle name="40% - Ênfase1 3 3 2 5 5 2" xfId="21378"/>
    <cellStyle name="40% - Ênfase1 3 3 2 5 5 3" xfId="34935"/>
    <cellStyle name="40% - Ênfase1 3 3 2 5 6" xfId="12732"/>
    <cellStyle name="40% - Ênfase1 3 3 2 5 7" xfId="23481"/>
    <cellStyle name="40% - Ênfase1 3 3 2 5 8" xfId="26288"/>
    <cellStyle name="40% - Ênfase1 3 3 2 6" xfId="2527"/>
    <cellStyle name="40% - Ênfase1 3 3 2 6 2" xfId="3606"/>
    <cellStyle name="40% - Ênfase1 3 3 2 6 2 2" xfId="5786"/>
    <cellStyle name="40% - Ênfase1 3 3 2 6 2 2 2" xfId="10109"/>
    <cellStyle name="40% - Ênfase1 3 3 2 6 2 2 2 2" xfId="20823"/>
    <cellStyle name="40% - Ênfase1 3 3 2 6 2 2 2 3" xfId="34380"/>
    <cellStyle name="40% - Ênfase1 3 3 2 6 2 2 3" xfId="16500"/>
    <cellStyle name="40% - Ênfase1 3 3 2 6 2 2 4" xfId="30057"/>
    <cellStyle name="40% - Ênfase1 3 3 2 6 2 3" xfId="7930"/>
    <cellStyle name="40% - Ênfase1 3 3 2 6 2 3 2" xfId="18644"/>
    <cellStyle name="40% - Ênfase1 3 3 2 6 2 3 3" xfId="32201"/>
    <cellStyle name="40% - Ênfase1 3 3 2 6 2 4" xfId="12214"/>
    <cellStyle name="40% - Ênfase1 3 3 2 6 2 4 2" xfId="22928"/>
    <cellStyle name="40% - Ênfase1 3 3 2 6 2 4 3" xfId="36485"/>
    <cellStyle name="40% - Ênfase1 3 3 2 6 2 5" xfId="14321"/>
    <cellStyle name="40% - Ênfase1 3 3 2 6 2 6" xfId="25070"/>
    <cellStyle name="40% - Ênfase1 3 3 2 6 2 7" xfId="27878"/>
    <cellStyle name="40% - Ênfase1 3 3 2 6 3" xfId="4712"/>
    <cellStyle name="40% - Ênfase1 3 3 2 6 3 2" xfId="9036"/>
    <cellStyle name="40% - Ênfase1 3 3 2 6 3 2 2" xfId="19750"/>
    <cellStyle name="40% - Ênfase1 3 3 2 6 3 2 3" xfId="33307"/>
    <cellStyle name="40% - Ênfase1 3 3 2 6 3 3" xfId="15427"/>
    <cellStyle name="40% - Ênfase1 3 3 2 6 3 4" xfId="28984"/>
    <cellStyle name="40% - Ênfase1 3 3 2 6 4" xfId="6857"/>
    <cellStyle name="40% - Ênfase1 3 3 2 6 4 2" xfId="17571"/>
    <cellStyle name="40% - Ênfase1 3 3 2 6 4 3" xfId="31128"/>
    <cellStyle name="40% - Ênfase1 3 3 2 6 5" xfId="11180"/>
    <cellStyle name="40% - Ênfase1 3 3 2 6 5 2" xfId="21894"/>
    <cellStyle name="40% - Ênfase1 3 3 2 6 5 3" xfId="35451"/>
    <cellStyle name="40% - Ênfase1 3 3 2 6 6" xfId="13248"/>
    <cellStyle name="40% - Ênfase1 3 3 2 6 7" xfId="23997"/>
    <cellStyle name="40% - Ênfase1 3 3 2 6 8" xfId="26804"/>
    <cellStyle name="40% - Ênfase1 3 3 3" xfId="484"/>
    <cellStyle name="40% - Ênfase1 3 3 4" xfId="485"/>
    <cellStyle name="40% - Ênfase1 3 3 5" xfId="1861"/>
    <cellStyle name="40% - Ênfase1 3 3 6" xfId="1507"/>
    <cellStyle name="40% - Ênfase1 3 3 6 2" xfId="3089"/>
    <cellStyle name="40% - Ênfase1 3 3 6 2 2" xfId="5269"/>
    <cellStyle name="40% - Ênfase1 3 3 6 2 2 2" xfId="9592"/>
    <cellStyle name="40% - Ênfase1 3 3 6 2 2 2 2" xfId="20306"/>
    <cellStyle name="40% - Ênfase1 3 3 6 2 2 2 3" xfId="33863"/>
    <cellStyle name="40% - Ênfase1 3 3 6 2 2 3" xfId="15983"/>
    <cellStyle name="40% - Ênfase1 3 3 6 2 2 4" xfId="29540"/>
    <cellStyle name="40% - Ênfase1 3 3 6 2 3" xfId="7413"/>
    <cellStyle name="40% - Ênfase1 3 3 6 2 3 2" xfId="18127"/>
    <cellStyle name="40% - Ênfase1 3 3 6 2 3 3" xfId="31684"/>
    <cellStyle name="40% - Ênfase1 3 3 6 2 4" xfId="11697"/>
    <cellStyle name="40% - Ênfase1 3 3 6 2 4 2" xfId="22411"/>
    <cellStyle name="40% - Ênfase1 3 3 6 2 4 3" xfId="35968"/>
    <cellStyle name="40% - Ênfase1 3 3 6 2 5" xfId="13804"/>
    <cellStyle name="40% - Ênfase1 3 3 6 2 6" xfId="24553"/>
    <cellStyle name="40% - Ênfase1 3 3 6 2 7" xfId="27361"/>
    <cellStyle name="40% - Ênfase1 3 3 6 3" xfId="4195"/>
    <cellStyle name="40% - Ênfase1 3 3 6 3 2" xfId="8519"/>
    <cellStyle name="40% - Ênfase1 3 3 6 3 2 2" xfId="19233"/>
    <cellStyle name="40% - Ênfase1 3 3 6 3 2 3" xfId="32790"/>
    <cellStyle name="40% - Ênfase1 3 3 6 3 3" xfId="14910"/>
    <cellStyle name="40% - Ênfase1 3 3 6 3 4" xfId="28467"/>
    <cellStyle name="40% - Ênfase1 3 3 6 4" xfId="6340"/>
    <cellStyle name="40% - Ênfase1 3 3 6 4 2" xfId="17054"/>
    <cellStyle name="40% - Ênfase1 3 3 6 4 3" xfId="30611"/>
    <cellStyle name="40% - Ênfase1 3 3 6 5" xfId="10663"/>
    <cellStyle name="40% - Ênfase1 3 3 6 5 2" xfId="21377"/>
    <cellStyle name="40% - Ênfase1 3 3 6 5 3" xfId="34934"/>
    <cellStyle name="40% - Ênfase1 3 3 6 6" xfId="12731"/>
    <cellStyle name="40% - Ênfase1 3 3 6 7" xfId="23480"/>
    <cellStyle name="40% - Ênfase1 3 3 6 8" xfId="26287"/>
    <cellStyle name="40% - Ênfase1 3 3 7" xfId="2526"/>
    <cellStyle name="40% - Ênfase1 3 3 7 2" xfId="3605"/>
    <cellStyle name="40% - Ênfase1 3 3 7 2 2" xfId="5785"/>
    <cellStyle name="40% - Ênfase1 3 3 7 2 2 2" xfId="10108"/>
    <cellStyle name="40% - Ênfase1 3 3 7 2 2 2 2" xfId="20822"/>
    <cellStyle name="40% - Ênfase1 3 3 7 2 2 2 3" xfId="34379"/>
    <cellStyle name="40% - Ênfase1 3 3 7 2 2 3" xfId="16499"/>
    <cellStyle name="40% - Ênfase1 3 3 7 2 2 4" xfId="30056"/>
    <cellStyle name="40% - Ênfase1 3 3 7 2 3" xfId="7929"/>
    <cellStyle name="40% - Ênfase1 3 3 7 2 3 2" xfId="18643"/>
    <cellStyle name="40% - Ênfase1 3 3 7 2 3 3" xfId="32200"/>
    <cellStyle name="40% - Ênfase1 3 3 7 2 4" xfId="12213"/>
    <cellStyle name="40% - Ênfase1 3 3 7 2 4 2" xfId="22927"/>
    <cellStyle name="40% - Ênfase1 3 3 7 2 4 3" xfId="36484"/>
    <cellStyle name="40% - Ênfase1 3 3 7 2 5" xfId="14320"/>
    <cellStyle name="40% - Ênfase1 3 3 7 2 6" xfId="25069"/>
    <cellStyle name="40% - Ênfase1 3 3 7 2 7" xfId="27877"/>
    <cellStyle name="40% - Ênfase1 3 3 7 3" xfId="4711"/>
    <cellStyle name="40% - Ênfase1 3 3 7 3 2" xfId="9035"/>
    <cellStyle name="40% - Ênfase1 3 3 7 3 2 2" xfId="19749"/>
    <cellStyle name="40% - Ênfase1 3 3 7 3 2 3" xfId="33306"/>
    <cellStyle name="40% - Ênfase1 3 3 7 3 3" xfId="15426"/>
    <cellStyle name="40% - Ênfase1 3 3 7 3 4" xfId="28983"/>
    <cellStyle name="40% - Ênfase1 3 3 7 4" xfId="6856"/>
    <cellStyle name="40% - Ênfase1 3 3 7 4 2" xfId="17570"/>
    <cellStyle name="40% - Ênfase1 3 3 7 4 3" xfId="31127"/>
    <cellStyle name="40% - Ênfase1 3 3 7 5" xfId="11179"/>
    <cellStyle name="40% - Ênfase1 3 3 7 5 2" xfId="21893"/>
    <cellStyle name="40% - Ênfase1 3 3 7 5 3" xfId="35450"/>
    <cellStyle name="40% - Ênfase1 3 3 7 6" xfId="13247"/>
    <cellStyle name="40% - Ênfase1 3 3 7 7" xfId="23996"/>
    <cellStyle name="40% - Ênfase1 3 3 7 8" xfId="26803"/>
    <cellStyle name="40% - Ênfase1 3 4" xfId="486"/>
    <cellStyle name="40% - Ênfase1 3 4 2" xfId="487"/>
    <cellStyle name="40% - Ênfase1 3 4 3" xfId="488"/>
    <cellStyle name="40% - Ênfase1 3 4 4" xfId="1863"/>
    <cellStyle name="40% - Ênfase1 3 4 5" xfId="1509"/>
    <cellStyle name="40% - Ênfase1 3 4 5 2" xfId="3091"/>
    <cellStyle name="40% - Ênfase1 3 4 5 2 2" xfId="5271"/>
    <cellStyle name="40% - Ênfase1 3 4 5 2 2 2" xfId="9594"/>
    <cellStyle name="40% - Ênfase1 3 4 5 2 2 2 2" xfId="20308"/>
    <cellStyle name="40% - Ênfase1 3 4 5 2 2 2 3" xfId="33865"/>
    <cellStyle name="40% - Ênfase1 3 4 5 2 2 3" xfId="15985"/>
    <cellStyle name="40% - Ênfase1 3 4 5 2 2 4" xfId="29542"/>
    <cellStyle name="40% - Ênfase1 3 4 5 2 3" xfId="7415"/>
    <cellStyle name="40% - Ênfase1 3 4 5 2 3 2" xfId="18129"/>
    <cellStyle name="40% - Ênfase1 3 4 5 2 3 3" xfId="31686"/>
    <cellStyle name="40% - Ênfase1 3 4 5 2 4" xfId="11699"/>
    <cellStyle name="40% - Ênfase1 3 4 5 2 4 2" xfId="22413"/>
    <cellStyle name="40% - Ênfase1 3 4 5 2 4 3" xfId="35970"/>
    <cellStyle name="40% - Ênfase1 3 4 5 2 5" xfId="13806"/>
    <cellStyle name="40% - Ênfase1 3 4 5 2 6" xfId="24555"/>
    <cellStyle name="40% - Ênfase1 3 4 5 2 7" xfId="27363"/>
    <cellStyle name="40% - Ênfase1 3 4 5 3" xfId="4197"/>
    <cellStyle name="40% - Ênfase1 3 4 5 3 2" xfId="8521"/>
    <cellStyle name="40% - Ênfase1 3 4 5 3 2 2" xfId="19235"/>
    <cellStyle name="40% - Ênfase1 3 4 5 3 2 3" xfId="32792"/>
    <cellStyle name="40% - Ênfase1 3 4 5 3 3" xfId="14912"/>
    <cellStyle name="40% - Ênfase1 3 4 5 3 4" xfId="28469"/>
    <cellStyle name="40% - Ênfase1 3 4 5 4" xfId="6342"/>
    <cellStyle name="40% - Ênfase1 3 4 5 4 2" xfId="17056"/>
    <cellStyle name="40% - Ênfase1 3 4 5 4 3" xfId="30613"/>
    <cellStyle name="40% - Ênfase1 3 4 5 5" xfId="10665"/>
    <cellStyle name="40% - Ênfase1 3 4 5 5 2" xfId="21379"/>
    <cellStyle name="40% - Ênfase1 3 4 5 5 3" xfId="34936"/>
    <cellStyle name="40% - Ênfase1 3 4 5 6" xfId="12733"/>
    <cellStyle name="40% - Ênfase1 3 4 5 7" xfId="23482"/>
    <cellStyle name="40% - Ênfase1 3 4 5 8" xfId="26289"/>
    <cellStyle name="40% - Ênfase1 3 4 6" xfId="2528"/>
    <cellStyle name="40% - Ênfase1 3 4 6 2" xfId="3607"/>
    <cellStyle name="40% - Ênfase1 3 4 6 2 2" xfId="5787"/>
    <cellStyle name="40% - Ênfase1 3 4 6 2 2 2" xfId="10110"/>
    <cellStyle name="40% - Ênfase1 3 4 6 2 2 2 2" xfId="20824"/>
    <cellStyle name="40% - Ênfase1 3 4 6 2 2 2 3" xfId="34381"/>
    <cellStyle name="40% - Ênfase1 3 4 6 2 2 3" xfId="16501"/>
    <cellStyle name="40% - Ênfase1 3 4 6 2 2 4" xfId="30058"/>
    <cellStyle name="40% - Ênfase1 3 4 6 2 3" xfId="7931"/>
    <cellStyle name="40% - Ênfase1 3 4 6 2 3 2" xfId="18645"/>
    <cellStyle name="40% - Ênfase1 3 4 6 2 3 3" xfId="32202"/>
    <cellStyle name="40% - Ênfase1 3 4 6 2 4" xfId="12215"/>
    <cellStyle name="40% - Ênfase1 3 4 6 2 4 2" xfId="22929"/>
    <cellStyle name="40% - Ênfase1 3 4 6 2 4 3" xfId="36486"/>
    <cellStyle name="40% - Ênfase1 3 4 6 2 5" xfId="14322"/>
    <cellStyle name="40% - Ênfase1 3 4 6 2 6" xfId="25071"/>
    <cellStyle name="40% - Ênfase1 3 4 6 2 7" xfId="27879"/>
    <cellStyle name="40% - Ênfase1 3 4 6 3" xfId="4713"/>
    <cellStyle name="40% - Ênfase1 3 4 6 3 2" xfId="9037"/>
    <cellStyle name="40% - Ênfase1 3 4 6 3 2 2" xfId="19751"/>
    <cellStyle name="40% - Ênfase1 3 4 6 3 2 3" xfId="33308"/>
    <cellStyle name="40% - Ênfase1 3 4 6 3 3" xfId="15428"/>
    <cellStyle name="40% - Ênfase1 3 4 6 3 4" xfId="28985"/>
    <cellStyle name="40% - Ênfase1 3 4 6 4" xfId="6858"/>
    <cellStyle name="40% - Ênfase1 3 4 6 4 2" xfId="17572"/>
    <cellStyle name="40% - Ênfase1 3 4 6 4 3" xfId="31129"/>
    <cellStyle name="40% - Ênfase1 3 4 6 5" xfId="11181"/>
    <cellStyle name="40% - Ênfase1 3 4 6 5 2" xfId="21895"/>
    <cellStyle name="40% - Ênfase1 3 4 6 5 3" xfId="35452"/>
    <cellStyle name="40% - Ênfase1 3 4 6 6" xfId="13249"/>
    <cellStyle name="40% - Ênfase1 3 4 6 7" xfId="23998"/>
    <cellStyle name="40% - Ênfase1 3 4 6 8" xfId="26805"/>
    <cellStyle name="40% - Ênfase1 3 5" xfId="489"/>
    <cellStyle name="40% - Ênfase1 3 5 2" xfId="1864"/>
    <cellStyle name="40% - Ênfase1 3 5 3" xfId="1504"/>
    <cellStyle name="40% - Ênfase1 3 5 3 2" xfId="3086"/>
    <cellStyle name="40% - Ênfase1 3 5 3 2 2" xfId="5266"/>
    <cellStyle name="40% - Ênfase1 3 5 3 2 2 2" xfId="9589"/>
    <cellStyle name="40% - Ênfase1 3 5 3 2 2 2 2" xfId="20303"/>
    <cellStyle name="40% - Ênfase1 3 5 3 2 2 2 3" xfId="33860"/>
    <cellStyle name="40% - Ênfase1 3 5 3 2 2 3" xfId="15980"/>
    <cellStyle name="40% - Ênfase1 3 5 3 2 2 4" xfId="29537"/>
    <cellStyle name="40% - Ênfase1 3 5 3 2 3" xfId="7410"/>
    <cellStyle name="40% - Ênfase1 3 5 3 2 3 2" xfId="18124"/>
    <cellStyle name="40% - Ênfase1 3 5 3 2 3 3" xfId="31681"/>
    <cellStyle name="40% - Ênfase1 3 5 3 2 4" xfId="11694"/>
    <cellStyle name="40% - Ênfase1 3 5 3 2 4 2" xfId="22408"/>
    <cellStyle name="40% - Ênfase1 3 5 3 2 4 3" xfId="35965"/>
    <cellStyle name="40% - Ênfase1 3 5 3 2 5" xfId="13801"/>
    <cellStyle name="40% - Ênfase1 3 5 3 2 6" xfId="24550"/>
    <cellStyle name="40% - Ênfase1 3 5 3 2 7" xfId="27358"/>
    <cellStyle name="40% - Ênfase1 3 5 3 3" xfId="4192"/>
    <cellStyle name="40% - Ênfase1 3 5 3 3 2" xfId="8516"/>
    <cellStyle name="40% - Ênfase1 3 5 3 3 2 2" xfId="19230"/>
    <cellStyle name="40% - Ênfase1 3 5 3 3 2 3" xfId="32787"/>
    <cellStyle name="40% - Ênfase1 3 5 3 3 3" xfId="14907"/>
    <cellStyle name="40% - Ênfase1 3 5 3 3 4" xfId="28464"/>
    <cellStyle name="40% - Ênfase1 3 5 3 4" xfId="6337"/>
    <cellStyle name="40% - Ênfase1 3 5 3 4 2" xfId="17051"/>
    <cellStyle name="40% - Ênfase1 3 5 3 4 3" xfId="30608"/>
    <cellStyle name="40% - Ênfase1 3 5 3 5" xfId="10660"/>
    <cellStyle name="40% - Ênfase1 3 5 3 5 2" xfId="21374"/>
    <cellStyle name="40% - Ênfase1 3 5 3 5 3" xfId="34931"/>
    <cellStyle name="40% - Ênfase1 3 5 3 6" xfId="12728"/>
    <cellStyle name="40% - Ênfase1 3 5 3 7" xfId="23477"/>
    <cellStyle name="40% - Ênfase1 3 5 3 8" xfId="26284"/>
    <cellStyle name="40% - Ênfase1 3 5 4" xfId="2523"/>
    <cellStyle name="40% - Ênfase1 3 5 4 2" xfId="3602"/>
    <cellStyle name="40% - Ênfase1 3 5 4 2 2" xfId="5782"/>
    <cellStyle name="40% - Ênfase1 3 5 4 2 2 2" xfId="10105"/>
    <cellStyle name="40% - Ênfase1 3 5 4 2 2 2 2" xfId="20819"/>
    <cellStyle name="40% - Ênfase1 3 5 4 2 2 2 3" xfId="34376"/>
    <cellStyle name="40% - Ênfase1 3 5 4 2 2 3" xfId="16496"/>
    <cellStyle name="40% - Ênfase1 3 5 4 2 2 4" xfId="30053"/>
    <cellStyle name="40% - Ênfase1 3 5 4 2 3" xfId="7926"/>
    <cellStyle name="40% - Ênfase1 3 5 4 2 3 2" xfId="18640"/>
    <cellStyle name="40% - Ênfase1 3 5 4 2 3 3" xfId="32197"/>
    <cellStyle name="40% - Ênfase1 3 5 4 2 4" xfId="12210"/>
    <cellStyle name="40% - Ênfase1 3 5 4 2 4 2" xfId="22924"/>
    <cellStyle name="40% - Ênfase1 3 5 4 2 4 3" xfId="36481"/>
    <cellStyle name="40% - Ênfase1 3 5 4 2 5" xfId="14317"/>
    <cellStyle name="40% - Ênfase1 3 5 4 2 6" xfId="25066"/>
    <cellStyle name="40% - Ênfase1 3 5 4 2 7" xfId="27874"/>
    <cellStyle name="40% - Ênfase1 3 5 4 3" xfId="4708"/>
    <cellStyle name="40% - Ênfase1 3 5 4 3 2" xfId="9032"/>
    <cellStyle name="40% - Ênfase1 3 5 4 3 2 2" xfId="19746"/>
    <cellStyle name="40% - Ênfase1 3 5 4 3 2 3" xfId="33303"/>
    <cellStyle name="40% - Ênfase1 3 5 4 3 3" xfId="15423"/>
    <cellStyle name="40% - Ênfase1 3 5 4 3 4" xfId="28980"/>
    <cellStyle name="40% - Ênfase1 3 5 4 4" xfId="6853"/>
    <cellStyle name="40% - Ênfase1 3 5 4 4 2" xfId="17567"/>
    <cellStyle name="40% - Ênfase1 3 5 4 4 3" xfId="31124"/>
    <cellStyle name="40% - Ênfase1 3 5 4 5" xfId="11176"/>
    <cellStyle name="40% - Ênfase1 3 5 4 5 2" xfId="21890"/>
    <cellStyle name="40% - Ênfase1 3 5 4 5 3" xfId="35447"/>
    <cellStyle name="40% - Ênfase1 3 5 4 6" xfId="13244"/>
    <cellStyle name="40% - Ênfase1 3 5 4 7" xfId="23993"/>
    <cellStyle name="40% - Ênfase1 3 5 4 8" xfId="26800"/>
    <cellStyle name="40% - Ênfase1 3 6" xfId="490"/>
    <cellStyle name="40% - Ênfase1 3 7" xfId="1857"/>
    <cellStyle name="40% - Ênfase1 3 8" xfId="1225"/>
    <cellStyle name="40% - Ênfase1 3 8 2" xfId="2894"/>
    <cellStyle name="40% - Ênfase1 3 8 2 2" xfId="5074"/>
    <cellStyle name="40% - Ênfase1 3 8 2 2 2" xfId="9397"/>
    <cellStyle name="40% - Ênfase1 3 8 2 2 2 2" xfId="20111"/>
    <cellStyle name="40% - Ênfase1 3 8 2 2 2 3" xfId="33668"/>
    <cellStyle name="40% - Ênfase1 3 8 2 2 3" xfId="15788"/>
    <cellStyle name="40% - Ênfase1 3 8 2 2 4" xfId="29345"/>
    <cellStyle name="40% - Ênfase1 3 8 2 3" xfId="7218"/>
    <cellStyle name="40% - Ênfase1 3 8 2 3 2" xfId="17932"/>
    <cellStyle name="40% - Ênfase1 3 8 2 3 3" xfId="31489"/>
    <cellStyle name="40% - Ênfase1 3 8 2 4" xfId="11502"/>
    <cellStyle name="40% - Ênfase1 3 8 2 4 2" xfId="22216"/>
    <cellStyle name="40% - Ênfase1 3 8 2 4 3" xfId="35773"/>
    <cellStyle name="40% - Ênfase1 3 8 2 5" xfId="13609"/>
    <cellStyle name="40% - Ênfase1 3 8 2 6" xfId="24358"/>
    <cellStyle name="40% - Ênfase1 3 8 2 7" xfId="27166"/>
    <cellStyle name="40% - Ênfase1 3 8 3" xfId="4000"/>
    <cellStyle name="40% - Ênfase1 3 8 3 2" xfId="8324"/>
    <cellStyle name="40% - Ênfase1 3 8 3 2 2" xfId="19038"/>
    <cellStyle name="40% - Ênfase1 3 8 3 2 3" xfId="32595"/>
    <cellStyle name="40% - Ênfase1 3 8 3 3" xfId="14715"/>
    <cellStyle name="40% - Ênfase1 3 8 3 4" xfId="28272"/>
    <cellStyle name="40% - Ênfase1 3 8 4" xfId="6145"/>
    <cellStyle name="40% - Ênfase1 3 8 4 2" xfId="16859"/>
    <cellStyle name="40% - Ênfase1 3 8 4 3" xfId="30416"/>
    <cellStyle name="40% - Ênfase1 3 8 5" xfId="10468"/>
    <cellStyle name="40% - Ênfase1 3 8 5 2" xfId="21182"/>
    <cellStyle name="40% - Ênfase1 3 8 5 3" xfId="34739"/>
    <cellStyle name="40% - Ênfase1 3 8 6" xfId="12536"/>
    <cellStyle name="40% - Ênfase1 3 8 7" xfId="23285"/>
    <cellStyle name="40% - Ênfase1 3 8 8" xfId="26092"/>
    <cellStyle name="40% - Ênfase1 3 9" xfId="2234"/>
    <cellStyle name="40% - Ênfase1 3 9 2" xfId="3314"/>
    <cellStyle name="40% - Ênfase1 3 9 2 2" xfId="5494"/>
    <cellStyle name="40% - Ênfase1 3 9 2 2 2" xfId="9817"/>
    <cellStyle name="40% - Ênfase1 3 9 2 2 2 2" xfId="20531"/>
    <cellStyle name="40% - Ênfase1 3 9 2 2 2 3" xfId="34088"/>
    <cellStyle name="40% - Ênfase1 3 9 2 2 3" xfId="16208"/>
    <cellStyle name="40% - Ênfase1 3 9 2 2 4" xfId="29765"/>
    <cellStyle name="40% - Ênfase1 3 9 2 3" xfId="7638"/>
    <cellStyle name="40% - Ênfase1 3 9 2 3 2" xfId="18352"/>
    <cellStyle name="40% - Ênfase1 3 9 2 3 3" xfId="31909"/>
    <cellStyle name="40% - Ênfase1 3 9 2 4" xfId="11922"/>
    <cellStyle name="40% - Ênfase1 3 9 2 4 2" xfId="22636"/>
    <cellStyle name="40% - Ênfase1 3 9 2 4 3" xfId="36193"/>
    <cellStyle name="40% - Ênfase1 3 9 2 5" xfId="14029"/>
    <cellStyle name="40% - Ênfase1 3 9 2 6" xfId="24778"/>
    <cellStyle name="40% - Ênfase1 3 9 2 7" xfId="27586"/>
    <cellStyle name="40% - Ênfase1 3 9 3" xfId="4420"/>
    <cellStyle name="40% - Ênfase1 3 9 3 2" xfId="8744"/>
    <cellStyle name="40% - Ênfase1 3 9 3 2 2" xfId="19458"/>
    <cellStyle name="40% - Ênfase1 3 9 3 2 3" xfId="33015"/>
    <cellStyle name="40% - Ênfase1 3 9 3 3" xfId="15135"/>
    <cellStyle name="40% - Ênfase1 3 9 3 4" xfId="28692"/>
    <cellStyle name="40% - Ênfase1 3 9 4" xfId="6565"/>
    <cellStyle name="40% - Ênfase1 3 9 4 2" xfId="17279"/>
    <cellStyle name="40% - Ênfase1 3 9 4 3" xfId="30836"/>
    <cellStyle name="40% - Ênfase1 3 9 5" xfId="10888"/>
    <cellStyle name="40% - Ênfase1 3 9 5 2" xfId="21602"/>
    <cellStyle name="40% - Ênfase1 3 9 5 3" xfId="35159"/>
    <cellStyle name="40% - Ênfase1 3 9 6" xfId="12956"/>
    <cellStyle name="40% - Ênfase1 3 9 7" xfId="23705"/>
    <cellStyle name="40% - Ênfase1 3 9 8" xfId="26512"/>
    <cellStyle name="40% - Ênfase1 4" xfId="491"/>
    <cellStyle name="40% - Ênfase1 4 2" xfId="492"/>
    <cellStyle name="40% - Ênfase1 4 2 2" xfId="493"/>
    <cellStyle name="40% - Ênfase1 4 2 3" xfId="494"/>
    <cellStyle name="40% - Ênfase1 4 2 4" xfId="1866"/>
    <cellStyle name="40% - Ênfase1 4 2 5" xfId="1511"/>
    <cellStyle name="40% - Ênfase1 4 2 5 2" xfId="3093"/>
    <cellStyle name="40% - Ênfase1 4 2 5 2 2" xfId="5273"/>
    <cellStyle name="40% - Ênfase1 4 2 5 2 2 2" xfId="9596"/>
    <cellStyle name="40% - Ênfase1 4 2 5 2 2 2 2" xfId="20310"/>
    <cellStyle name="40% - Ênfase1 4 2 5 2 2 2 3" xfId="33867"/>
    <cellStyle name="40% - Ênfase1 4 2 5 2 2 3" xfId="15987"/>
    <cellStyle name="40% - Ênfase1 4 2 5 2 2 4" xfId="29544"/>
    <cellStyle name="40% - Ênfase1 4 2 5 2 3" xfId="7417"/>
    <cellStyle name="40% - Ênfase1 4 2 5 2 3 2" xfId="18131"/>
    <cellStyle name="40% - Ênfase1 4 2 5 2 3 3" xfId="31688"/>
    <cellStyle name="40% - Ênfase1 4 2 5 2 4" xfId="11701"/>
    <cellStyle name="40% - Ênfase1 4 2 5 2 4 2" xfId="22415"/>
    <cellStyle name="40% - Ênfase1 4 2 5 2 4 3" xfId="35972"/>
    <cellStyle name="40% - Ênfase1 4 2 5 2 5" xfId="13808"/>
    <cellStyle name="40% - Ênfase1 4 2 5 2 6" xfId="24557"/>
    <cellStyle name="40% - Ênfase1 4 2 5 2 7" xfId="27365"/>
    <cellStyle name="40% - Ênfase1 4 2 5 3" xfId="4199"/>
    <cellStyle name="40% - Ênfase1 4 2 5 3 2" xfId="8523"/>
    <cellStyle name="40% - Ênfase1 4 2 5 3 2 2" xfId="19237"/>
    <cellStyle name="40% - Ênfase1 4 2 5 3 2 3" xfId="32794"/>
    <cellStyle name="40% - Ênfase1 4 2 5 3 3" xfId="14914"/>
    <cellStyle name="40% - Ênfase1 4 2 5 3 4" xfId="28471"/>
    <cellStyle name="40% - Ênfase1 4 2 5 4" xfId="6344"/>
    <cellStyle name="40% - Ênfase1 4 2 5 4 2" xfId="17058"/>
    <cellStyle name="40% - Ênfase1 4 2 5 4 3" xfId="30615"/>
    <cellStyle name="40% - Ênfase1 4 2 5 5" xfId="10667"/>
    <cellStyle name="40% - Ênfase1 4 2 5 5 2" xfId="21381"/>
    <cellStyle name="40% - Ênfase1 4 2 5 5 3" xfId="34938"/>
    <cellStyle name="40% - Ênfase1 4 2 5 6" xfId="12735"/>
    <cellStyle name="40% - Ênfase1 4 2 5 7" xfId="23484"/>
    <cellStyle name="40% - Ênfase1 4 2 5 8" xfId="26291"/>
    <cellStyle name="40% - Ênfase1 4 2 6" xfId="2530"/>
    <cellStyle name="40% - Ênfase1 4 2 6 2" xfId="3609"/>
    <cellStyle name="40% - Ênfase1 4 2 6 2 2" xfId="5789"/>
    <cellStyle name="40% - Ênfase1 4 2 6 2 2 2" xfId="10112"/>
    <cellStyle name="40% - Ênfase1 4 2 6 2 2 2 2" xfId="20826"/>
    <cellStyle name="40% - Ênfase1 4 2 6 2 2 2 3" xfId="34383"/>
    <cellStyle name="40% - Ênfase1 4 2 6 2 2 3" xfId="16503"/>
    <cellStyle name="40% - Ênfase1 4 2 6 2 2 4" xfId="30060"/>
    <cellStyle name="40% - Ênfase1 4 2 6 2 3" xfId="7933"/>
    <cellStyle name="40% - Ênfase1 4 2 6 2 3 2" xfId="18647"/>
    <cellStyle name="40% - Ênfase1 4 2 6 2 3 3" xfId="32204"/>
    <cellStyle name="40% - Ênfase1 4 2 6 2 4" xfId="12217"/>
    <cellStyle name="40% - Ênfase1 4 2 6 2 4 2" xfId="22931"/>
    <cellStyle name="40% - Ênfase1 4 2 6 2 4 3" xfId="36488"/>
    <cellStyle name="40% - Ênfase1 4 2 6 2 5" xfId="14324"/>
    <cellStyle name="40% - Ênfase1 4 2 6 2 6" xfId="25073"/>
    <cellStyle name="40% - Ênfase1 4 2 6 2 7" xfId="27881"/>
    <cellStyle name="40% - Ênfase1 4 2 6 3" xfId="4715"/>
    <cellStyle name="40% - Ênfase1 4 2 6 3 2" xfId="9039"/>
    <cellStyle name="40% - Ênfase1 4 2 6 3 2 2" xfId="19753"/>
    <cellStyle name="40% - Ênfase1 4 2 6 3 2 3" xfId="33310"/>
    <cellStyle name="40% - Ênfase1 4 2 6 3 3" xfId="15430"/>
    <cellStyle name="40% - Ênfase1 4 2 6 3 4" xfId="28987"/>
    <cellStyle name="40% - Ênfase1 4 2 6 4" xfId="6860"/>
    <cellStyle name="40% - Ênfase1 4 2 6 4 2" xfId="17574"/>
    <cellStyle name="40% - Ênfase1 4 2 6 4 3" xfId="31131"/>
    <cellStyle name="40% - Ênfase1 4 2 6 5" xfId="11183"/>
    <cellStyle name="40% - Ênfase1 4 2 6 5 2" xfId="21897"/>
    <cellStyle name="40% - Ênfase1 4 2 6 5 3" xfId="35454"/>
    <cellStyle name="40% - Ênfase1 4 2 6 6" xfId="13251"/>
    <cellStyle name="40% - Ênfase1 4 2 6 7" xfId="24000"/>
    <cellStyle name="40% - Ênfase1 4 2 6 8" xfId="26807"/>
    <cellStyle name="40% - Ênfase1 4 3" xfId="495"/>
    <cellStyle name="40% - Ênfase1 4 4" xfId="496"/>
    <cellStyle name="40% - Ênfase1 4 5" xfId="1865"/>
    <cellStyle name="40% - Ênfase1 4 6" xfId="1510"/>
    <cellStyle name="40% - Ênfase1 4 6 2" xfId="3092"/>
    <cellStyle name="40% - Ênfase1 4 6 2 2" xfId="5272"/>
    <cellStyle name="40% - Ênfase1 4 6 2 2 2" xfId="9595"/>
    <cellStyle name="40% - Ênfase1 4 6 2 2 2 2" xfId="20309"/>
    <cellStyle name="40% - Ênfase1 4 6 2 2 2 3" xfId="33866"/>
    <cellStyle name="40% - Ênfase1 4 6 2 2 3" xfId="15986"/>
    <cellStyle name="40% - Ênfase1 4 6 2 2 4" xfId="29543"/>
    <cellStyle name="40% - Ênfase1 4 6 2 3" xfId="7416"/>
    <cellStyle name="40% - Ênfase1 4 6 2 3 2" xfId="18130"/>
    <cellStyle name="40% - Ênfase1 4 6 2 3 3" xfId="31687"/>
    <cellStyle name="40% - Ênfase1 4 6 2 4" xfId="11700"/>
    <cellStyle name="40% - Ênfase1 4 6 2 4 2" xfId="22414"/>
    <cellStyle name="40% - Ênfase1 4 6 2 4 3" xfId="35971"/>
    <cellStyle name="40% - Ênfase1 4 6 2 5" xfId="13807"/>
    <cellStyle name="40% - Ênfase1 4 6 2 6" xfId="24556"/>
    <cellStyle name="40% - Ênfase1 4 6 2 7" xfId="27364"/>
    <cellStyle name="40% - Ênfase1 4 6 3" xfId="4198"/>
    <cellStyle name="40% - Ênfase1 4 6 3 2" xfId="8522"/>
    <cellStyle name="40% - Ênfase1 4 6 3 2 2" xfId="19236"/>
    <cellStyle name="40% - Ênfase1 4 6 3 2 3" xfId="32793"/>
    <cellStyle name="40% - Ênfase1 4 6 3 3" xfId="14913"/>
    <cellStyle name="40% - Ênfase1 4 6 3 4" xfId="28470"/>
    <cellStyle name="40% - Ênfase1 4 6 4" xfId="6343"/>
    <cellStyle name="40% - Ênfase1 4 6 4 2" xfId="17057"/>
    <cellStyle name="40% - Ênfase1 4 6 4 3" xfId="30614"/>
    <cellStyle name="40% - Ênfase1 4 6 5" xfId="10666"/>
    <cellStyle name="40% - Ênfase1 4 6 5 2" xfId="21380"/>
    <cellStyle name="40% - Ênfase1 4 6 5 3" xfId="34937"/>
    <cellStyle name="40% - Ênfase1 4 6 6" xfId="12734"/>
    <cellStyle name="40% - Ênfase1 4 6 7" xfId="23483"/>
    <cellStyle name="40% - Ênfase1 4 6 8" xfId="26290"/>
    <cellStyle name="40% - Ênfase1 4 7" xfId="2529"/>
    <cellStyle name="40% - Ênfase1 4 7 2" xfId="3608"/>
    <cellStyle name="40% - Ênfase1 4 7 2 2" xfId="5788"/>
    <cellStyle name="40% - Ênfase1 4 7 2 2 2" xfId="10111"/>
    <cellStyle name="40% - Ênfase1 4 7 2 2 2 2" xfId="20825"/>
    <cellStyle name="40% - Ênfase1 4 7 2 2 2 3" xfId="34382"/>
    <cellStyle name="40% - Ênfase1 4 7 2 2 3" xfId="16502"/>
    <cellStyle name="40% - Ênfase1 4 7 2 2 4" xfId="30059"/>
    <cellStyle name="40% - Ênfase1 4 7 2 3" xfId="7932"/>
    <cellStyle name="40% - Ênfase1 4 7 2 3 2" xfId="18646"/>
    <cellStyle name="40% - Ênfase1 4 7 2 3 3" xfId="32203"/>
    <cellStyle name="40% - Ênfase1 4 7 2 4" xfId="12216"/>
    <cellStyle name="40% - Ênfase1 4 7 2 4 2" xfId="22930"/>
    <cellStyle name="40% - Ênfase1 4 7 2 4 3" xfId="36487"/>
    <cellStyle name="40% - Ênfase1 4 7 2 5" xfId="14323"/>
    <cellStyle name="40% - Ênfase1 4 7 2 6" xfId="25072"/>
    <cellStyle name="40% - Ênfase1 4 7 2 7" xfId="27880"/>
    <cellStyle name="40% - Ênfase1 4 7 3" xfId="4714"/>
    <cellStyle name="40% - Ênfase1 4 7 3 2" xfId="9038"/>
    <cellStyle name="40% - Ênfase1 4 7 3 2 2" xfId="19752"/>
    <cellStyle name="40% - Ênfase1 4 7 3 2 3" xfId="33309"/>
    <cellStyle name="40% - Ênfase1 4 7 3 3" xfId="15429"/>
    <cellStyle name="40% - Ênfase1 4 7 3 4" xfId="28986"/>
    <cellStyle name="40% - Ênfase1 4 7 4" xfId="6859"/>
    <cellStyle name="40% - Ênfase1 4 7 4 2" xfId="17573"/>
    <cellStyle name="40% - Ênfase1 4 7 4 3" xfId="31130"/>
    <cellStyle name="40% - Ênfase1 4 7 5" xfId="11182"/>
    <cellStyle name="40% - Ênfase1 4 7 5 2" xfId="21896"/>
    <cellStyle name="40% - Ênfase1 4 7 5 3" xfId="35453"/>
    <cellStyle name="40% - Ênfase1 4 7 6" xfId="13250"/>
    <cellStyle name="40% - Ênfase1 4 7 7" xfId="23999"/>
    <cellStyle name="40% - Ênfase1 4 7 8" xfId="26806"/>
    <cellStyle name="40% - Ênfase1 4 8" xfId="36769"/>
    <cellStyle name="40% - Ênfase1 5" xfId="497"/>
    <cellStyle name="40% - Ênfase1 5 2" xfId="498"/>
    <cellStyle name="40% - Ênfase1 5 2 2" xfId="499"/>
    <cellStyle name="40% - Ênfase1 5 2 3" xfId="500"/>
    <cellStyle name="40% - Ênfase1 5 2 4" xfId="1868"/>
    <cellStyle name="40% - Ênfase1 5 2 5" xfId="1513"/>
    <cellStyle name="40% - Ênfase1 5 2 5 2" xfId="3095"/>
    <cellStyle name="40% - Ênfase1 5 2 5 2 2" xfId="5275"/>
    <cellStyle name="40% - Ênfase1 5 2 5 2 2 2" xfId="9598"/>
    <cellStyle name="40% - Ênfase1 5 2 5 2 2 2 2" xfId="20312"/>
    <cellStyle name="40% - Ênfase1 5 2 5 2 2 2 3" xfId="33869"/>
    <cellStyle name="40% - Ênfase1 5 2 5 2 2 3" xfId="15989"/>
    <cellStyle name="40% - Ênfase1 5 2 5 2 2 4" xfId="29546"/>
    <cellStyle name="40% - Ênfase1 5 2 5 2 3" xfId="7419"/>
    <cellStyle name="40% - Ênfase1 5 2 5 2 3 2" xfId="18133"/>
    <cellStyle name="40% - Ênfase1 5 2 5 2 3 3" xfId="31690"/>
    <cellStyle name="40% - Ênfase1 5 2 5 2 4" xfId="11703"/>
    <cellStyle name="40% - Ênfase1 5 2 5 2 4 2" xfId="22417"/>
    <cellStyle name="40% - Ênfase1 5 2 5 2 4 3" xfId="35974"/>
    <cellStyle name="40% - Ênfase1 5 2 5 2 5" xfId="13810"/>
    <cellStyle name="40% - Ênfase1 5 2 5 2 6" xfId="24559"/>
    <cellStyle name="40% - Ênfase1 5 2 5 2 7" xfId="27367"/>
    <cellStyle name="40% - Ênfase1 5 2 5 3" xfId="4201"/>
    <cellStyle name="40% - Ênfase1 5 2 5 3 2" xfId="8525"/>
    <cellStyle name="40% - Ênfase1 5 2 5 3 2 2" xfId="19239"/>
    <cellStyle name="40% - Ênfase1 5 2 5 3 2 3" xfId="32796"/>
    <cellStyle name="40% - Ênfase1 5 2 5 3 3" xfId="14916"/>
    <cellStyle name="40% - Ênfase1 5 2 5 3 4" xfId="28473"/>
    <cellStyle name="40% - Ênfase1 5 2 5 4" xfId="6346"/>
    <cellStyle name="40% - Ênfase1 5 2 5 4 2" xfId="17060"/>
    <cellStyle name="40% - Ênfase1 5 2 5 4 3" xfId="30617"/>
    <cellStyle name="40% - Ênfase1 5 2 5 5" xfId="10669"/>
    <cellStyle name="40% - Ênfase1 5 2 5 5 2" xfId="21383"/>
    <cellStyle name="40% - Ênfase1 5 2 5 5 3" xfId="34940"/>
    <cellStyle name="40% - Ênfase1 5 2 5 6" xfId="12737"/>
    <cellStyle name="40% - Ênfase1 5 2 5 7" xfId="23486"/>
    <cellStyle name="40% - Ênfase1 5 2 5 8" xfId="26293"/>
    <cellStyle name="40% - Ênfase1 5 2 6" xfId="2532"/>
    <cellStyle name="40% - Ênfase1 5 2 6 2" xfId="3611"/>
    <cellStyle name="40% - Ênfase1 5 2 6 2 2" xfId="5791"/>
    <cellStyle name="40% - Ênfase1 5 2 6 2 2 2" xfId="10114"/>
    <cellStyle name="40% - Ênfase1 5 2 6 2 2 2 2" xfId="20828"/>
    <cellStyle name="40% - Ênfase1 5 2 6 2 2 2 3" xfId="34385"/>
    <cellStyle name="40% - Ênfase1 5 2 6 2 2 3" xfId="16505"/>
    <cellStyle name="40% - Ênfase1 5 2 6 2 2 4" xfId="30062"/>
    <cellStyle name="40% - Ênfase1 5 2 6 2 3" xfId="7935"/>
    <cellStyle name="40% - Ênfase1 5 2 6 2 3 2" xfId="18649"/>
    <cellStyle name="40% - Ênfase1 5 2 6 2 3 3" xfId="32206"/>
    <cellStyle name="40% - Ênfase1 5 2 6 2 4" xfId="12219"/>
    <cellStyle name="40% - Ênfase1 5 2 6 2 4 2" xfId="22933"/>
    <cellStyle name="40% - Ênfase1 5 2 6 2 4 3" xfId="36490"/>
    <cellStyle name="40% - Ênfase1 5 2 6 2 5" xfId="14326"/>
    <cellStyle name="40% - Ênfase1 5 2 6 2 6" xfId="25075"/>
    <cellStyle name="40% - Ênfase1 5 2 6 2 7" xfId="27883"/>
    <cellStyle name="40% - Ênfase1 5 2 6 3" xfId="4717"/>
    <cellStyle name="40% - Ênfase1 5 2 6 3 2" xfId="9041"/>
    <cellStyle name="40% - Ênfase1 5 2 6 3 2 2" xfId="19755"/>
    <cellStyle name="40% - Ênfase1 5 2 6 3 2 3" xfId="33312"/>
    <cellStyle name="40% - Ênfase1 5 2 6 3 3" xfId="15432"/>
    <cellStyle name="40% - Ênfase1 5 2 6 3 4" xfId="28989"/>
    <cellStyle name="40% - Ênfase1 5 2 6 4" xfId="6862"/>
    <cellStyle name="40% - Ênfase1 5 2 6 4 2" xfId="17576"/>
    <cellStyle name="40% - Ênfase1 5 2 6 4 3" xfId="31133"/>
    <cellStyle name="40% - Ênfase1 5 2 6 5" xfId="11185"/>
    <cellStyle name="40% - Ênfase1 5 2 6 5 2" xfId="21899"/>
    <cellStyle name="40% - Ênfase1 5 2 6 5 3" xfId="35456"/>
    <cellStyle name="40% - Ênfase1 5 2 6 6" xfId="13253"/>
    <cellStyle name="40% - Ênfase1 5 2 6 7" xfId="24002"/>
    <cellStyle name="40% - Ênfase1 5 2 6 8" xfId="26809"/>
    <cellStyle name="40% - Ênfase1 5 3" xfId="501"/>
    <cellStyle name="40% - Ênfase1 5 4" xfId="502"/>
    <cellStyle name="40% - Ênfase1 5 5" xfId="1867"/>
    <cellStyle name="40% - Ênfase1 5 6" xfId="1512"/>
    <cellStyle name="40% - Ênfase1 5 6 2" xfId="3094"/>
    <cellStyle name="40% - Ênfase1 5 6 2 2" xfId="5274"/>
    <cellStyle name="40% - Ênfase1 5 6 2 2 2" xfId="9597"/>
    <cellStyle name="40% - Ênfase1 5 6 2 2 2 2" xfId="20311"/>
    <cellStyle name="40% - Ênfase1 5 6 2 2 2 3" xfId="33868"/>
    <cellStyle name="40% - Ênfase1 5 6 2 2 3" xfId="15988"/>
    <cellStyle name="40% - Ênfase1 5 6 2 2 4" xfId="29545"/>
    <cellStyle name="40% - Ênfase1 5 6 2 3" xfId="7418"/>
    <cellStyle name="40% - Ênfase1 5 6 2 3 2" xfId="18132"/>
    <cellStyle name="40% - Ênfase1 5 6 2 3 3" xfId="31689"/>
    <cellStyle name="40% - Ênfase1 5 6 2 4" xfId="11702"/>
    <cellStyle name="40% - Ênfase1 5 6 2 4 2" xfId="22416"/>
    <cellStyle name="40% - Ênfase1 5 6 2 4 3" xfId="35973"/>
    <cellStyle name="40% - Ênfase1 5 6 2 5" xfId="13809"/>
    <cellStyle name="40% - Ênfase1 5 6 2 6" xfId="24558"/>
    <cellStyle name="40% - Ênfase1 5 6 2 7" xfId="27366"/>
    <cellStyle name="40% - Ênfase1 5 6 3" xfId="4200"/>
    <cellStyle name="40% - Ênfase1 5 6 3 2" xfId="8524"/>
    <cellStyle name="40% - Ênfase1 5 6 3 2 2" xfId="19238"/>
    <cellStyle name="40% - Ênfase1 5 6 3 2 3" xfId="32795"/>
    <cellStyle name="40% - Ênfase1 5 6 3 3" xfId="14915"/>
    <cellStyle name="40% - Ênfase1 5 6 3 4" xfId="28472"/>
    <cellStyle name="40% - Ênfase1 5 6 4" xfId="6345"/>
    <cellStyle name="40% - Ênfase1 5 6 4 2" xfId="17059"/>
    <cellStyle name="40% - Ênfase1 5 6 4 3" xfId="30616"/>
    <cellStyle name="40% - Ênfase1 5 6 5" xfId="10668"/>
    <cellStyle name="40% - Ênfase1 5 6 5 2" xfId="21382"/>
    <cellStyle name="40% - Ênfase1 5 6 5 3" xfId="34939"/>
    <cellStyle name="40% - Ênfase1 5 6 6" xfId="12736"/>
    <cellStyle name="40% - Ênfase1 5 6 7" xfId="23485"/>
    <cellStyle name="40% - Ênfase1 5 6 8" xfId="26292"/>
    <cellStyle name="40% - Ênfase1 5 7" xfId="2531"/>
    <cellStyle name="40% - Ênfase1 5 7 2" xfId="3610"/>
    <cellStyle name="40% - Ênfase1 5 7 2 2" xfId="5790"/>
    <cellStyle name="40% - Ênfase1 5 7 2 2 2" xfId="10113"/>
    <cellStyle name="40% - Ênfase1 5 7 2 2 2 2" xfId="20827"/>
    <cellStyle name="40% - Ênfase1 5 7 2 2 2 3" xfId="34384"/>
    <cellStyle name="40% - Ênfase1 5 7 2 2 3" xfId="16504"/>
    <cellStyle name="40% - Ênfase1 5 7 2 2 4" xfId="30061"/>
    <cellStyle name="40% - Ênfase1 5 7 2 3" xfId="7934"/>
    <cellStyle name="40% - Ênfase1 5 7 2 3 2" xfId="18648"/>
    <cellStyle name="40% - Ênfase1 5 7 2 3 3" xfId="32205"/>
    <cellStyle name="40% - Ênfase1 5 7 2 4" xfId="12218"/>
    <cellStyle name="40% - Ênfase1 5 7 2 4 2" xfId="22932"/>
    <cellStyle name="40% - Ênfase1 5 7 2 4 3" xfId="36489"/>
    <cellStyle name="40% - Ênfase1 5 7 2 5" xfId="14325"/>
    <cellStyle name="40% - Ênfase1 5 7 2 6" xfId="25074"/>
    <cellStyle name="40% - Ênfase1 5 7 2 7" xfId="27882"/>
    <cellStyle name="40% - Ênfase1 5 7 3" xfId="4716"/>
    <cellStyle name="40% - Ênfase1 5 7 3 2" xfId="9040"/>
    <cellStyle name="40% - Ênfase1 5 7 3 2 2" xfId="19754"/>
    <cellStyle name="40% - Ênfase1 5 7 3 2 3" xfId="33311"/>
    <cellStyle name="40% - Ênfase1 5 7 3 3" xfId="15431"/>
    <cellStyle name="40% - Ênfase1 5 7 3 4" xfId="28988"/>
    <cellStyle name="40% - Ênfase1 5 7 4" xfId="6861"/>
    <cellStyle name="40% - Ênfase1 5 7 4 2" xfId="17575"/>
    <cellStyle name="40% - Ênfase1 5 7 4 3" xfId="31132"/>
    <cellStyle name="40% - Ênfase1 5 7 5" xfId="11184"/>
    <cellStyle name="40% - Ênfase1 5 7 5 2" xfId="21898"/>
    <cellStyle name="40% - Ênfase1 5 7 5 3" xfId="35455"/>
    <cellStyle name="40% - Ênfase1 5 7 6" xfId="13252"/>
    <cellStyle name="40% - Ênfase1 5 7 7" xfId="24001"/>
    <cellStyle name="40% - Ênfase1 5 7 8" xfId="26808"/>
    <cellStyle name="40% - Ênfase1 6" xfId="503"/>
    <cellStyle name="40% - Ênfase1 6 2" xfId="504"/>
    <cellStyle name="40% - Ênfase1 6 3" xfId="505"/>
    <cellStyle name="40% - Ênfase1 6 4" xfId="1869"/>
    <cellStyle name="40% - Ênfase1 6 5" xfId="1514"/>
    <cellStyle name="40% - Ênfase1 6 5 2" xfId="3096"/>
    <cellStyle name="40% - Ênfase1 6 5 2 2" xfId="5276"/>
    <cellStyle name="40% - Ênfase1 6 5 2 2 2" xfId="9599"/>
    <cellStyle name="40% - Ênfase1 6 5 2 2 2 2" xfId="20313"/>
    <cellStyle name="40% - Ênfase1 6 5 2 2 2 3" xfId="33870"/>
    <cellStyle name="40% - Ênfase1 6 5 2 2 3" xfId="15990"/>
    <cellStyle name="40% - Ênfase1 6 5 2 2 4" xfId="29547"/>
    <cellStyle name="40% - Ênfase1 6 5 2 3" xfId="7420"/>
    <cellStyle name="40% - Ênfase1 6 5 2 3 2" xfId="18134"/>
    <cellStyle name="40% - Ênfase1 6 5 2 3 3" xfId="31691"/>
    <cellStyle name="40% - Ênfase1 6 5 2 4" xfId="11704"/>
    <cellStyle name="40% - Ênfase1 6 5 2 4 2" xfId="22418"/>
    <cellStyle name="40% - Ênfase1 6 5 2 4 3" xfId="35975"/>
    <cellStyle name="40% - Ênfase1 6 5 2 5" xfId="13811"/>
    <cellStyle name="40% - Ênfase1 6 5 2 6" xfId="24560"/>
    <cellStyle name="40% - Ênfase1 6 5 2 7" xfId="27368"/>
    <cellStyle name="40% - Ênfase1 6 5 3" xfId="4202"/>
    <cellStyle name="40% - Ênfase1 6 5 3 2" xfId="8526"/>
    <cellStyle name="40% - Ênfase1 6 5 3 2 2" xfId="19240"/>
    <cellStyle name="40% - Ênfase1 6 5 3 2 3" xfId="32797"/>
    <cellStyle name="40% - Ênfase1 6 5 3 3" xfId="14917"/>
    <cellStyle name="40% - Ênfase1 6 5 3 4" xfId="28474"/>
    <cellStyle name="40% - Ênfase1 6 5 4" xfId="6347"/>
    <cellStyle name="40% - Ênfase1 6 5 4 2" xfId="17061"/>
    <cellStyle name="40% - Ênfase1 6 5 4 3" xfId="30618"/>
    <cellStyle name="40% - Ênfase1 6 5 5" xfId="10670"/>
    <cellStyle name="40% - Ênfase1 6 5 5 2" xfId="21384"/>
    <cellStyle name="40% - Ênfase1 6 5 5 3" xfId="34941"/>
    <cellStyle name="40% - Ênfase1 6 5 6" xfId="12738"/>
    <cellStyle name="40% - Ênfase1 6 5 7" xfId="23487"/>
    <cellStyle name="40% - Ênfase1 6 5 8" xfId="26294"/>
    <cellStyle name="40% - Ênfase1 6 6" xfId="2533"/>
    <cellStyle name="40% - Ênfase1 6 6 2" xfId="3612"/>
    <cellStyle name="40% - Ênfase1 6 6 2 2" xfId="5792"/>
    <cellStyle name="40% - Ênfase1 6 6 2 2 2" xfId="10115"/>
    <cellStyle name="40% - Ênfase1 6 6 2 2 2 2" xfId="20829"/>
    <cellStyle name="40% - Ênfase1 6 6 2 2 2 3" xfId="34386"/>
    <cellStyle name="40% - Ênfase1 6 6 2 2 3" xfId="16506"/>
    <cellStyle name="40% - Ênfase1 6 6 2 2 4" xfId="30063"/>
    <cellStyle name="40% - Ênfase1 6 6 2 3" xfId="7936"/>
    <cellStyle name="40% - Ênfase1 6 6 2 3 2" xfId="18650"/>
    <cellStyle name="40% - Ênfase1 6 6 2 3 3" xfId="32207"/>
    <cellStyle name="40% - Ênfase1 6 6 2 4" xfId="12220"/>
    <cellStyle name="40% - Ênfase1 6 6 2 4 2" xfId="22934"/>
    <cellStyle name="40% - Ênfase1 6 6 2 4 3" xfId="36491"/>
    <cellStyle name="40% - Ênfase1 6 6 2 5" xfId="14327"/>
    <cellStyle name="40% - Ênfase1 6 6 2 6" xfId="25076"/>
    <cellStyle name="40% - Ênfase1 6 6 2 7" xfId="27884"/>
    <cellStyle name="40% - Ênfase1 6 6 3" xfId="4718"/>
    <cellStyle name="40% - Ênfase1 6 6 3 2" xfId="9042"/>
    <cellStyle name="40% - Ênfase1 6 6 3 2 2" xfId="19756"/>
    <cellStyle name="40% - Ênfase1 6 6 3 2 3" xfId="33313"/>
    <cellStyle name="40% - Ênfase1 6 6 3 3" xfId="15433"/>
    <cellStyle name="40% - Ênfase1 6 6 3 4" xfId="28990"/>
    <cellStyle name="40% - Ênfase1 6 6 4" xfId="6863"/>
    <cellStyle name="40% - Ênfase1 6 6 4 2" xfId="17577"/>
    <cellStyle name="40% - Ênfase1 6 6 4 3" xfId="31134"/>
    <cellStyle name="40% - Ênfase1 6 6 5" xfId="11186"/>
    <cellStyle name="40% - Ênfase1 6 6 5 2" xfId="21900"/>
    <cellStyle name="40% - Ênfase1 6 6 5 3" xfId="35457"/>
    <cellStyle name="40% - Ênfase1 6 6 6" xfId="13254"/>
    <cellStyle name="40% - Ênfase1 6 6 7" xfId="24003"/>
    <cellStyle name="40% - Ênfase1 6 6 8" xfId="26810"/>
    <cellStyle name="40% - Ênfase1 7" xfId="506"/>
    <cellStyle name="40% - Ênfase1 7 2" xfId="1870"/>
    <cellStyle name="40% - Ênfase1 7 3" xfId="1367"/>
    <cellStyle name="40% - Ênfase1 7 3 2" xfId="2949"/>
    <cellStyle name="40% - Ênfase1 7 3 2 2" xfId="5129"/>
    <cellStyle name="40% - Ênfase1 7 3 2 2 2" xfId="9452"/>
    <cellStyle name="40% - Ênfase1 7 3 2 2 2 2" xfId="20166"/>
    <cellStyle name="40% - Ênfase1 7 3 2 2 2 3" xfId="33723"/>
    <cellStyle name="40% - Ênfase1 7 3 2 2 3" xfId="15843"/>
    <cellStyle name="40% - Ênfase1 7 3 2 2 4" xfId="29400"/>
    <cellStyle name="40% - Ênfase1 7 3 2 3" xfId="7273"/>
    <cellStyle name="40% - Ênfase1 7 3 2 3 2" xfId="17987"/>
    <cellStyle name="40% - Ênfase1 7 3 2 3 3" xfId="31544"/>
    <cellStyle name="40% - Ênfase1 7 3 2 4" xfId="11557"/>
    <cellStyle name="40% - Ênfase1 7 3 2 4 2" xfId="22271"/>
    <cellStyle name="40% - Ênfase1 7 3 2 4 3" xfId="35828"/>
    <cellStyle name="40% - Ênfase1 7 3 2 5" xfId="13664"/>
    <cellStyle name="40% - Ênfase1 7 3 2 6" xfId="24413"/>
    <cellStyle name="40% - Ênfase1 7 3 2 7" xfId="27221"/>
    <cellStyle name="40% - Ênfase1 7 3 3" xfId="4055"/>
    <cellStyle name="40% - Ênfase1 7 3 3 2" xfId="8379"/>
    <cellStyle name="40% - Ênfase1 7 3 3 2 2" xfId="19093"/>
    <cellStyle name="40% - Ênfase1 7 3 3 2 3" xfId="32650"/>
    <cellStyle name="40% - Ênfase1 7 3 3 3" xfId="14770"/>
    <cellStyle name="40% - Ênfase1 7 3 3 4" xfId="28327"/>
    <cellStyle name="40% - Ênfase1 7 3 4" xfId="6200"/>
    <cellStyle name="40% - Ênfase1 7 3 4 2" xfId="16914"/>
    <cellStyle name="40% - Ênfase1 7 3 4 3" xfId="30471"/>
    <cellStyle name="40% - Ênfase1 7 3 5" xfId="10523"/>
    <cellStyle name="40% - Ênfase1 7 3 5 2" xfId="21237"/>
    <cellStyle name="40% - Ênfase1 7 3 5 3" xfId="34794"/>
    <cellStyle name="40% - Ênfase1 7 3 6" xfId="12591"/>
    <cellStyle name="40% - Ênfase1 7 3 7" xfId="23340"/>
    <cellStyle name="40% - Ênfase1 7 3 8" xfId="26147"/>
    <cellStyle name="40% - Ênfase1 7 4" xfId="2386"/>
    <cellStyle name="40% - Ênfase1 7 4 2" xfId="3465"/>
    <cellStyle name="40% - Ênfase1 7 4 2 2" xfId="5645"/>
    <cellStyle name="40% - Ênfase1 7 4 2 2 2" xfId="9968"/>
    <cellStyle name="40% - Ênfase1 7 4 2 2 2 2" xfId="20682"/>
    <cellStyle name="40% - Ênfase1 7 4 2 2 2 3" xfId="34239"/>
    <cellStyle name="40% - Ênfase1 7 4 2 2 3" xfId="16359"/>
    <cellStyle name="40% - Ênfase1 7 4 2 2 4" xfId="29916"/>
    <cellStyle name="40% - Ênfase1 7 4 2 3" xfId="7789"/>
    <cellStyle name="40% - Ênfase1 7 4 2 3 2" xfId="18503"/>
    <cellStyle name="40% - Ênfase1 7 4 2 3 3" xfId="32060"/>
    <cellStyle name="40% - Ênfase1 7 4 2 4" xfId="12073"/>
    <cellStyle name="40% - Ênfase1 7 4 2 4 2" xfId="22787"/>
    <cellStyle name="40% - Ênfase1 7 4 2 4 3" xfId="36344"/>
    <cellStyle name="40% - Ênfase1 7 4 2 5" xfId="14180"/>
    <cellStyle name="40% - Ênfase1 7 4 2 6" xfId="24929"/>
    <cellStyle name="40% - Ênfase1 7 4 2 7" xfId="27737"/>
    <cellStyle name="40% - Ênfase1 7 4 3" xfId="4571"/>
    <cellStyle name="40% - Ênfase1 7 4 3 2" xfId="8895"/>
    <cellStyle name="40% - Ênfase1 7 4 3 2 2" xfId="19609"/>
    <cellStyle name="40% - Ênfase1 7 4 3 2 3" xfId="33166"/>
    <cellStyle name="40% - Ênfase1 7 4 3 3" xfId="15286"/>
    <cellStyle name="40% - Ênfase1 7 4 3 4" xfId="28843"/>
    <cellStyle name="40% - Ênfase1 7 4 4" xfId="6716"/>
    <cellStyle name="40% - Ênfase1 7 4 4 2" xfId="17430"/>
    <cellStyle name="40% - Ênfase1 7 4 4 3" xfId="30987"/>
    <cellStyle name="40% - Ênfase1 7 4 5" xfId="11039"/>
    <cellStyle name="40% - Ênfase1 7 4 5 2" xfId="21753"/>
    <cellStyle name="40% - Ênfase1 7 4 5 3" xfId="35310"/>
    <cellStyle name="40% - Ênfase1 7 4 6" xfId="13107"/>
    <cellStyle name="40% - Ênfase1 7 4 7" xfId="23856"/>
    <cellStyle name="40% - Ênfase1 7 4 8" xfId="26663"/>
    <cellStyle name="40% - Ênfase1 8" xfId="507"/>
    <cellStyle name="40% - Ênfase1 9" xfId="508"/>
    <cellStyle name="40% - Ênfase2" xfId="25" builtinId="35" customBuiltin="1"/>
    <cellStyle name="40% - Ênfase2 10" xfId="1161"/>
    <cellStyle name="40% - Ênfase2 10 10" xfId="10424"/>
    <cellStyle name="40% - Ênfase2 10 10 2" xfId="21138"/>
    <cellStyle name="40% - Ênfase2 10 10 3" xfId="34695"/>
    <cellStyle name="40% - Ênfase2 10 11" xfId="12492"/>
    <cellStyle name="40% - Ênfase2 10 12" xfId="23206"/>
    <cellStyle name="40% - Ênfase2 10 13" xfId="26048"/>
    <cellStyle name="40% - Ênfase2 10 2" xfId="2200"/>
    <cellStyle name="40% - Ênfase2 10 2 2" xfId="3283"/>
    <cellStyle name="40% - Ênfase2 10 2 2 2" xfId="5463"/>
    <cellStyle name="40% - Ênfase2 10 2 2 2 2" xfId="9786"/>
    <cellStyle name="40% - Ênfase2 10 2 2 2 2 2" xfId="20500"/>
    <cellStyle name="40% - Ênfase2 10 2 2 2 2 3" xfId="34057"/>
    <cellStyle name="40% - Ênfase2 10 2 2 2 3" xfId="16177"/>
    <cellStyle name="40% - Ênfase2 10 2 2 2 4" xfId="29734"/>
    <cellStyle name="40% - Ênfase2 10 2 2 3" xfId="7607"/>
    <cellStyle name="40% - Ênfase2 10 2 2 3 2" xfId="18321"/>
    <cellStyle name="40% - Ênfase2 10 2 2 3 3" xfId="31878"/>
    <cellStyle name="40% - Ênfase2 10 2 2 4" xfId="11891"/>
    <cellStyle name="40% - Ênfase2 10 2 2 4 2" xfId="22605"/>
    <cellStyle name="40% - Ênfase2 10 2 2 4 3" xfId="36162"/>
    <cellStyle name="40% - Ênfase2 10 2 2 5" xfId="13998"/>
    <cellStyle name="40% - Ênfase2 10 2 2 6" xfId="24747"/>
    <cellStyle name="40% - Ênfase2 10 2 2 7" xfId="27555"/>
    <cellStyle name="40% - Ênfase2 10 2 3" xfId="4389"/>
    <cellStyle name="40% - Ênfase2 10 2 3 2" xfId="8713"/>
    <cellStyle name="40% - Ênfase2 10 2 3 2 2" xfId="19427"/>
    <cellStyle name="40% - Ênfase2 10 2 3 2 3" xfId="32984"/>
    <cellStyle name="40% - Ênfase2 10 2 3 3" xfId="15104"/>
    <cellStyle name="40% - Ênfase2 10 2 3 4" xfId="28661"/>
    <cellStyle name="40% - Ênfase2 10 2 4" xfId="6534"/>
    <cellStyle name="40% - Ênfase2 10 2 4 2" xfId="17248"/>
    <cellStyle name="40% - Ênfase2 10 2 4 3" xfId="30805"/>
    <cellStyle name="40% - Ênfase2 10 2 5" xfId="10857"/>
    <cellStyle name="40% - Ênfase2 10 2 5 2" xfId="21571"/>
    <cellStyle name="40% - Ênfase2 10 2 5 3" xfId="35128"/>
    <cellStyle name="40% - Ênfase2 10 2 6" xfId="12925"/>
    <cellStyle name="40% - Ênfase2 10 2 7" xfId="23674"/>
    <cellStyle name="40% - Ênfase2 10 2 8" xfId="26481"/>
    <cellStyle name="40% - Ênfase2 10 3" xfId="2287"/>
    <cellStyle name="40% - Ênfase2 10 3 2" xfId="3366"/>
    <cellStyle name="40% - Ênfase2 10 3 2 2" xfId="5546"/>
    <cellStyle name="40% - Ênfase2 10 3 2 2 2" xfId="9869"/>
    <cellStyle name="40% - Ênfase2 10 3 2 2 2 2" xfId="20583"/>
    <cellStyle name="40% - Ênfase2 10 3 2 2 2 3" xfId="34140"/>
    <cellStyle name="40% - Ênfase2 10 3 2 2 3" xfId="16260"/>
    <cellStyle name="40% - Ênfase2 10 3 2 2 4" xfId="29817"/>
    <cellStyle name="40% - Ênfase2 10 3 2 3" xfId="7690"/>
    <cellStyle name="40% - Ênfase2 10 3 2 3 2" xfId="18404"/>
    <cellStyle name="40% - Ênfase2 10 3 2 3 3" xfId="31961"/>
    <cellStyle name="40% - Ênfase2 10 3 2 4" xfId="11974"/>
    <cellStyle name="40% - Ênfase2 10 3 2 4 2" xfId="22688"/>
    <cellStyle name="40% - Ênfase2 10 3 2 4 3" xfId="36245"/>
    <cellStyle name="40% - Ênfase2 10 3 2 5" xfId="14081"/>
    <cellStyle name="40% - Ênfase2 10 3 2 6" xfId="24830"/>
    <cellStyle name="40% - Ênfase2 10 3 2 7" xfId="27638"/>
    <cellStyle name="40% - Ênfase2 10 3 3" xfId="4472"/>
    <cellStyle name="40% - Ênfase2 10 3 3 2" xfId="8796"/>
    <cellStyle name="40% - Ênfase2 10 3 3 2 2" xfId="19510"/>
    <cellStyle name="40% - Ênfase2 10 3 3 2 3" xfId="33067"/>
    <cellStyle name="40% - Ênfase2 10 3 3 3" xfId="15187"/>
    <cellStyle name="40% - Ênfase2 10 3 3 4" xfId="28744"/>
    <cellStyle name="40% - Ênfase2 10 3 4" xfId="6617"/>
    <cellStyle name="40% - Ênfase2 10 3 4 2" xfId="17331"/>
    <cellStyle name="40% - Ênfase2 10 3 4 3" xfId="30888"/>
    <cellStyle name="40% - Ênfase2 10 3 5" xfId="10940"/>
    <cellStyle name="40% - Ênfase2 10 3 5 2" xfId="21654"/>
    <cellStyle name="40% - Ênfase2 10 3 5 3" xfId="35211"/>
    <cellStyle name="40% - Ênfase2 10 3 6" xfId="13008"/>
    <cellStyle name="40% - Ênfase2 10 3 7" xfId="23757"/>
    <cellStyle name="40% - Ênfase2 10 3 8" xfId="26564"/>
    <cellStyle name="40% - Ênfase2 10 4" xfId="2720"/>
    <cellStyle name="40% - Ênfase2 10 4 2" xfId="3799"/>
    <cellStyle name="40% - Ênfase2 10 4 2 2" xfId="5979"/>
    <cellStyle name="40% - Ênfase2 10 4 2 2 2" xfId="10302"/>
    <cellStyle name="40% - Ênfase2 10 4 2 2 2 2" xfId="21016"/>
    <cellStyle name="40% - Ênfase2 10 4 2 2 2 3" xfId="34573"/>
    <cellStyle name="40% - Ênfase2 10 4 2 2 3" xfId="16693"/>
    <cellStyle name="40% - Ênfase2 10 4 2 2 4" xfId="30250"/>
    <cellStyle name="40% - Ênfase2 10 4 2 3" xfId="8123"/>
    <cellStyle name="40% - Ênfase2 10 4 2 3 2" xfId="18837"/>
    <cellStyle name="40% - Ênfase2 10 4 2 3 3" xfId="32394"/>
    <cellStyle name="40% - Ênfase2 10 4 2 4" xfId="12407"/>
    <cellStyle name="40% - Ênfase2 10 4 2 4 2" xfId="23121"/>
    <cellStyle name="40% - Ênfase2 10 4 2 4 3" xfId="36678"/>
    <cellStyle name="40% - Ênfase2 10 4 2 5" xfId="14514"/>
    <cellStyle name="40% - Ênfase2 10 4 2 6" xfId="25263"/>
    <cellStyle name="40% - Ênfase2 10 4 2 7" xfId="28071"/>
    <cellStyle name="40% - Ênfase2 10 4 3" xfId="4905"/>
    <cellStyle name="40% - Ênfase2 10 4 3 2" xfId="9229"/>
    <cellStyle name="40% - Ênfase2 10 4 3 2 2" xfId="19943"/>
    <cellStyle name="40% - Ênfase2 10 4 3 2 3" xfId="33500"/>
    <cellStyle name="40% - Ênfase2 10 4 3 3" xfId="15620"/>
    <cellStyle name="40% - Ênfase2 10 4 3 4" xfId="29177"/>
    <cellStyle name="40% - Ênfase2 10 4 4" xfId="7050"/>
    <cellStyle name="40% - Ênfase2 10 4 4 2" xfId="17764"/>
    <cellStyle name="40% - Ênfase2 10 4 4 3" xfId="31321"/>
    <cellStyle name="40% - Ênfase2 10 4 5" xfId="11373"/>
    <cellStyle name="40% - Ênfase2 10 4 5 2" xfId="22087"/>
    <cellStyle name="40% - Ênfase2 10 4 5 3" xfId="35644"/>
    <cellStyle name="40% - Ênfase2 10 4 6" xfId="13441"/>
    <cellStyle name="40% - Ênfase2 10 4 7" xfId="24190"/>
    <cellStyle name="40% - Ênfase2 10 4 8" xfId="26997"/>
    <cellStyle name="40% - Ênfase2 10 5" xfId="2805"/>
    <cellStyle name="40% - Ênfase2 10 5 2" xfId="3884"/>
    <cellStyle name="40% - Ênfase2 10 5 2 2" xfId="6064"/>
    <cellStyle name="40% - Ênfase2 10 5 2 2 2" xfId="10387"/>
    <cellStyle name="40% - Ênfase2 10 5 2 2 2 2" xfId="21101"/>
    <cellStyle name="40% - Ênfase2 10 5 2 2 2 3" xfId="34658"/>
    <cellStyle name="40% - Ênfase2 10 5 2 2 3" xfId="16778"/>
    <cellStyle name="40% - Ênfase2 10 5 2 2 4" xfId="30335"/>
    <cellStyle name="40% - Ênfase2 10 5 2 3" xfId="8208"/>
    <cellStyle name="40% - Ênfase2 10 5 2 3 2" xfId="18922"/>
    <cellStyle name="40% - Ênfase2 10 5 2 3 3" xfId="32479"/>
    <cellStyle name="40% - Ênfase2 10 5 2 4" xfId="14599"/>
    <cellStyle name="40% - Ênfase2 10 5 2 5" xfId="25348"/>
    <cellStyle name="40% - Ênfase2 10 5 2 6" xfId="28156"/>
    <cellStyle name="40% - Ênfase2 10 5 3" xfId="4990"/>
    <cellStyle name="40% - Ênfase2 10 5 3 2" xfId="9314"/>
    <cellStyle name="40% - Ênfase2 10 5 3 2 2" xfId="20028"/>
    <cellStyle name="40% - Ênfase2 10 5 3 2 3" xfId="33585"/>
    <cellStyle name="40% - Ênfase2 10 5 3 3" xfId="15705"/>
    <cellStyle name="40% - Ênfase2 10 5 3 4" xfId="29262"/>
    <cellStyle name="40% - Ênfase2 10 5 4" xfId="7135"/>
    <cellStyle name="40% - Ênfase2 10 5 4 2" xfId="17849"/>
    <cellStyle name="40% - Ênfase2 10 5 4 3" xfId="31406"/>
    <cellStyle name="40% - Ênfase2 10 5 5" xfId="11458"/>
    <cellStyle name="40% - Ênfase2 10 5 5 2" xfId="22172"/>
    <cellStyle name="40% - Ênfase2 10 5 5 3" xfId="35729"/>
    <cellStyle name="40% - Ênfase2 10 5 6" xfId="13526"/>
    <cellStyle name="40% - Ênfase2 10 5 7" xfId="24275"/>
    <cellStyle name="40% - Ênfase2 10 5 8" xfId="27082"/>
    <cellStyle name="40% - Ênfase2 10 6" xfId="2850"/>
    <cellStyle name="40% - Ênfase2 10 6 2" xfId="5030"/>
    <cellStyle name="40% - Ênfase2 10 6 2 2" xfId="9353"/>
    <cellStyle name="40% - Ênfase2 10 6 2 2 2" xfId="20067"/>
    <cellStyle name="40% - Ênfase2 10 6 2 2 3" xfId="33624"/>
    <cellStyle name="40% - Ênfase2 10 6 2 3" xfId="15744"/>
    <cellStyle name="40% - Ênfase2 10 6 2 4" xfId="29301"/>
    <cellStyle name="40% - Ênfase2 10 6 3" xfId="7174"/>
    <cellStyle name="40% - Ênfase2 10 6 3 2" xfId="17888"/>
    <cellStyle name="40% - Ênfase2 10 6 3 3" xfId="31445"/>
    <cellStyle name="40% - Ênfase2 10 6 4" xfId="13565"/>
    <cellStyle name="40% - Ênfase2 10 6 5" xfId="24314"/>
    <cellStyle name="40% - Ênfase2 10 6 6" xfId="27122"/>
    <cellStyle name="40% - Ênfase2 10 7" xfId="3956"/>
    <cellStyle name="40% - Ênfase2 10 7 2" xfId="8280"/>
    <cellStyle name="40% - Ênfase2 10 7 2 2" xfId="18994"/>
    <cellStyle name="40% - Ênfase2 10 7 2 3" xfId="32551"/>
    <cellStyle name="40% - Ênfase2 10 7 3" xfId="14671"/>
    <cellStyle name="40% - Ênfase2 10 7 4" xfId="23241"/>
    <cellStyle name="40% - Ênfase2 10 7 5" xfId="28228"/>
    <cellStyle name="40% - Ênfase2 10 8" xfId="3921"/>
    <cellStyle name="40% - Ênfase2 10 8 2" xfId="8245"/>
    <cellStyle name="40% - Ênfase2 10 8 2 2" xfId="18959"/>
    <cellStyle name="40% - Ênfase2 10 8 2 3" xfId="32516"/>
    <cellStyle name="40% - Ênfase2 10 8 3" xfId="14636"/>
    <cellStyle name="40% - Ênfase2 10 8 4" xfId="28193"/>
    <cellStyle name="40% - Ênfase2 10 9" xfId="6101"/>
    <cellStyle name="40% - Ênfase2 10 9 2" xfId="16815"/>
    <cellStyle name="40% - Ênfase2 10 9 3" xfId="30372"/>
    <cellStyle name="40% - Ênfase2 11" xfId="2183"/>
    <cellStyle name="40% - Ênfase2 11 2" xfId="2704"/>
    <cellStyle name="40% - Ênfase2 11 2 2" xfId="3783"/>
    <cellStyle name="40% - Ênfase2 11 2 2 2" xfId="5963"/>
    <cellStyle name="40% - Ênfase2 11 2 2 2 2" xfId="10286"/>
    <cellStyle name="40% - Ênfase2 11 2 2 2 2 2" xfId="21000"/>
    <cellStyle name="40% - Ênfase2 11 2 2 2 2 3" xfId="34557"/>
    <cellStyle name="40% - Ênfase2 11 2 2 2 3" xfId="16677"/>
    <cellStyle name="40% - Ênfase2 11 2 2 2 4" xfId="30234"/>
    <cellStyle name="40% - Ênfase2 11 2 2 3" xfId="8107"/>
    <cellStyle name="40% - Ênfase2 11 2 2 3 2" xfId="18821"/>
    <cellStyle name="40% - Ênfase2 11 2 2 3 3" xfId="32378"/>
    <cellStyle name="40% - Ênfase2 11 2 2 4" xfId="12391"/>
    <cellStyle name="40% - Ênfase2 11 2 2 4 2" xfId="23105"/>
    <cellStyle name="40% - Ênfase2 11 2 2 4 3" xfId="36662"/>
    <cellStyle name="40% - Ênfase2 11 2 2 5" xfId="14498"/>
    <cellStyle name="40% - Ênfase2 11 2 2 6" xfId="25247"/>
    <cellStyle name="40% - Ênfase2 11 2 2 7" xfId="28055"/>
    <cellStyle name="40% - Ênfase2 11 2 3" xfId="4889"/>
    <cellStyle name="40% - Ênfase2 11 2 3 2" xfId="9213"/>
    <cellStyle name="40% - Ênfase2 11 2 3 2 2" xfId="19927"/>
    <cellStyle name="40% - Ênfase2 11 2 3 2 3" xfId="33484"/>
    <cellStyle name="40% - Ênfase2 11 2 3 3" xfId="15604"/>
    <cellStyle name="40% - Ênfase2 11 2 3 4" xfId="29161"/>
    <cellStyle name="40% - Ênfase2 11 2 4" xfId="7034"/>
    <cellStyle name="40% - Ênfase2 11 2 4 2" xfId="17748"/>
    <cellStyle name="40% - Ênfase2 11 2 4 3" xfId="31305"/>
    <cellStyle name="40% - Ênfase2 11 2 5" xfId="11357"/>
    <cellStyle name="40% - Ênfase2 11 2 5 2" xfId="22071"/>
    <cellStyle name="40% - Ênfase2 11 2 5 3" xfId="35628"/>
    <cellStyle name="40% - Ênfase2 11 2 6" xfId="13425"/>
    <cellStyle name="40% - Ênfase2 11 2 7" xfId="24174"/>
    <cellStyle name="40% - Ênfase2 11 2 8" xfId="26981"/>
    <cellStyle name="40% - Ênfase2 11 3" xfId="3267"/>
    <cellStyle name="40% - Ênfase2 11 3 2" xfId="5447"/>
    <cellStyle name="40% - Ênfase2 11 3 2 2" xfId="9770"/>
    <cellStyle name="40% - Ênfase2 11 3 2 2 2" xfId="20484"/>
    <cellStyle name="40% - Ênfase2 11 3 2 2 3" xfId="34041"/>
    <cellStyle name="40% - Ênfase2 11 3 2 3" xfId="16161"/>
    <cellStyle name="40% - Ênfase2 11 3 2 4" xfId="29718"/>
    <cellStyle name="40% - Ênfase2 11 3 3" xfId="7591"/>
    <cellStyle name="40% - Ênfase2 11 3 3 2" xfId="18305"/>
    <cellStyle name="40% - Ênfase2 11 3 3 3" xfId="31862"/>
    <cellStyle name="40% - Ênfase2 11 3 4" xfId="11875"/>
    <cellStyle name="40% - Ênfase2 11 3 4 2" xfId="22589"/>
    <cellStyle name="40% - Ênfase2 11 3 4 3" xfId="36146"/>
    <cellStyle name="40% - Ênfase2 11 3 5" xfId="13982"/>
    <cellStyle name="40% - Ênfase2 11 3 6" xfId="24731"/>
    <cellStyle name="40% - Ênfase2 11 3 7" xfId="27539"/>
    <cellStyle name="40% - Ênfase2 11 4" xfId="4373"/>
    <cellStyle name="40% - Ênfase2 11 4 2" xfId="8697"/>
    <cellStyle name="40% - Ênfase2 11 4 2 2" xfId="19411"/>
    <cellStyle name="40% - Ênfase2 11 4 2 3" xfId="32968"/>
    <cellStyle name="40% - Ênfase2 11 4 3" xfId="15088"/>
    <cellStyle name="40% - Ênfase2 11 4 4" xfId="28645"/>
    <cellStyle name="40% - Ênfase2 11 5" xfId="6518"/>
    <cellStyle name="40% - Ênfase2 11 5 2" xfId="17232"/>
    <cellStyle name="40% - Ênfase2 11 5 3" xfId="30789"/>
    <cellStyle name="40% - Ênfase2 11 6" xfId="10841"/>
    <cellStyle name="40% - Ênfase2 11 6 2" xfId="21555"/>
    <cellStyle name="40% - Ênfase2 11 6 3" xfId="35112"/>
    <cellStyle name="40% - Ênfase2 11 7" xfId="12909"/>
    <cellStyle name="40% - Ênfase2 11 8" xfId="23658"/>
    <cellStyle name="40% - Ênfase2 11 9" xfId="26465"/>
    <cellStyle name="40% - Ênfase2 12" xfId="1199"/>
    <cellStyle name="40% - Ênfase2 12 2" xfId="2869"/>
    <cellStyle name="40% - Ênfase2 12 2 2" xfId="5049"/>
    <cellStyle name="40% - Ênfase2 12 2 2 2" xfId="9372"/>
    <cellStyle name="40% - Ênfase2 12 2 2 2 2" xfId="20086"/>
    <cellStyle name="40% - Ênfase2 12 2 2 2 3" xfId="33643"/>
    <cellStyle name="40% - Ênfase2 12 2 2 3" xfId="15763"/>
    <cellStyle name="40% - Ênfase2 12 2 2 4" xfId="29320"/>
    <cellStyle name="40% - Ênfase2 12 2 3" xfId="7193"/>
    <cellStyle name="40% - Ênfase2 12 2 3 2" xfId="17907"/>
    <cellStyle name="40% - Ênfase2 12 2 3 3" xfId="31464"/>
    <cellStyle name="40% - Ênfase2 12 2 4" xfId="11477"/>
    <cellStyle name="40% - Ênfase2 12 2 4 2" xfId="22191"/>
    <cellStyle name="40% - Ênfase2 12 2 4 3" xfId="35748"/>
    <cellStyle name="40% - Ênfase2 12 2 5" xfId="13584"/>
    <cellStyle name="40% - Ênfase2 12 2 6" xfId="24333"/>
    <cellStyle name="40% - Ênfase2 12 2 7" xfId="27141"/>
    <cellStyle name="40% - Ênfase2 12 3" xfId="3975"/>
    <cellStyle name="40% - Ênfase2 12 3 2" xfId="8299"/>
    <cellStyle name="40% - Ênfase2 12 3 2 2" xfId="19013"/>
    <cellStyle name="40% - Ênfase2 12 3 2 3" xfId="32570"/>
    <cellStyle name="40% - Ênfase2 12 3 3" xfId="14690"/>
    <cellStyle name="40% - Ênfase2 12 3 4" xfId="28247"/>
    <cellStyle name="40% - Ênfase2 12 4" xfId="6120"/>
    <cellStyle name="40% - Ênfase2 12 4 2" xfId="16834"/>
    <cellStyle name="40% - Ênfase2 12 4 3" xfId="30391"/>
    <cellStyle name="40% - Ênfase2 12 5" xfId="10443"/>
    <cellStyle name="40% - Ênfase2 12 5 2" xfId="21157"/>
    <cellStyle name="40% - Ênfase2 12 5 3" xfId="34714"/>
    <cellStyle name="40% - Ênfase2 12 6" xfId="12511"/>
    <cellStyle name="40% - Ênfase2 12 7" xfId="23260"/>
    <cellStyle name="40% - Ênfase2 12 8" xfId="26067"/>
    <cellStyle name="40% - Ênfase2 13" xfId="2257"/>
    <cellStyle name="40% - Ênfase2 13 2" xfId="3336"/>
    <cellStyle name="40% - Ênfase2 13 2 2" xfId="5516"/>
    <cellStyle name="40% - Ênfase2 13 2 2 2" xfId="9839"/>
    <cellStyle name="40% - Ênfase2 13 2 2 2 2" xfId="20553"/>
    <cellStyle name="40% - Ênfase2 13 2 2 2 3" xfId="34110"/>
    <cellStyle name="40% - Ênfase2 13 2 2 3" xfId="16230"/>
    <cellStyle name="40% - Ênfase2 13 2 2 4" xfId="29787"/>
    <cellStyle name="40% - Ênfase2 13 2 3" xfId="7660"/>
    <cellStyle name="40% - Ênfase2 13 2 3 2" xfId="18374"/>
    <cellStyle name="40% - Ênfase2 13 2 3 3" xfId="31931"/>
    <cellStyle name="40% - Ênfase2 13 2 4" xfId="11944"/>
    <cellStyle name="40% - Ênfase2 13 2 4 2" xfId="22658"/>
    <cellStyle name="40% - Ênfase2 13 2 4 3" xfId="36215"/>
    <cellStyle name="40% - Ênfase2 13 2 5" xfId="14051"/>
    <cellStyle name="40% - Ênfase2 13 2 6" xfId="24800"/>
    <cellStyle name="40% - Ênfase2 13 2 7" xfId="27608"/>
    <cellStyle name="40% - Ênfase2 13 3" xfId="4442"/>
    <cellStyle name="40% - Ênfase2 13 3 2" xfId="8766"/>
    <cellStyle name="40% - Ênfase2 13 3 2 2" xfId="19480"/>
    <cellStyle name="40% - Ênfase2 13 3 2 3" xfId="33037"/>
    <cellStyle name="40% - Ênfase2 13 3 3" xfId="15157"/>
    <cellStyle name="40% - Ênfase2 13 3 4" xfId="28714"/>
    <cellStyle name="40% - Ênfase2 13 4" xfId="6587"/>
    <cellStyle name="40% - Ênfase2 13 4 2" xfId="17301"/>
    <cellStyle name="40% - Ênfase2 13 4 3" xfId="30858"/>
    <cellStyle name="40% - Ênfase2 13 5" xfId="10910"/>
    <cellStyle name="40% - Ênfase2 13 5 2" xfId="21624"/>
    <cellStyle name="40% - Ênfase2 13 5 3" xfId="35181"/>
    <cellStyle name="40% - Ênfase2 13 6" xfId="12978"/>
    <cellStyle name="40% - Ênfase2 13 7" xfId="23727"/>
    <cellStyle name="40% - Ênfase2 13 8" xfId="26534"/>
    <cellStyle name="40% - Ênfase2 14" xfId="2271"/>
    <cellStyle name="40% - Ênfase2 14 2" xfId="3350"/>
    <cellStyle name="40% - Ênfase2 14 2 2" xfId="5530"/>
    <cellStyle name="40% - Ênfase2 14 2 2 2" xfId="9853"/>
    <cellStyle name="40% - Ênfase2 14 2 2 2 2" xfId="20567"/>
    <cellStyle name="40% - Ênfase2 14 2 2 2 3" xfId="34124"/>
    <cellStyle name="40% - Ênfase2 14 2 2 3" xfId="16244"/>
    <cellStyle name="40% - Ênfase2 14 2 2 4" xfId="29801"/>
    <cellStyle name="40% - Ênfase2 14 2 3" xfId="7674"/>
    <cellStyle name="40% - Ênfase2 14 2 3 2" xfId="18388"/>
    <cellStyle name="40% - Ênfase2 14 2 3 3" xfId="31945"/>
    <cellStyle name="40% - Ênfase2 14 2 4" xfId="11958"/>
    <cellStyle name="40% - Ênfase2 14 2 4 2" xfId="22672"/>
    <cellStyle name="40% - Ênfase2 14 2 4 3" xfId="36229"/>
    <cellStyle name="40% - Ênfase2 14 2 5" xfId="14065"/>
    <cellStyle name="40% - Ênfase2 14 2 6" xfId="24814"/>
    <cellStyle name="40% - Ênfase2 14 2 7" xfId="27622"/>
    <cellStyle name="40% - Ênfase2 14 3" xfId="4456"/>
    <cellStyle name="40% - Ênfase2 14 3 2" xfId="8780"/>
    <cellStyle name="40% - Ênfase2 14 3 2 2" xfId="19494"/>
    <cellStyle name="40% - Ênfase2 14 3 2 3" xfId="33051"/>
    <cellStyle name="40% - Ênfase2 14 3 3" xfId="15171"/>
    <cellStyle name="40% - Ênfase2 14 3 4" xfId="28728"/>
    <cellStyle name="40% - Ênfase2 14 4" xfId="6601"/>
    <cellStyle name="40% - Ênfase2 14 4 2" xfId="17315"/>
    <cellStyle name="40% - Ênfase2 14 4 3" xfId="30872"/>
    <cellStyle name="40% - Ênfase2 14 5" xfId="10924"/>
    <cellStyle name="40% - Ênfase2 14 5 2" xfId="21638"/>
    <cellStyle name="40% - Ênfase2 14 5 3" xfId="35195"/>
    <cellStyle name="40% - Ênfase2 14 6" xfId="12992"/>
    <cellStyle name="40% - Ênfase2 14 7" xfId="23741"/>
    <cellStyle name="40% - Ênfase2 14 8" xfId="26548"/>
    <cellStyle name="40% - Ênfase2 15" xfId="2306"/>
    <cellStyle name="40% - Ênfase2 15 2" xfId="3385"/>
    <cellStyle name="40% - Ênfase2 15 2 2" xfId="5565"/>
    <cellStyle name="40% - Ênfase2 15 2 2 2" xfId="9888"/>
    <cellStyle name="40% - Ênfase2 15 2 2 2 2" xfId="20602"/>
    <cellStyle name="40% - Ênfase2 15 2 2 2 3" xfId="34159"/>
    <cellStyle name="40% - Ênfase2 15 2 2 3" xfId="16279"/>
    <cellStyle name="40% - Ênfase2 15 2 2 4" xfId="29836"/>
    <cellStyle name="40% - Ênfase2 15 2 3" xfId="7709"/>
    <cellStyle name="40% - Ênfase2 15 2 3 2" xfId="18423"/>
    <cellStyle name="40% - Ênfase2 15 2 3 3" xfId="31980"/>
    <cellStyle name="40% - Ênfase2 15 2 4" xfId="11993"/>
    <cellStyle name="40% - Ênfase2 15 2 4 2" xfId="22707"/>
    <cellStyle name="40% - Ênfase2 15 2 4 3" xfId="36264"/>
    <cellStyle name="40% - Ênfase2 15 2 5" xfId="14100"/>
    <cellStyle name="40% - Ênfase2 15 2 6" xfId="24849"/>
    <cellStyle name="40% - Ênfase2 15 2 7" xfId="27657"/>
    <cellStyle name="40% - Ênfase2 15 3" xfId="4491"/>
    <cellStyle name="40% - Ênfase2 15 3 2" xfId="8815"/>
    <cellStyle name="40% - Ênfase2 15 3 2 2" xfId="19529"/>
    <cellStyle name="40% - Ênfase2 15 3 2 3" xfId="33086"/>
    <cellStyle name="40% - Ênfase2 15 3 3" xfId="15206"/>
    <cellStyle name="40% - Ênfase2 15 3 4" xfId="28763"/>
    <cellStyle name="40% - Ênfase2 15 4" xfId="6636"/>
    <cellStyle name="40% - Ênfase2 15 4 2" xfId="17350"/>
    <cellStyle name="40% - Ênfase2 15 4 3" xfId="30907"/>
    <cellStyle name="40% - Ênfase2 15 5" xfId="10959"/>
    <cellStyle name="40% - Ênfase2 15 5 2" xfId="21673"/>
    <cellStyle name="40% - Ênfase2 15 5 3" xfId="35230"/>
    <cellStyle name="40% - Ênfase2 15 6" xfId="13027"/>
    <cellStyle name="40% - Ênfase2 15 7" xfId="23776"/>
    <cellStyle name="40% - Ênfase2 15 8" xfId="26583"/>
    <cellStyle name="40% - Ênfase2 16" xfId="2773"/>
    <cellStyle name="40% - Ênfase2 16 2" xfId="3852"/>
    <cellStyle name="40% - Ênfase2 16 2 2" xfId="6032"/>
    <cellStyle name="40% - Ênfase2 16 2 2 2" xfId="10355"/>
    <cellStyle name="40% - Ênfase2 16 2 2 2 2" xfId="21069"/>
    <cellStyle name="40% - Ênfase2 16 2 2 2 3" xfId="34626"/>
    <cellStyle name="40% - Ênfase2 16 2 2 3" xfId="16746"/>
    <cellStyle name="40% - Ênfase2 16 2 2 4" xfId="30303"/>
    <cellStyle name="40% - Ênfase2 16 2 3" xfId="8176"/>
    <cellStyle name="40% - Ênfase2 16 2 3 2" xfId="18890"/>
    <cellStyle name="40% - Ênfase2 16 2 3 3" xfId="32447"/>
    <cellStyle name="40% - Ênfase2 16 2 4" xfId="12460"/>
    <cellStyle name="40% - Ênfase2 16 2 4 2" xfId="23174"/>
    <cellStyle name="40% - Ênfase2 16 2 4 3" xfId="36731"/>
    <cellStyle name="40% - Ênfase2 16 2 5" xfId="14567"/>
    <cellStyle name="40% - Ênfase2 16 2 6" xfId="25316"/>
    <cellStyle name="40% - Ênfase2 16 2 7" xfId="28124"/>
    <cellStyle name="40% - Ênfase2 16 3" xfId="4958"/>
    <cellStyle name="40% - Ênfase2 16 3 2" xfId="9282"/>
    <cellStyle name="40% - Ênfase2 16 3 2 2" xfId="19996"/>
    <cellStyle name="40% - Ênfase2 16 3 2 3" xfId="33553"/>
    <cellStyle name="40% - Ênfase2 16 3 3" xfId="15673"/>
    <cellStyle name="40% - Ênfase2 16 3 4" xfId="29230"/>
    <cellStyle name="40% - Ênfase2 16 4" xfId="7103"/>
    <cellStyle name="40% - Ênfase2 16 4 2" xfId="17817"/>
    <cellStyle name="40% - Ênfase2 16 4 3" xfId="31374"/>
    <cellStyle name="40% - Ênfase2 16 5" xfId="11426"/>
    <cellStyle name="40% - Ênfase2 16 5 2" xfId="22140"/>
    <cellStyle name="40% - Ênfase2 16 5 3" xfId="35697"/>
    <cellStyle name="40% - Ênfase2 16 6" xfId="13494"/>
    <cellStyle name="40% - Ênfase2 16 7" xfId="24243"/>
    <cellStyle name="40% - Ênfase2 16 8" xfId="27050"/>
    <cellStyle name="40% - Ênfase2 17" xfId="2789"/>
    <cellStyle name="40% - Ênfase2 17 2" xfId="3868"/>
    <cellStyle name="40% - Ênfase2 17 2 2" xfId="6048"/>
    <cellStyle name="40% - Ênfase2 17 2 2 2" xfId="10371"/>
    <cellStyle name="40% - Ênfase2 17 2 2 2 2" xfId="21085"/>
    <cellStyle name="40% - Ênfase2 17 2 2 2 3" xfId="34642"/>
    <cellStyle name="40% - Ênfase2 17 2 2 3" xfId="16762"/>
    <cellStyle name="40% - Ênfase2 17 2 2 4" xfId="30319"/>
    <cellStyle name="40% - Ênfase2 17 2 3" xfId="8192"/>
    <cellStyle name="40% - Ênfase2 17 2 3 2" xfId="18906"/>
    <cellStyle name="40% - Ênfase2 17 2 3 3" xfId="32463"/>
    <cellStyle name="40% - Ênfase2 17 2 4" xfId="14583"/>
    <cellStyle name="40% - Ênfase2 17 2 5" xfId="25332"/>
    <cellStyle name="40% - Ênfase2 17 2 6" xfId="28140"/>
    <cellStyle name="40% - Ênfase2 17 3" xfId="4974"/>
    <cellStyle name="40% - Ênfase2 17 3 2" xfId="9298"/>
    <cellStyle name="40% - Ênfase2 17 3 2 2" xfId="20012"/>
    <cellStyle name="40% - Ênfase2 17 3 2 3" xfId="33569"/>
    <cellStyle name="40% - Ênfase2 17 3 3" xfId="15689"/>
    <cellStyle name="40% - Ênfase2 17 3 4" xfId="29246"/>
    <cellStyle name="40% - Ênfase2 17 4" xfId="7119"/>
    <cellStyle name="40% - Ênfase2 17 4 2" xfId="17833"/>
    <cellStyle name="40% - Ênfase2 17 4 3" xfId="31390"/>
    <cellStyle name="40% - Ênfase2 17 5" xfId="11442"/>
    <cellStyle name="40% - Ênfase2 17 5 2" xfId="22156"/>
    <cellStyle name="40% - Ênfase2 17 5 3" xfId="35713"/>
    <cellStyle name="40% - Ênfase2 17 6" xfId="13510"/>
    <cellStyle name="40% - Ênfase2 17 7" xfId="24259"/>
    <cellStyle name="40% - Ênfase2 17 8" xfId="27066"/>
    <cellStyle name="40% - Ênfase2 18" xfId="2828"/>
    <cellStyle name="40% - Ênfase2 18 2" xfId="5014"/>
    <cellStyle name="40% - Ênfase2 18 2 2" xfId="9337"/>
    <cellStyle name="40% - Ênfase2 18 2 2 2" xfId="20051"/>
    <cellStyle name="40% - Ênfase2 18 2 2 3" xfId="33608"/>
    <cellStyle name="40% - Ênfase2 18 2 3" xfId="15728"/>
    <cellStyle name="40% - Ênfase2 18 2 4" xfId="29285"/>
    <cellStyle name="40% - Ênfase2 18 3" xfId="7158"/>
    <cellStyle name="40% - Ênfase2 18 3 2" xfId="17872"/>
    <cellStyle name="40% - Ênfase2 18 3 3" xfId="31429"/>
    <cellStyle name="40% - Ênfase2 18 4" xfId="13549"/>
    <cellStyle name="40% - Ênfase2 18 5" xfId="24298"/>
    <cellStyle name="40% - Ênfase2 18 6" xfId="27106"/>
    <cellStyle name="40% - Ênfase2 19" xfId="3940"/>
    <cellStyle name="40% - Ênfase2 19 2" xfId="8264"/>
    <cellStyle name="40% - Ênfase2 19 2 2" xfId="18978"/>
    <cellStyle name="40% - Ênfase2 19 2 3" xfId="32535"/>
    <cellStyle name="40% - Ênfase2 19 3" xfId="14655"/>
    <cellStyle name="40% - Ênfase2 19 4" xfId="23225"/>
    <cellStyle name="40% - Ênfase2 19 5" xfId="28212"/>
    <cellStyle name="40% - Ênfase2 2" xfId="65"/>
    <cellStyle name="40% - Ênfase2 2 10" xfId="2332"/>
    <cellStyle name="40% - Ênfase2 2 10 2" xfId="3411"/>
    <cellStyle name="40% - Ênfase2 2 10 2 2" xfId="5591"/>
    <cellStyle name="40% - Ênfase2 2 10 2 2 2" xfId="9914"/>
    <cellStyle name="40% - Ênfase2 2 10 2 2 2 2" xfId="20628"/>
    <cellStyle name="40% - Ênfase2 2 10 2 2 2 3" xfId="34185"/>
    <cellStyle name="40% - Ênfase2 2 10 2 2 3" xfId="16305"/>
    <cellStyle name="40% - Ênfase2 2 10 2 2 4" xfId="29862"/>
    <cellStyle name="40% - Ênfase2 2 10 2 3" xfId="7735"/>
    <cellStyle name="40% - Ênfase2 2 10 2 3 2" xfId="18449"/>
    <cellStyle name="40% - Ênfase2 2 10 2 3 3" xfId="32006"/>
    <cellStyle name="40% - Ênfase2 2 10 2 4" xfId="12019"/>
    <cellStyle name="40% - Ênfase2 2 10 2 4 2" xfId="22733"/>
    <cellStyle name="40% - Ênfase2 2 10 2 4 3" xfId="36290"/>
    <cellStyle name="40% - Ênfase2 2 10 2 5" xfId="14126"/>
    <cellStyle name="40% - Ênfase2 2 10 2 6" xfId="24875"/>
    <cellStyle name="40% - Ênfase2 2 10 2 7" xfId="27683"/>
    <cellStyle name="40% - Ênfase2 2 10 3" xfId="4517"/>
    <cellStyle name="40% - Ênfase2 2 10 3 2" xfId="8841"/>
    <cellStyle name="40% - Ênfase2 2 10 3 2 2" xfId="19555"/>
    <cellStyle name="40% - Ênfase2 2 10 3 2 3" xfId="33112"/>
    <cellStyle name="40% - Ênfase2 2 10 3 3" xfId="15232"/>
    <cellStyle name="40% - Ênfase2 2 10 3 4" xfId="28789"/>
    <cellStyle name="40% - Ênfase2 2 10 4" xfId="6662"/>
    <cellStyle name="40% - Ênfase2 2 10 4 2" xfId="17376"/>
    <cellStyle name="40% - Ênfase2 2 10 4 3" xfId="30933"/>
    <cellStyle name="40% - Ênfase2 2 10 5" xfId="10985"/>
    <cellStyle name="40% - Ênfase2 2 10 5 2" xfId="21699"/>
    <cellStyle name="40% - Ênfase2 2 10 5 3" xfId="35256"/>
    <cellStyle name="40% - Ênfase2 2 10 6" xfId="13053"/>
    <cellStyle name="40% - Ênfase2 2 10 7" xfId="23802"/>
    <cellStyle name="40% - Ênfase2 2 10 8" xfId="26609"/>
    <cellStyle name="40% - Ênfase2 2 11" xfId="2752"/>
    <cellStyle name="40% - Ênfase2 2 11 2" xfId="3831"/>
    <cellStyle name="40% - Ênfase2 2 11 2 2" xfId="6011"/>
    <cellStyle name="40% - Ênfase2 2 11 2 2 2" xfId="10334"/>
    <cellStyle name="40% - Ênfase2 2 11 2 2 2 2" xfId="21048"/>
    <cellStyle name="40% - Ênfase2 2 11 2 2 2 3" xfId="34605"/>
    <cellStyle name="40% - Ênfase2 2 11 2 2 3" xfId="16725"/>
    <cellStyle name="40% - Ênfase2 2 11 2 2 4" xfId="30282"/>
    <cellStyle name="40% - Ênfase2 2 11 2 3" xfId="8155"/>
    <cellStyle name="40% - Ênfase2 2 11 2 3 2" xfId="18869"/>
    <cellStyle name="40% - Ênfase2 2 11 2 3 3" xfId="32426"/>
    <cellStyle name="40% - Ênfase2 2 11 2 4" xfId="12439"/>
    <cellStyle name="40% - Ênfase2 2 11 2 4 2" xfId="23153"/>
    <cellStyle name="40% - Ênfase2 2 11 2 4 3" xfId="36710"/>
    <cellStyle name="40% - Ênfase2 2 11 2 5" xfId="14546"/>
    <cellStyle name="40% - Ênfase2 2 11 2 6" xfId="25295"/>
    <cellStyle name="40% - Ênfase2 2 11 2 7" xfId="28103"/>
    <cellStyle name="40% - Ênfase2 2 11 3" xfId="4937"/>
    <cellStyle name="40% - Ênfase2 2 11 3 2" xfId="9261"/>
    <cellStyle name="40% - Ênfase2 2 11 3 2 2" xfId="19975"/>
    <cellStyle name="40% - Ênfase2 2 11 3 2 3" xfId="33532"/>
    <cellStyle name="40% - Ênfase2 2 11 3 3" xfId="15652"/>
    <cellStyle name="40% - Ênfase2 2 11 3 4" xfId="29209"/>
    <cellStyle name="40% - Ênfase2 2 11 4" xfId="7082"/>
    <cellStyle name="40% - Ênfase2 2 11 4 2" xfId="17796"/>
    <cellStyle name="40% - Ênfase2 2 11 4 3" xfId="31353"/>
    <cellStyle name="40% - Ênfase2 2 11 5" xfId="11405"/>
    <cellStyle name="40% - Ênfase2 2 11 5 2" xfId="22119"/>
    <cellStyle name="40% - Ênfase2 2 11 5 3" xfId="35676"/>
    <cellStyle name="40% - Ênfase2 2 11 6" xfId="13473"/>
    <cellStyle name="40% - Ênfase2 2 11 7" xfId="24222"/>
    <cellStyle name="40% - Ênfase2 2 11 8" xfId="27029"/>
    <cellStyle name="40% - Ênfase2 2 12" xfId="509"/>
    <cellStyle name="40% - Ênfase2 2 2" xfId="510"/>
    <cellStyle name="40% - Ênfase2 2 2 2" xfId="511"/>
    <cellStyle name="40% - Ênfase2 2 2 2 2" xfId="512"/>
    <cellStyle name="40% - Ênfase2 2 2 2 2 2" xfId="513"/>
    <cellStyle name="40% - Ênfase2 2 2 2 2 3" xfId="514"/>
    <cellStyle name="40% - Ênfase2 2 2 2 2 4" xfId="1874"/>
    <cellStyle name="40% - Ênfase2 2 2 2 2 5" xfId="1518"/>
    <cellStyle name="40% - Ênfase2 2 2 2 2 5 2" xfId="3100"/>
    <cellStyle name="40% - Ênfase2 2 2 2 2 5 2 2" xfId="5280"/>
    <cellStyle name="40% - Ênfase2 2 2 2 2 5 2 2 2" xfId="9603"/>
    <cellStyle name="40% - Ênfase2 2 2 2 2 5 2 2 2 2" xfId="20317"/>
    <cellStyle name="40% - Ênfase2 2 2 2 2 5 2 2 2 3" xfId="33874"/>
    <cellStyle name="40% - Ênfase2 2 2 2 2 5 2 2 3" xfId="15994"/>
    <cellStyle name="40% - Ênfase2 2 2 2 2 5 2 2 4" xfId="29551"/>
    <cellStyle name="40% - Ênfase2 2 2 2 2 5 2 3" xfId="7424"/>
    <cellStyle name="40% - Ênfase2 2 2 2 2 5 2 3 2" xfId="18138"/>
    <cellStyle name="40% - Ênfase2 2 2 2 2 5 2 3 3" xfId="31695"/>
    <cellStyle name="40% - Ênfase2 2 2 2 2 5 2 4" xfId="11708"/>
    <cellStyle name="40% - Ênfase2 2 2 2 2 5 2 4 2" xfId="22422"/>
    <cellStyle name="40% - Ênfase2 2 2 2 2 5 2 4 3" xfId="35979"/>
    <cellStyle name="40% - Ênfase2 2 2 2 2 5 2 5" xfId="13815"/>
    <cellStyle name="40% - Ênfase2 2 2 2 2 5 2 6" xfId="24564"/>
    <cellStyle name="40% - Ênfase2 2 2 2 2 5 2 7" xfId="27372"/>
    <cellStyle name="40% - Ênfase2 2 2 2 2 5 3" xfId="4206"/>
    <cellStyle name="40% - Ênfase2 2 2 2 2 5 3 2" xfId="8530"/>
    <cellStyle name="40% - Ênfase2 2 2 2 2 5 3 2 2" xfId="19244"/>
    <cellStyle name="40% - Ênfase2 2 2 2 2 5 3 2 3" xfId="32801"/>
    <cellStyle name="40% - Ênfase2 2 2 2 2 5 3 3" xfId="14921"/>
    <cellStyle name="40% - Ênfase2 2 2 2 2 5 3 4" xfId="28478"/>
    <cellStyle name="40% - Ênfase2 2 2 2 2 5 4" xfId="6351"/>
    <cellStyle name="40% - Ênfase2 2 2 2 2 5 4 2" xfId="17065"/>
    <cellStyle name="40% - Ênfase2 2 2 2 2 5 4 3" xfId="30622"/>
    <cellStyle name="40% - Ênfase2 2 2 2 2 5 5" xfId="10674"/>
    <cellStyle name="40% - Ênfase2 2 2 2 2 5 5 2" xfId="21388"/>
    <cellStyle name="40% - Ênfase2 2 2 2 2 5 5 3" xfId="34945"/>
    <cellStyle name="40% - Ênfase2 2 2 2 2 5 6" xfId="12742"/>
    <cellStyle name="40% - Ênfase2 2 2 2 2 5 7" xfId="23491"/>
    <cellStyle name="40% - Ênfase2 2 2 2 2 5 8" xfId="26298"/>
    <cellStyle name="40% - Ênfase2 2 2 2 2 6" xfId="2537"/>
    <cellStyle name="40% - Ênfase2 2 2 2 2 6 2" xfId="3616"/>
    <cellStyle name="40% - Ênfase2 2 2 2 2 6 2 2" xfId="5796"/>
    <cellStyle name="40% - Ênfase2 2 2 2 2 6 2 2 2" xfId="10119"/>
    <cellStyle name="40% - Ênfase2 2 2 2 2 6 2 2 2 2" xfId="20833"/>
    <cellStyle name="40% - Ênfase2 2 2 2 2 6 2 2 2 3" xfId="34390"/>
    <cellStyle name="40% - Ênfase2 2 2 2 2 6 2 2 3" xfId="16510"/>
    <cellStyle name="40% - Ênfase2 2 2 2 2 6 2 2 4" xfId="30067"/>
    <cellStyle name="40% - Ênfase2 2 2 2 2 6 2 3" xfId="7940"/>
    <cellStyle name="40% - Ênfase2 2 2 2 2 6 2 3 2" xfId="18654"/>
    <cellStyle name="40% - Ênfase2 2 2 2 2 6 2 3 3" xfId="32211"/>
    <cellStyle name="40% - Ênfase2 2 2 2 2 6 2 4" xfId="12224"/>
    <cellStyle name="40% - Ênfase2 2 2 2 2 6 2 4 2" xfId="22938"/>
    <cellStyle name="40% - Ênfase2 2 2 2 2 6 2 4 3" xfId="36495"/>
    <cellStyle name="40% - Ênfase2 2 2 2 2 6 2 5" xfId="14331"/>
    <cellStyle name="40% - Ênfase2 2 2 2 2 6 2 6" xfId="25080"/>
    <cellStyle name="40% - Ênfase2 2 2 2 2 6 2 7" xfId="27888"/>
    <cellStyle name="40% - Ênfase2 2 2 2 2 6 3" xfId="4722"/>
    <cellStyle name="40% - Ênfase2 2 2 2 2 6 3 2" xfId="9046"/>
    <cellStyle name="40% - Ênfase2 2 2 2 2 6 3 2 2" xfId="19760"/>
    <cellStyle name="40% - Ênfase2 2 2 2 2 6 3 2 3" xfId="33317"/>
    <cellStyle name="40% - Ênfase2 2 2 2 2 6 3 3" xfId="15437"/>
    <cellStyle name="40% - Ênfase2 2 2 2 2 6 3 4" xfId="28994"/>
    <cellStyle name="40% - Ênfase2 2 2 2 2 6 4" xfId="6867"/>
    <cellStyle name="40% - Ênfase2 2 2 2 2 6 4 2" xfId="17581"/>
    <cellStyle name="40% - Ênfase2 2 2 2 2 6 4 3" xfId="31138"/>
    <cellStyle name="40% - Ênfase2 2 2 2 2 6 5" xfId="11190"/>
    <cellStyle name="40% - Ênfase2 2 2 2 2 6 5 2" xfId="21904"/>
    <cellStyle name="40% - Ênfase2 2 2 2 2 6 5 3" xfId="35461"/>
    <cellStyle name="40% - Ênfase2 2 2 2 2 6 6" xfId="13258"/>
    <cellStyle name="40% - Ênfase2 2 2 2 2 6 7" xfId="24007"/>
    <cellStyle name="40% - Ênfase2 2 2 2 2 6 8" xfId="26814"/>
    <cellStyle name="40% - Ênfase2 2 2 2 3" xfId="515"/>
    <cellStyle name="40% - Ênfase2 2 2 2 4" xfId="516"/>
    <cellStyle name="40% - Ênfase2 2 2 2 5" xfId="1873"/>
    <cellStyle name="40% - Ênfase2 2 2 2 6" xfId="1517"/>
    <cellStyle name="40% - Ênfase2 2 2 2 6 2" xfId="3099"/>
    <cellStyle name="40% - Ênfase2 2 2 2 6 2 2" xfId="5279"/>
    <cellStyle name="40% - Ênfase2 2 2 2 6 2 2 2" xfId="9602"/>
    <cellStyle name="40% - Ênfase2 2 2 2 6 2 2 2 2" xfId="20316"/>
    <cellStyle name="40% - Ênfase2 2 2 2 6 2 2 2 3" xfId="33873"/>
    <cellStyle name="40% - Ênfase2 2 2 2 6 2 2 3" xfId="15993"/>
    <cellStyle name="40% - Ênfase2 2 2 2 6 2 2 4" xfId="29550"/>
    <cellStyle name="40% - Ênfase2 2 2 2 6 2 3" xfId="7423"/>
    <cellStyle name="40% - Ênfase2 2 2 2 6 2 3 2" xfId="18137"/>
    <cellStyle name="40% - Ênfase2 2 2 2 6 2 3 3" xfId="31694"/>
    <cellStyle name="40% - Ênfase2 2 2 2 6 2 4" xfId="11707"/>
    <cellStyle name="40% - Ênfase2 2 2 2 6 2 4 2" xfId="22421"/>
    <cellStyle name="40% - Ênfase2 2 2 2 6 2 4 3" xfId="35978"/>
    <cellStyle name="40% - Ênfase2 2 2 2 6 2 5" xfId="13814"/>
    <cellStyle name="40% - Ênfase2 2 2 2 6 2 6" xfId="24563"/>
    <cellStyle name="40% - Ênfase2 2 2 2 6 2 7" xfId="27371"/>
    <cellStyle name="40% - Ênfase2 2 2 2 6 3" xfId="4205"/>
    <cellStyle name="40% - Ênfase2 2 2 2 6 3 2" xfId="8529"/>
    <cellStyle name="40% - Ênfase2 2 2 2 6 3 2 2" xfId="19243"/>
    <cellStyle name="40% - Ênfase2 2 2 2 6 3 2 3" xfId="32800"/>
    <cellStyle name="40% - Ênfase2 2 2 2 6 3 3" xfId="14920"/>
    <cellStyle name="40% - Ênfase2 2 2 2 6 3 4" xfId="28477"/>
    <cellStyle name="40% - Ênfase2 2 2 2 6 4" xfId="6350"/>
    <cellStyle name="40% - Ênfase2 2 2 2 6 4 2" xfId="17064"/>
    <cellStyle name="40% - Ênfase2 2 2 2 6 4 3" xfId="30621"/>
    <cellStyle name="40% - Ênfase2 2 2 2 6 5" xfId="10673"/>
    <cellStyle name="40% - Ênfase2 2 2 2 6 5 2" xfId="21387"/>
    <cellStyle name="40% - Ênfase2 2 2 2 6 5 3" xfId="34944"/>
    <cellStyle name="40% - Ênfase2 2 2 2 6 6" xfId="12741"/>
    <cellStyle name="40% - Ênfase2 2 2 2 6 7" xfId="23490"/>
    <cellStyle name="40% - Ênfase2 2 2 2 6 8" xfId="26297"/>
    <cellStyle name="40% - Ênfase2 2 2 2 7" xfId="2536"/>
    <cellStyle name="40% - Ênfase2 2 2 2 7 2" xfId="3615"/>
    <cellStyle name="40% - Ênfase2 2 2 2 7 2 2" xfId="5795"/>
    <cellStyle name="40% - Ênfase2 2 2 2 7 2 2 2" xfId="10118"/>
    <cellStyle name="40% - Ênfase2 2 2 2 7 2 2 2 2" xfId="20832"/>
    <cellStyle name="40% - Ênfase2 2 2 2 7 2 2 2 3" xfId="34389"/>
    <cellStyle name="40% - Ênfase2 2 2 2 7 2 2 3" xfId="16509"/>
    <cellStyle name="40% - Ênfase2 2 2 2 7 2 2 4" xfId="30066"/>
    <cellStyle name="40% - Ênfase2 2 2 2 7 2 3" xfId="7939"/>
    <cellStyle name="40% - Ênfase2 2 2 2 7 2 3 2" xfId="18653"/>
    <cellStyle name="40% - Ênfase2 2 2 2 7 2 3 3" xfId="32210"/>
    <cellStyle name="40% - Ênfase2 2 2 2 7 2 4" xfId="12223"/>
    <cellStyle name="40% - Ênfase2 2 2 2 7 2 4 2" xfId="22937"/>
    <cellStyle name="40% - Ênfase2 2 2 2 7 2 4 3" xfId="36494"/>
    <cellStyle name="40% - Ênfase2 2 2 2 7 2 5" xfId="14330"/>
    <cellStyle name="40% - Ênfase2 2 2 2 7 2 6" xfId="25079"/>
    <cellStyle name="40% - Ênfase2 2 2 2 7 2 7" xfId="27887"/>
    <cellStyle name="40% - Ênfase2 2 2 2 7 3" xfId="4721"/>
    <cellStyle name="40% - Ênfase2 2 2 2 7 3 2" xfId="9045"/>
    <cellStyle name="40% - Ênfase2 2 2 2 7 3 2 2" xfId="19759"/>
    <cellStyle name="40% - Ênfase2 2 2 2 7 3 2 3" xfId="33316"/>
    <cellStyle name="40% - Ênfase2 2 2 2 7 3 3" xfId="15436"/>
    <cellStyle name="40% - Ênfase2 2 2 2 7 3 4" xfId="28993"/>
    <cellStyle name="40% - Ênfase2 2 2 2 7 4" xfId="6866"/>
    <cellStyle name="40% - Ênfase2 2 2 2 7 4 2" xfId="17580"/>
    <cellStyle name="40% - Ênfase2 2 2 2 7 4 3" xfId="31137"/>
    <cellStyle name="40% - Ênfase2 2 2 2 7 5" xfId="11189"/>
    <cellStyle name="40% - Ênfase2 2 2 2 7 5 2" xfId="21903"/>
    <cellStyle name="40% - Ênfase2 2 2 2 7 5 3" xfId="35460"/>
    <cellStyle name="40% - Ênfase2 2 2 2 7 6" xfId="13257"/>
    <cellStyle name="40% - Ênfase2 2 2 2 7 7" xfId="24006"/>
    <cellStyle name="40% - Ênfase2 2 2 2 7 8" xfId="26813"/>
    <cellStyle name="40% - Ênfase2 2 2 3" xfId="517"/>
    <cellStyle name="40% - Ênfase2 2 2 3 2" xfId="518"/>
    <cellStyle name="40% - Ênfase2 2 2 3 3" xfId="519"/>
    <cellStyle name="40% - Ênfase2 2 2 3 4" xfId="1875"/>
    <cellStyle name="40% - Ênfase2 2 2 3 5" xfId="1519"/>
    <cellStyle name="40% - Ênfase2 2 2 3 5 2" xfId="3101"/>
    <cellStyle name="40% - Ênfase2 2 2 3 5 2 2" xfId="5281"/>
    <cellStyle name="40% - Ênfase2 2 2 3 5 2 2 2" xfId="9604"/>
    <cellStyle name="40% - Ênfase2 2 2 3 5 2 2 2 2" xfId="20318"/>
    <cellStyle name="40% - Ênfase2 2 2 3 5 2 2 2 3" xfId="33875"/>
    <cellStyle name="40% - Ênfase2 2 2 3 5 2 2 3" xfId="15995"/>
    <cellStyle name="40% - Ênfase2 2 2 3 5 2 2 4" xfId="29552"/>
    <cellStyle name="40% - Ênfase2 2 2 3 5 2 3" xfId="7425"/>
    <cellStyle name="40% - Ênfase2 2 2 3 5 2 3 2" xfId="18139"/>
    <cellStyle name="40% - Ênfase2 2 2 3 5 2 3 3" xfId="31696"/>
    <cellStyle name="40% - Ênfase2 2 2 3 5 2 4" xfId="11709"/>
    <cellStyle name="40% - Ênfase2 2 2 3 5 2 4 2" xfId="22423"/>
    <cellStyle name="40% - Ênfase2 2 2 3 5 2 4 3" xfId="35980"/>
    <cellStyle name="40% - Ênfase2 2 2 3 5 2 5" xfId="13816"/>
    <cellStyle name="40% - Ênfase2 2 2 3 5 2 6" xfId="24565"/>
    <cellStyle name="40% - Ênfase2 2 2 3 5 2 7" xfId="27373"/>
    <cellStyle name="40% - Ênfase2 2 2 3 5 3" xfId="4207"/>
    <cellStyle name="40% - Ênfase2 2 2 3 5 3 2" xfId="8531"/>
    <cellStyle name="40% - Ênfase2 2 2 3 5 3 2 2" xfId="19245"/>
    <cellStyle name="40% - Ênfase2 2 2 3 5 3 2 3" xfId="32802"/>
    <cellStyle name="40% - Ênfase2 2 2 3 5 3 3" xfId="14922"/>
    <cellStyle name="40% - Ênfase2 2 2 3 5 3 4" xfId="28479"/>
    <cellStyle name="40% - Ênfase2 2 2 3 5 4" xfId="6352"/>
    <cellStyle name="40% - Ênfase2 2 2 3 5 4 2" xfId="17066"/>
    <cellStyle name="40% - Ênfase2 2 2 3 5 4 3" xfId="30623"/>
    <cellStyle name="40% - Ênfase2 2 2 3 5 5" xfId="10675"/>
    <cellStyle name="40% - Ênfase2 2 2 3 5 5 2" xfId="21389"/>
    <cellStyle name="40% - Ênfase2 2 2 3 5 5 3" xfId="34946"/>
    <cellStyle name="40% - Ênfase2 2 2 3 5 6" xfId="12743"/>
    <cellStyle name="40% - Ênfase2 2 2 3 5 7" xfId="23492"/>
    <cellStyle name="40% - Ênfase2 2 2 3 5 8" xfId="26299"/>
    <cellStyle name="40% - Ênfase2 2 2 3 6" xfId="2538"/>
    <cellStyle name="40% - Ênfase2 2 2 3 6 2" xfId="3617"/>
    <cellStyle name="40% - Ênfase2 2 2 3 6 2 2" xfId="5797"/>
    <cellStyle name="40% - Ênfase2 2 2 3 6 2 2 2" xfId="10120"/>
    <cellStyle name="40% - Ênfase2 2 2 3 6 2 2 2 2" xfId="20834"/>
    <cellStyle name="40% - Ênfase2 2 2 3 6 2 2 2 3" xfId="34391"/>
    <cellStyle name="40% - Ênfase2 2 2 3 6 2 2 3" xfId="16511"/>
    <cellStyle name="40% - Ênfase2 2 2 3 6 2 2 4" xfId="30068"/>
    <cellStyle name="40% - Ênfase2 2 2 3 6 2 3" xfId="7941"/>
    <cellStyle name="40% - Ênfase2 2 2 3 6 2 3 2" xfId="18655"/>
    <cellStyle name="40% - Ênfase2 2 2 3 6 2 3 3" xfId="32212"/>
    <cellStyle name="40% - Ênfase2 2 2 3 6 2 4" xfId="12225"/>
    <cellStyle name="40% - Ênfase2 2 2 3 6 2 4 2" xfId="22939"/>
    <cellStyle name="40% - Ênfase2 2 2 3 6 2 4 3" xfId="36496"/>
    <cellStyle name="40% - Ênfase2 2 2 3 6 2 5" xfId="14332"/>
    <cellStyle name="40% - Ênfase2 2 2 3 6 2 6" xfId="25081"/>
    <cellStyle name="40% - Ênfase2 2 2 3 6 2 7" xfId="27889"/>
    <cellStyle name="40% - Ênfase2 2 2 3 6 3" xfId="4723"/>
    <cellStyle name="40% - Ênfase2 2 2 3 6 3 2" xfId="9047"/>
    <cellStyle name="40% - Ênfase2 2 2 3 6 3 2 2" xfId="19761"/>
    <cellStyle name="40% - Ênfase2 2 2 3 6 3 2 3" xfId="33318"/>
    <cellStyle name="40% - Ênfase2 2 2 3 6 3 3" xfId="15438"/>
    <cellStyle name="40% - Ênfase2 2 2 3 6 3 4" xfId="28995"/>
    <cellStyle name="40% - Ênfase2 2 2 3 6 4" xfId="6868"/>
    <cellStyle name="40% - Ênfase2 2 2 3 6 4 2" xfId="17582"/>
    <cellStyle name="40% - Ênfase2 2 2 3 6 4 3" xfId="31139"/>
    <cellStyle name="40% - Ênfase2 2 2 3 6 5" xfId="11191"/>
    <cellStyle name="40% - Ênfase2 2 2 3 6 5 2" xfId="21905"/>
    <cellStyle name="40% - Ênfase2 2 2 3 6 5 3" xfId="35462"/>
    <cellStyle name="40% - Ênfase2 2 2 3 6 6" xfId="13259"/>
    <cellStyle name="40% - Ênfase2 2 2 3 6 7" xfId="24008"/>
    <cellStyle name="40% - Ênfase2 2 2 3 6 8" xfId="26815"/>
    <cellStyle name="40% - Ênfase2 2 2 4" xfId="520"/>
    <cellStyle name="40% - Ênfase2 2 2 4 2" xfId="1876"/>
    <cellStyle name="40% - Ênfase2 2 2 4 3" xfId="1516"/>
    <cellStyle name="40% - Ênfase2 2 2 4 3 2" xfId="3098"/>
    <cellStyle name="40% - Ênfase2 2 2 4 3 2 2" xfId="5278"/>
    <cellStyle name="40% - Ênfase2 2 2 4 3 2 2 2" xfId="9601"/>
    <cellStyle name="40% - Ênfase2 2 2 4 3 2 2 2 2" xfId="20315"/>
    <cellStyle name="40% - Ênfase2 2 2 4 3 2 2 2 3" xfId="33872"/>
    <cellStyle name="40% - Ênfase2 2 2 4 3 2 2 3" xfId="15992"/>
    <cellStyle name="40% - Ênfase2 2 2 4 3 2 2 4" xfId="29549"/>
    <cellStyle name="40% - Ênfase2 2 2 4 3 2 3" xfId="7422"/>
    <cellStyle name="40% - Ênfase2 2 2 4 3 2 3 2" xfId="18136"/>
    <cellStyle name="40% - Ênfase2 2 2 4 3 2 3 3" xfId="31693"/>
    <cellStyle name="40% - Ênfase2 2 2 4 3 2 4" xfId="11706"/>
    <cellStyle name="40% - Ênfase2 2 2 4 3 2 4 2" xfId="22420"/>
    <cellStyle name="40% - Ênfase2 2 2 4 3 2 4 3" xfId="35977"/>
    <cellStyle name="40% - Ênfase2 2 2 4 3 2 5" xfId="13813"/>
    <cellStyle name="40% - Ênfase2 2 2 4 3 2 6" xfId="24562"/>
    <cellStyle name="40% - Ênfase2 2 2 4 3 2 7" xfId="27370"/>
    <cellStyle name="40% - Ênfase2 2 2 4 3 3" xfId="4204"/>
    <cellStyle name="40% - Ênfase2 2 2 4 3 3 2" xfId="8528"/>
    <cellStyle name="40% - Ênfase2 2 2 4 3 3 2 2" xfId="19242"/>
    <cellStyle name="40% - Ênfase2 2 2 4 3 3 2 3" xfId="32799"/>
    <cellStyle name="40% - Ênfase2 2 2 4 3 3 3" xfId="14919"/>
    <cellStyle name="40% - Ênfase2 2 2 4 3 3 4" xfId="28476"/>
    <cellStyle name="40% - Ênfase2 2 2 4 3 4" xfId="6349"/>
    <cellStyle name="40% - Ênfase2 2 2 4 3 4 2" xfId="17063"/>
    <cellStyle name="40% - Ênfase2 2 2 4 3 4 3" xfId="30620"/>
    <cellStyle name="40% - Ênfase2 2 2 4 3 5" xfId="10672"/>
    <cellStyle name="40% - Ênfase2 2 2 4 3 5 2" xfId="21386"/>
    <cellStyle name="40% - Ênfase2 2 2 4 3 5 3" xfId="34943"/>
    <cellStyle name="40% - Ênfase2 2 2 4 3 6" xfId="12740"/>
    <cellStyle name="40% - Ênfase2 2 2 4 3 7" xfId="23489"/>
    <cellStyle name="40% - Ênfase2 2 2 4 3 8" xfId="26296"/>
    <cellStyle name="40% - Ênfase2 2 2 4 4" xfId="2535"/>
    <cellStyle name="40% - Ênfase2 2 2 4 4 2" xfId="3614"/>
    <cellStyle name="40% - Ênfase2 2 2 4 4 2 2" xfId="5794"/>
    <cellStyle name="40% - Ênfase2 2 2 4 4 2 2 2" xfId="10117"/>
    <cellStyle name="40% - Ênfase2 2 2 4 4 2 2 2 2" xfId="20831"/>
    <cellStyle name="40% - Ênfase2 2 2 4 4 2 2 2 3" xfId="34388"/>
    <cellStyle name="40% - Ênfase2 2 2 4 4 2 2 3" xfId="16508"/>
    <cellStyle name="40% - Ênfase2 2 2 4 4 2 2 4" xfId="30065"/>
    <cellStyle name="40% - Ênfase2 2 2 4 4 2 3" xfId="7938"/>
    <cellStyle name="40% - Ênfase2 2 2 4 4 2 3 2" xfId="18652"/>
    <cellStyle name="40% - Ênfase2 2 2 4 4 2 3 3" xfId="32209"/>
    <cellStyle name="40% - Ênfase2 2 2 4 4 2 4" xfId="12222"/>
    <cellStyle name="40% - Ênfase2 2 2 4 4 2 4 2" xfId="22936"/>
    <cellStyle name="40% - Ênfase2 2 2 4 4 2 4 3" xfId="36493"/>
    <cellStyle name="40% - Ênfase2 2 2 4 4 2 5" xfId="14329"/>
    <cellStyle name="40% - Ênfase2 2 2 4 4 2 6" xfId="25078"/>
    <cellStyle name="40% - Ênfase2 2 2 4 4 2 7" xfId="27886"/>
    <cellStyle name="40% - Ênfase2 2 2 4 4 3" xfId="4720"/>
    <cellStyle name="40% - Ênfase2 2 2 4 4 3 2" xfId="9044"/>
    <cellStyle name="40% - Ênfase2 2 2 4 4 3 2 2" xfId="19758"/>
    <cellStyle name="40% - Ênfase2 2 2 4 4 3 2 3" xfId="33315"/>
    <cellStyle name="40% - Ênfase2 2 2 4 4 3 3" xfId="15435"/>
    <cellStyle name="40% - Ênfase2 2 2 4 4 3 4" xfId="28992"/>
    <cellStyle name="40% - Ênfase2 2 2 4 4 4" xfId="6865"/>
    <cellStyle name="40% - Ênfase2 2 2 4 4 4 2" xfId="17579"/>
    <cellStyle name="40% - Ênfase2 2 2 4 4 4 3" xfId="31136"/>
    <cellStyle name="40% - Ênfase2 2 2 4 4 5" xfId="11188"/>
    <cellStyle name="40% - Ênfase2 2 2 4 4 5 2" xfId="21902"/>
    <cellStyle name="40% - Ênfase2 2 2 4 4 5 3" xfId="35459"/>
    <cellStyle name="40% - Ênfase2 2 2 4 4 6" xfId="13256"/>
    <cellStyle name="40% - Ênfase2 2 2 4 4 7" xfId="24005"/>
    <cellStyle name="40% - Ênfase2 2 2 4 4 8" xfId="26812"/>
    <cellStyle name="40% - Ênfase2 2 2 5" xfId="521"/>
    <cellStyle name="40% - Ênfase2 2 2 6" xfId="1872"/>
    <cellStyle name="40% - Ênfase2 2 2 7" xfId="1338"/>
    <cellStyle name="40% - Ênfase2 2 2 7 2" xfId="2929"/>
    <cellStyle name="40% - Ênfase2 2 2 7 2 2" xfId="5109"/>
    <cellStyle name="40% - Ênfase2 2 2 7 2 2 2" xfId="9432"/>
    <cellStyle name="40% - Ênfase2 2 2 7 2 2 2 2" xfId="20146"/>
    <cellStyle name="40% - Ênfase2 2 2 7 2 2 2 3" xfId="33703"/>
    <cellStyle name="40% - Ênfase2 2 2 7 2 2 3" xfId="15823"/>
    <cellStyle name="40% - Ênfase2 2 2 7 2 2 4" xfId="29380"/>
    <cellStyle name="40% - Ênfase2 2 2 7 2 3" xfId="7253"/>
    <cellStyle name="40% - Ênfase2 2 2 7 2 3 2" xfId="17967"/>
    <cellStyle name="40% - Ênfase2 2 2 7 2 3 3" xfId="31524"/>
    <cellStyle name="40% - Ênfase2 2 2 7 2 4" xfId="11537"/>
    <cellStyle name="40% - Ênfase2 2 2 7 2 4 2" xfId="22251"/>
    <cellStyle name="40% - Ênfase2 2 2 7 2 4 3" xfId="35808"/>
    <cellStyle name="40% - Ênfase2 2 2 7 2 5" xfId="13644"/>
    <cellStyle name="40% - Ênfase2 2 2 7 2 6" xfId="24393"/>
    <cellStyle name="40% - Ênfase2 2 2 7 2 7" xfId="27201"/>
    <cellStyle name="40% - Ênfase2 2 2 7 3" xfId="4035"/>
    <cellStyle name="40% - Ênfase2 2 2 7 3 2" xfId="8359"/>
    <cellStyle name="40% - Ênfase2 2 2 7 3 2 2" xfId="19073"/>
    <cellStyle name="40% - Ênfase2 2 2 7 3 2 3" xfId="32630"/>
    <cellStyle name="40% - Ênfase2 2 2 7 3 3" xfId="14750"/>
    <cellStyle name="40% - Ênfase2 2 2 7 3 4" xfId="28307"/>
    <cellStyle name="40% - Ênfase2 2 2 7 4" xfId="6180"/>
    <cellStyle name="40% - Ênfase2 2 2 7 4 2" xfId="16894"/>
    <cellStyle name="40% - Ênfase2 2 2 7 4 3" xfId="30451"/>
    <cellStyle name="40% - Ênfase2 2 2 7 5" xfId="10503"/>
    <cellStyle name="40% - Ênfase2 2 2 7 5 2" xfId="21217"/>
    <cellStyle name="40% - Ênfase2 2 2 7 5 3" xfId="34774"/>
    <cellStyle name="40% - Ênfase2 2 2 7 6" xfId="12571"/>
    <cellStyle name="40% - Ênfase2 2 2 7 7" xfId="23320"/>
    <cellStyle name="40% - Ênfase2 2 2 7 8" xfId="26127"/>
    <cellStyle name="40% - Ênfase2 2 2 8" xfId="2366"/>
    <cellStyle name="40% - Ênfase2 2 2 8 2" xfId="3445"/>
    <cellStyle name="40% - Ênfase2 2 2 8 2 2" xfId="5625"/>
    <cellStyle name="40% - Ênfase2 2 2 8 2 2 2" xfId="9948"/>
    <cellStyle name="40% - Ênfase2 2 2 8 2 2 2 2" xfId="20662"/>
    <cellStyle name="40% - Ênfase2 2 2 8 2 2 2 3" xfId="34219"/>
    <cellStyle name="40% - Ênfase2 2 2 8 2 2 3" xfId="16339"/>
    <cellStyle name="40% - Ênfase2 2 2 8 2 2 4" xfId="29896"/>
    <cellStyle name="40% - Ênfase2 2 2 8 2 3" xfId="7769"/>
    <cellStyle name="40% - Ênfase2 2 2 8 2 3 2" xfId="18483"/>
    <cellStyle name="40% - Ênfase2 2 2 8 2 3 3" xfId="32040"/>
    <cellStyle name="40% - Ênfase2 2 2 8 2 4" xfId="12053"/>
    <cellStyle name="40% - Ênfase2 2 2 8 2 4 2" xfId="22767"/>
    <cellStyle name="40% - Ênfase2 2 2 8 2 4 3" xfId="36324"/>
    <cellStyle name="40% - Ênfase2 2 2 8 2 5" xfId="14160"/>
    <cellStyle name="40% - Ênfase2 2 2 8 2 6" xfId="24909"/>
    <cellStyle name="40% - Ênfase2 2 2 8 2 7" xfId="27717"/>
    <cellStyle name="40% - Ênfase2 2 2 8 3" xfId="4551"/>
    <cellStyle name="40% - Ênfase2 2 2 8 3 2" xfId="8875"/>
    <cellStyle name="40% - Ênfase2 2 2 8 3 2 2" xfId="19589"/>
    <cellStyle name="40% - Ênfase2 2 2 8 3 2 3" xfId="33146"/>
    <cellStyle name="40% - Ênfase2 2 2 8 3 3" xfId="15266"/>
    <cellStyle name="40% - Ênfase2 2 2 8 3 4" xfId="28823"/>
    <cellStyle name="40% - Ênfase2 2 2 8 4" xfId="6696"/>
    <cellStyle name="40% - Ênfase2 2 2 8 4 2" xfId="17410"/>
    <cellStyle name="40% - Ênfase2 2 2 8 4 3" xfId="30967"/>
    <cellStyle name="40% - Ênfase2 2 2 8 5" xfId="11019"/>
    <cellStyle name="40% - Ênfase2 2 2 8 5 2" xfId="21733"/>
    <cellStyle name="40% - Ênfase2 2 2 8 5 3" xfId="35290"/>
    <cellStyle name="40% - Ênfase2 2 2 8 6" xfId="13087"/>
    <cellStyle name="40% - Ênfase2 2 2 8 7" xfId="23836"/>
    <cellStyle name="40% - Ênfase2 2 2 8 8" xfId="26643"/>
    <cellStyle name="40% - Ênfase2 2 3" xfId="522"/>
    <cellStyle name="40% - Ênfase2 2 3 2" xfId="523"/>
    <cellStyle name="40% - Ênfase2 2 3 2 2" xfId="524"/>
    <cellStyle name="40% - Ênfase2 2 3 2 3" xfId="525"/>
    <cellStyle name="40% - Ênfase2 2 3 2 4" xfId="1878"/>
    <cellStyle name="40% - Ênfase2 2 3 2 5" xfId="1521"/>
    <cellStyle name="40% - Ênfase2 2 3 2 5 2" xfId="3103"/>
    <cellStyle name="40% - Ênfase2 2 3 2 5 2 2" xfId="5283"/>
    <cellStyle name="40% - Ênfase2 2 3 2 5 2 2 2" xfId="9606"/>
    <cellStyle name="40% - Ênfase2 2 3 2 5 2 2 2 2" xfId="20320"/>
    <cellStyle name="40% - Ênfase2 2 3 2 5 2 2 2 3" xfId="33877"/>
    <cellStyle name="40% - Ênfase2 2 3 2 5 2 2 3" xfId="15997"/>
    <cellStyle name="40% - Ênfase2 2 3 2 5 2 2 4" xfId="29554"/>
    <cellStyle name="40% - Ênfase2 2 3 2 5 2 3" xfId="7427"/>
    <cellStyle name="40% - Ênfase2 2 3 2 5 2 3 2" xfId="18141"/>
    <cellStyle name="40% - Ênfase2 2 3 2 5 2 3 3" xfId="31698"/>
    <cellStyle name="40% - Ênfase2 2 3 2 5 2 4" xfId="11711"/>
    <cellStyle name="40% - Ênfase2 2 3 2 5 2 4 2" xfId="22425"/>
    <cellStyle name="40% - Ênfase2 2 3 2 5 2 4 3" xfId="35982"/>
    <cellStyle name="40% - Ênfase2 2 3 2 5 2 5" xfId="13818"/>
    <cellStyle name="40% - Ênfase2 2 3 2 5 2 6" xfId="24567"/>
    <cellStyle name="40% - Ênfase2 2 3 2 5 2 7" xfId="27375"/>
    <cellStyle name="40% - Ênfase2 2 3 2 5 3" xfId="4209"/>
    <cellStyle name="40% - Ênfase2 2 3 2 5 3 2" xfId="8533"/>
    <cellStyle name="40% - Ênfase2 2 3 2 5 3 2 2" xfId="19247"/>
    <cellStyle name="40% - Ênfase2 2 3 2 5 3 2 3" xfId="32804"/>
    <cellStyle name="40% - Ênfase2 2 3 2 5 3 3" xfId="14924"/>
    <cellStyle name="40% - Ênfase2 2 3 2 5 3 4" xfId="28481"/>
    <cellStyle name="40% - Ênfase2 2 3 2 5 4" xfId="6354"/>
    <cellStyle name="40% - Ênfase2 2 3 2 5 4 2" xfId="17068"/>
    <cellStyle name="40% - Ênfase2 2 3 2 5 4 3" xfId="30625"/>
    <cellStyle name="40% - Ênfase2 2 3 2 5 5" xfId="10677"/>
    <cellStyle name="40% - Ênfase2 2 3 2 5 5 2" xfId="21391"/>
    <cellStyle name="40% - Ênfase2 2 3 2 5 5 3" xfId="34948"/>
    <cellStyle name="40% - Ênfase2 2 3 2 5 6" xfId="12745"/>
    <cellStyle name="40% - Ênfase2 2 3 2 5 7" xfId="23494"/>
    <cellStyle name="40% - Ênfase2 2 3 2 5 8" xfId="26301"/>
    <cellStyle name="40% - Ênfase2 2 3 2 6" xfId="2540"/>
    <cellStyle name="40% - Ênfase2 2 3 2 6 2" xfId="3619"/>
    <cellStyle name="40% - Ênfase2 2 3 2 6 2 2" xfId="5799"/>
    <cellStyle name="40% - Ênfase2 2 3 2 6 2 2 2" xfId="10122"/>
    <cellStyle name="40% - Ênfase2 2 3 2 6 2 2 2 2" xfId="20836"/>
    <cellStyle name="40% - Ênfase2 2 3 2 6 2 2 2 3" xfId="34393"/>
    <cellStyle name="40% - Ênfase2 2 3 2 6 2 2 3" xfId="16513"/>
    <cellStyle name="40% - Ênfase2 2 3 2 6 2 2 4" xfId="30070"/>
    <cellStyle name="40% - Ênfase2 2 3 2 6 2 3" xfId="7943"/>
    <cellStyle name="40% - Ênfase2 2 3 2 6 2 3 2" xfId="18657"/>
    <cellStyle name="40% - Ênfase2 2 3 2 6 2 3 3" xfId="32214"/>
    <cellStyle name="40% - Ênfase2 2 3 2 6 2 4" xfId="12227"/>
    <cellStyle name="40% - Ênfase2 2 3 2 6 2 4 2" xfId="22941"/>
    <cellStyle name="40% - Ênfase2 2 3 2 6 2 4 3" xfId="36498"/>
    <cellStyle name="40% - Ênfase2 2 3 2 6 2 5" xfId="14334"/>
    <cellStyle name="40% - Ênfase2 2 3 2 6 2 6" xfId="25083"/>
    <cellStyle name="40% - Ênfase2 2 3 2 6 2 7" xfId="27891"/>
    <cellStyle name="40% - Ênfase2 2 3 2 6 3" xfId="4725"/>
    <cellStyle name="40% - Ênfase2 2 3 2 6 3 2" xfId="9049"/>
    <cellStyle name="40% - Ênfase2 2 3 2 6 3 2 2" xfId="19763"/>
    <cellStyle name="40% - Ênfase2 2 3 2 6 3 2 3" xfId="33320"/>
    <cellStyle name="40% - Ênfase2 2 3 2 6 3 3" xfId="15440"/>
    <cellStyle name="40% - Ênfase2 2 3 2 6 3 4" xfId="28997"/>
    <cellStyle name="40% - Ênfase2 2 3 2 6 4" xfId="6870"/>
    <cellStyle name="40% - Ênfase2 2 3 2 6 4 2" xfId="17584"/>
    <cellStyle name="40% - Ênfase2 2 3 2 6 4 3" xfId="31141"/>
    <cellStyle name="40% - Ênfase2 2 3 2 6 5" xfId="11193"/>
    <cellStyle name="40% - Ênfase2 2 3 2 6 5 2" xfId="21907"/>
    <cellStyle name="40% - Ênfase2 2 3 2 6 5 3" xfId="35464"/>
    <cellStyle name="40% - Ênfase2 2 3 2 6 6" xfId="13261"/>
    <cellStyle name="40% - Ênfase2 2 3 2 6 7" xfId="24010"/>
    <cellStyle name="40% - Ênfase2 2 3 2 6 8" xfId="26817"/>
    <cellStyle name="40% - Ênfase2 2 3 3" xfId="526"/>
    <cellStyle name="40% - Ênfase2 2 3 4" xfId="527"/>
    <cellStyle name="40% - Ênfase2 2 3 5" xfId="1877"/>
    <cellStyle name="40% - Ênfase2 2 3 6" xfId="1520"/>
    <cellStyle name="40% - Ênfase2 2 3 6 2" xfId="3102"/>
    <cellStyle name="40% - Ênfase2 2 3 6 2 2" xfId="5282"/>
    <cellStyle name="40% - Ênfase2 2 3 6 2 2 2" xfId="9605"/>
    <cellStyle name="40% - Ênfase2 2 3 6 2 2 2 2" xfId="20319"/>
    <cellStyle name="40% - Ênfase2 2 3 6 2 2 2 3" xfId="33876"/>
    <cellStyle name="40% - Ênfase2 2 3 6 2 2 3" xfId="15996"/>
    <cellStyle name="40% - Ênfase2 2 3 6 2 2 4" xfId="29553"/>
    <cellStyle name="40% - Ênfase2 2 3 6 2 3" xfId="7426"/>
    <cellStyle name="40% - Ênfase2 2 3 6 2 3 2" xfId="18140"/>
    <cellStyle name="40% - Ênfase2 2 3 6 2 3 3" xfId="31697"/>
    <cellStyle name="40% - Ênfase2 2 3 6 2 4" xfId="11710"/>
    <cellStyle name="40% - Ênfase2 2 3 6 2 4 2" xfId="22424"/>
    <cellStyle name="40% - Ênfase2 2 3 6 2 4 3" xfId="35981"/>
    <cellStyle name="40% - Ênfase2 2 3 6 2 5" xfId="13817"/>
    <cellStyle name="40% - Ênfase2 2 3 6 2 6" xfId="24566"/>
    <cellStyle name="40% - Ênfase2 2 3 6 2 7" xfId="27374"/>
    <cellStyle name="40% - Ênfase2 2 3 6 3" xfId="4208"/>
    <cellStyle name="40% - Ênfase2 2 3 6 3 2" xfId="8532"/>
    <cellStyle name="40% - Ênfase2 2 3 6 3 2 2" xfId="19246"/>
    <cellStyle name="40% - Ênfase2 2 3 6 3 2 3" xfId="32803"/>
    <cellStyle name="40% - Ênfase2 2 3 6 3 3" xfId="14923"/>
    <cellStyle name="40% - Ênfase2 2 3 6 3 4" xfId="28480"/>
    <cellStyle name="40% - Ênfase2 2 3 6 4" xfId="6353"/>
    <cellStyle name="40% - Ênfase2 2 3 6 4 2" xfId="17067"/>
    <cellStyle name="40% - Ênfase2 2 3 6 4 3" xfId="30624"/>
    <cellStyle name="40% - Ênfase2 2 3 6 5" xfId="10676"/>
    <cellStyle name="40% - Ênfase2 2 3 6 5 2" xfId="21390"/>
    <cellStyle name="40% - Ênfase2 2 3 6 5 3" xfId="34947"/>
    <cellStyle name="40% - Ênfase2 2 3 6 6" xfId="12744"/>
    <cellStyle name="40% - Ênfase2 2 3 6 7" xfId="23493"/>
    <cellStyle name="40% - Ênfase2 2 3 6 8" xfId="26300"/>
    <cellStyle name="40% - Ênfase2 2 3 7" xfId="2539"/>
    <cellStyle name="40% - Ênfase2 2 3 7 2" xfId="3618"/>
    <cellStyle name="40% - Ênfase2 2 3 7 2 2" xfId="5798"/>
    <cellStyle name="40% - Ênfase2 2 3 7 2 2 2" xfId="10121"/>
    <cellStyle name="40% - Ênfase2 2 3 7 2 2 2 2" xfId="20835"/>
    <cellStyle name="40% - Ênfase2 2 3 7 2 2 2 3" xfId="34392"/>
    <cellStyle name="40% - Ênfase2 2 3 7 2 2 3" xfId="16512"/>
    <cellStyle name="40% - Ênfase2 2 3 7 2 2 4" xfId="30069"/>
    <cellStyle name="40% - Ênfase2 2 3 7 2 3" xfId="7942"/>
    <cellStyle name="40% - Ênfase2 2 3 7 2 3 2" xfId="18656"/>
    <cellStyle name="40% - Ênfase2 2 3 7 2 3 3" xfId="32213"/>
    <cellStyle name="40% - Ênfase2 2 3 7 2 4" xfId="12226"/>
    <cellStyle name="40% - Ênfase2 2 3 7 2 4 2" xfId="22940"/>
    <cellStyle name="40% - Ênfase2 2 3 7 2 4 3" xfId="36497"/>
    <cellStyle name="40% - Ênfase2 2 3 7 2 5" xfId="14333"/>
    <cellStyle name="40% - Ênfase2 2 3 7 2 6" xfId="25082"/>
    <cellStyle name="40% - Ênfase2 2 3 7 2 7" xfId="27890"/>
    <cellStyle name="40% - Ênfase2 2 3 7 3" xfId="4724"/>
    <cellStyle name="40% - Ênfase2 2 3 7 3 2" xfId="9048"/>
    <cellStyle name="40% - Ênfase2 2 3 7 3 2 2" xfId="19762"/>
    <cellStyle name="40% - Ênfase2 2 3 7 3 2 3" xfId="33319"/>
    <cellStyle name="40% - Ênfase2 2 3 7 3 3" xfId="15439"/>
    <cellStyle name="40% - Ênfase2 2 3 7 3 4" xfId="28996"/>
    <cellStyle name="40% - Ênfase2 2 3 7 4" xfId="6869"/>
    <cellStyle name="40% - Ênfase2 2 3 7 4 2" xfId="17583"/>
    <cellStyle name="40% - Ênfase2 2 3 7 4 3" xfId="31140"/>
    <cellStyle name="40% - Ênfase2 2 3 7 5" xfId="11192"/>
    <cellStyle name="40% - Ênfase2 2 3 7 5 2" xfId="21906"/>
    <cellStyle name="40% - Ênfase2 2 3 7 5 3" xfId="35463"/>
    <cellStyle name="40% - Ênfase2 2 3 7 6" xfId="13260"/>
    <cellStyle name="40% - Ênfase2 2 3 7 7" xfId="24009"/>
    <cellStyle name="40% - Ênfase2 2 3 7 8" xfId="26816"/>
    <cellStyle name="40% - Ênfase2 2 4" xfId="528"/>
    <cellStyle name="40% - Ênfase2 2 4 2" xfId="529"/>
    <cellStyle name="40% - Ênfase2 2 4 3" xfId="530"/>
    <cellStyle name="40% - Ênfase2 2 4 4" xfId="1879"/>
    <cellStyle name="40% - Ênfase2 2 4 5" xfId="1522"/>
    <cellStyle name="40% - Ênfase2 2 4 5 2" xfId="3104"/>
    <cellStyle name="40% - Ênfase2 2 4 5 2 2" xfId="5284"/>
    <cellStyle name="40% - Ênfase2 2 4 5 2 2 2" xfId="9607"/>
    <cellStyle name="40% - Ênfase2 2 4 5 2 2 2 2" xfId="20321"/>
    <cellStyle name="40% - Ênfase2 2 4 5 2 2 2 3" xfId="33878"/>
    <cellStyle name="40% - Ênfase2 2 4 5 2 2 3" xfId="15998"/>
    <cellStyle name="40% - Ênfase2 2 4 5 2 2 4" xfId="29555"/>
    <cellStyle name="40% - Ênfase2 2 4 5 2 3" xfId="7428"/>
    <cellStyle name="40% - Ênfase2 2 4 5 2 3 2" xfId="18142"/>
    <cellStyle name="40% - Ênfase2 2 4 5 2 3 3" xfId="31699"/>
    <cellStyle name="40% - Ênfase2 2 4 5 2 4" xfId="11712"/>
    <cellStyle name="40% - Ênfase2 2 4 5 2 4 2" xfId="22426"/>
    <cellStyle name="40% - Ênfase2 2 4 5 2 4 3" xfId="35983"/>
    <cellStyle name="40% - Ênfase2 2 4 5 2 5" xfId="13819"/>
    <cellStyle name="40% - Ênfase2 2 4 5 2 6" xfId="24568"/>
    <cellStyle name="40% - Ênfase2 2 4 5 2 7" xfId="27376"/>
    <cellStyle name="40% - Ênfase2 2 4 5 3" xfId="4210"/>
    <cellStyle name="40% - Ênfase2 2 4 5 3 2" xfId="8534"/>
    <cellStyle name="40% - Ênfase2 2 4 5 3 2 2" xfId="19248"/>
    <cellStyle name="40% - Ênfase2 2 4 5 3 2 3" xfId="32805"/>
    <cellStyle name="40% - Ênfase2 2 4 5 3 3" xfId="14925"/>
    <cellStyle name="40% - Ênfase2 2 4 5 3 4" xfId="28482"/>
    <cellStyle name="40% - Ênfase2 2 4 5 4" xfId="6355"/>
    <cellStyle name="40% - Ênfase2 2 4 5 4 2" xfId="17069"/>
    <cellStyle name="40% - Ênfase2 2 4 5 4 3" xfId="30626"/>
    <cellStyle name="40% - Ênfase2 2 4 5 5" xfId="10678"/>
    <cellStyle name="40% - Ênfase2 2 4 5 5 2" xfId="21392"/>
    <cellStyle name="40% - Ênfase2 2 4 5 5 3" xfId="34949"/>
    <cellStyle name="40% - Ênfase2 2 4 5 6" xfId="12746"/>
    <cellStyle name="40% - Ênfase2 2 4 5 7" xfId="23495"/>
    <cellStyle name="40% - Ênfase2 2 4 5 8" xfId="26302"/>
    <cellStyle name="40% - Ênfase2 2 4 6" xfId="2541"/>
    <cellStyle name="40% - Ênfase2 2 4 6 2" xfId="3620"/>
    <cellStyle name="40% - Ênfase2 2 4 6 2 2" xfId="5800"/>
    <cellStyle name="40% - Ênfase2 2 4 6 2 2 2" xfId="10123"/>
    <cellStyle name="40% - Ênfase2 2 4 6 2 2 2 2" xfId="20837"/>
    <cellStyle name="40% - Ênfase2 2 4 6 2 2 2 3" xfId="34394"/>
    <cellStyle name="40% - Ênfase2 2 4 6 2 2 3" xfId="16514"/>
    <cellStyle name="40% - Ênfase2 2 4 6 2 2 4" xfId="30071"/>
    <cellStyle name="40% - Ênfase2 2 4 6 2 3" xfId="7944"/>
    <cellStyle name="40% - Ênfase2 2 4 6 2 3 2" xfId="18658"/>
    <cellStyle name="40% - Ênfase2 2 4 6 2 3 3" xfId="32215"/>
    <cellStyle name="40% - Ênfase2 2 4 6 2 4" xfId="12228"/>
    <cellStyle name="40% - Ênfase2 2 4 6 2 4 2" xfId="22942"/>
    <cellStyle name="40% - Ênfase2 2 4 6 2 4 3" xfId="36499"/>
    <cellStyle name="40% - Ênfase2 2 4 6 2 5" xfId="14335"/>
    <cellStyle name="40% - Ênfase2 2 4 6 2 6" xfId="25084"/>
    <cellStyle name="40% - Ênfase2 2 4 6 2 7" xfId="27892"/>
    <cellStyle name="40% - Ênfase2 2 4 6 3" xfId="4726"/>
    <cellStyle name="40% - Ênfase2 2 4 6 3 2" xfId="9050"/>
    <cellStyle name="40% - Ênfase2 2 4 6 3 2 2" xfId="19764"/>
    <cellStyle name="40% - Ênfase2 2 4 6 3 2 3" xfId="33321"/>
    <cellStyle name="40% - Ênfase2 2 4 6 3 3" xfId="15441"/>
    <cellStyle name="40% - Ênfase2 2 4 6 3 4" xfId="28998"/>
    <cellStyle name="40% - Ênfase2 2 4 6 4" xfId="6871"/>
    <cellStyle name="40% - Ênfase2 2 4 6 4 2" xfId="17585"/>
    <cellStyle name="40% - Ênfase2 2 4 6 4 3" xfId="31142"/>
    <cellStyle name="40% - Ênfase2 2 4 6 5" xfId="11194"/>
    <cellStyle name="40% - Ênfase2 2 4 6 5 2" xfId="21908"/>
    <cellStyle name="40% - Ênfase2 2 4 6 5 3" xfId="35465"/>
    <cellStyle name="40% - Ênfase2 2 4 6 6" xfId="13262"/>
    <cellStyle name="40% - Ênfase2 2 4 6 7" xfId="24011"/>
    <cellStyle name="40% - Ênfase2 2 4 6 8" xfId="26818"/>
    <cellStyle name="40% - Ênfase2 2 5" xfId="531"/>
    <cellStyle name="40% - Ênfase2 2 5 2" xfId="1880"/>
    <cellStyle name="40% - Ênfase2 2 5 3" xfId="1515"/>
    <cellStyle name="40% - Ênfase2 2 5 3 2" xfId="3097"/>
    <cellStyle name="40% - Ênfase2 2 5 3 2 2" xfId="5277"/>
    <cellStyle name="40% - Ênfase2 2 5 3 2 2 2" xfId="9600"/>
    <cellStyle name="40% - Ênfase2 2 5 3 2 2 2 2" xfId="20314"/>
    <cellStyle name="40% - Ênfase2 2 5 3 2 2 2 3" xfId="33871"/>
    <cellStyle name="40% - Ênfase2 2 5 3 2 2 3" xfId="15991"/>
    <cellStyle name="40% - Ênfase2 2 5 3 2 2 4" xfId="29548"/>
    <cellStyle name="40% - Ênfase2 2 5 3 2 3" xfId="7421"/>
    <cellStyle name="40% - Ênfase2 2 5 3 2 3 2" xfId="18135"/>
    <cellStyle name="40% - Ênfase2 2 5 3 2 3 3" xfId="31692"/>
    <cellStyle name="40% - Ênfase2 2 5 3 2 4" xfId="11705"/>
    <cellStyle name="40% - Ênfase2 2 5 3 2 4 2" xfId="22419"/>
    <cellStyle name="40% - Ênfase2 2 5 3 2 4 3" xfId="35976"/>
    <cellStyle name="40% - Ênfase2 2 5 3 2 5" xfId="13812"/>
    <cellStyle name="40% - Ênfase2 2 5 3 2 6" xfId="24561"/>
    <cellStyle name="40% - Ênfase2 2 5 3 2 7" xfId="27369"/>
    <cellStyle name="40% - Ênfase2 2 5 3 3" xfId="4203"/>
    <cellStyle name="40% - Ênfase2 2 5 3 3 2" xfId="8527"/>
    <cellStyle name="40% - Ênfase2 2 5 3 3 2 2" xfId="19241"/>
    <cellStyle name="40% - Ênfase2 2 5 3 3 2 3" xfId="32798"/>
    <cellStyle name="40% - Ênfase2 2 5 3 3 3" xfId="14918"/>
    <cellStyle name="40% - Ênfase2 2 5 3 3 4" xfId="28475"/>
    <cellStyle name="40% - Ênfase2 2 5 3 4" xfId="6348"/>
    <cellStyle name="40% - Ênfase2 2 5 3 4 2" xfId="17062"/>
    <cellStyle name="40% - Ênfase2 2 5 3 4 3" xfId="30619"/>
    <cellStyle name="40% - Ênfase2 2 5 3 5" xfId="10671"/>
    <cellStyle name="40% - Ênfase2 2 5 3 5 2" xfId="21385"/>
    <cellStyle name="40% - Ênfase2 2 5 3 5 3" xfId="34942"/>
    <cellStyle name="40% - Ênfase2 2 5 3 6" xfId="12739"/>
    <cellStyle name="40% - Ênfase2 2 5 3 7" xfId="23488"/>
    <cellStyle name="40% - Ênfase2 2 5 3 8" xfId="26295"/>
    <cellStyle name="40% - Ênfase2 2 5 4" xfId="2534"/>
    <cellStyle name="40% - Ênfase2 2 5 4 2" xfId="3613"/>
    <cellStyle name="40% - Ênfase2 2 5 4 2 2" xfId="5793"/>
    <cellStyle name="40% - Ênfase2 2 5 4 2 2 2" xfId="10116"/>
    <cellStyle name="40% - Ênfase2 2 5 4 2 2 2 2" xfId="20830"/>
    <cellStyle name="40% - Ênfase2 2 5 4 2 2 2 3" xfId="34387"/>
    <cellStyle name="40% - Ênfase2 2 5 4 2 2 3" xfId="16507"/>
    <cellStyle name="40% - Ênfase2 2 5 4 2 2 4" xfId="30064"/>
    <cellStyle name="40% - Ênfase2 2 5 4 2 3" xfId="7937"/>
    <cellStyle name="40% - Ênfase2 2 5 4 2 3 2" xfId="18651"/>
    <cellStyle name="40% - Ênfase2 2 5 4 2 3 3" xfId="32208"/>
    <cellStyle name="40% - Ênfase2 2 5 4 2 4" xfId="12221"/>
    <cellStyle name="40% - Ênfase2 2 5 4 2 4 2" xfId="22935"/>
    <cellStyle name="40% - Ênfase2 2 5 4 2 4 3" xfId="36492"/>
    <cellStyle name="40% - Ênfase2 2 5 4 2 5" xfId="14328"/>
    <cellStyle name="40% - Ênfase2 2 5 4 2 6" xfId="25077"/>
    <cellStyle name="40% - Ênfase2 2 5 4 2 7" xfId="27885"/>
    <cellStyle name="40% - Ênfase2 2 5 4 3" xfId="4719"/>
    <cellStyle name="40% - Ênfase2 2 5 4 3 2" xfId="9043"/>
    <cellStyle name="40% - Ênfase2 2 5 4 3 2 2" xfId="19757"/>
    <cellStyle name="40% - Ênfase2 2 5 4 3 2 3" xfId="33314"/>
    <cellStyle name="40% - Ênfase2 2 5 4 3 3" xfId="15434"/>
    <cellStyle name="40% - Ênfase2 2 5 4 3 4" xfId="28991"/>
    <cellStyle name="40% - Ênfase2 2 5 4 4" xfId="6864"/>
    <cellStyle name="40% - Ênfase2 2 5 4 4 2" xfId="17578"/>
    <cellStyle name="40% - Ênfase2 2 5 4 4 3" xfId="31135"/>
    <cellStyle name="40% - Ênfase2 2 5 4 5" xfId="11187"/>
    <cellStyle name="40% - Ênfase2 2 5 4 5 2" xfId="21901"/>
    <cellStyle name="40% - Ênfase2 2 5 4 5 3" xfId="35458"/>
    <cellStyle name="40% - Ênfase2 2 5 4 6" xfId="13255"/>
    <cellStyle name="40% - Ênfase2 2 5 4 7" xfId="24004"/>
    <cellStyle name="40% - Ênfase2 2 5 4 8" xfId="26811"/>
    <cellStyle name="40% - Ênfase2 2 6" xfId="532"/>
    <cellStyle name="40% - Ênfase2 2 7" xfId="1871"/>
    <cellStyle name="40% - Ênfase2 2 8" xfId="1226"/>
    <cellStyle name="40% - Ênfase2 2 8 2" xfId="2895"/>
    <cellStyle name="40% - Ênfase2 2 8 2 2" xfId="5075"/>
    <cellStyle name="40% - Ênfase2 2 8 2 2 2" xfId="9398"/>
    <cellStyle name="40% - Ênfase2 2 8 2 2 2 2" xfId="20112"/>
    <cellStyle name="40% - Ênfase2 2 8 2 2 2 3" xfId="33669"/>
    <cellStyle name="40% - Ênfase2 2 8 2 2 3" xfId="15789"/>
    <cellStyle name="40% - Ênfase2 2 8 2 2 4" xfId="29346"/>
    <cellStyle name="40% - Ênfase2 2 8 2 3" xfId="7219"/>
    <cellStyle name="40% - Ênfase2 2 8 2 3 2" xfId="17933"/>
    <cellStyle name="40% - Ênfase2 2 8 2 3 3" xfId="31490"/>
    <cellStyle name="40% - Ênfase2 2 8 2 4" xfId="11503"/>
    <cellStyle name="40% - Ênfase2 2 8 2 4 2" xfId="22217"/>
    <cellStyle name="40% - Ênfase2 2 8 2 4 3" xfId="35774"/>
    <cellStyle name="40% - Ênfase2 2 8 2 5" xfId="13610"/>
    <cellStyle name="40% - Ênfase2 2 8 2 6" xfId="24359"/>
    <cellStyle name="40% - Ênfase2 2 8 2 7" xfId="27167"/>
    <cellStyle name="40% - Ênfase2 2 8 3" xfId="4001"/>
    <cellStyle name="40% - Ênfase2 2 8 3 2" xfId="8325"/>
    <cellStyle name="40% - Ênfase2 2 8 3 2 2" xfId="19039"/>
    <cellStyle name="40% - Ênfase2 2 8 3 2 3" xfId="32596"/>
    <cellStyle name="40% - Ênfase2 2 8 3 3" xfId="14716"/>
    <cellStyle name="40% - Ênfase2 2 8 3 4" xfId="28273"/>
    <cellStyle name="40% - Ênfase2 2 8 4" xfId="6146"/>
    <cellStyle name="40% - Ênfase2 2 8 4 2" xfId="16860"/>
    <cellStyle name="40% - Ênfase2 2 8 4 3" xfId="30417"/>
    <cellStyle name="40% - Ênfase2 2 8 5" xfId="10469"/>
    <cellStyle name="40% - Ênfase2 2 8 5 2" xfId="21183"/>
    <cellStyle name="40% - Ênfase2 2 8 5 3" xfId="34740"/>
    <cellStyle name="40% - Ênfase2 2 8 6" xfId="12537"/>
    <cellStyle name="40% - Ênfase2 2 8 7" xfId="23286"/>
    <cellStyle name="40% - Ênfase2 2 8 8" xfId="26093"/>
    <cellStyle name="40% - Ênfase2 2 9" xfId="2235"/>
    <cellStyle name="40% - Ênfase2 2 9 2" xfId="3315"/>
    <cellStyle name="40% - Ênfase2 2 9 2 2" xfId="5495"/>
    <cellStyle name="40% - Ênfase2 2 9 2 2 2" xfId="9818"/>
    <cellStyle name="40% - Ênfase2 2 9 2 2 2 2" xfId="20532"/>
    <cellStyle name="40% - Ênfase2 2 9 2 2 2 3" xfId="34089"/>
    <cellStyle name="40% - Ênfase2 2 9 2 2 3" xfId="16209"/>
    <cellStyle name="40% - Ênfase2 2 9 2 2 4" xfId="29766"/>
    <cellStyle name="40% - Ênfase2 2 9 2 3" xfId="7639"/>
    <cellStyle name="40% - Ênfase2 2 9 2 3 2" xfId="18353"/>
    <cellStyle name="40% - Ênfase2 2 9 2 3 3" xfId="31910"/>
    <cellStyle name="40% - Ênfase2 2 9 2 4" xfId="11923"/>
    <cellStyle name="40% - Ênfase2 2 9 2 4 2" xfId="22637"/>
    <cellStyle name="40% - Ênfase2 2 9 2 4 3" xfId="36194"/>
    <cellStyle name="40% - Ênfase2 2 9 2 5" xfId="14030"/>
    <cellStyle name="40% - Ênfase2 2 9 2 6" xfId="24779"/>
    <cellStyle name="40% - Ênfase2 2 9 2 7" xfId="27587"/>
    <cellStyle name="40% - Ênfase2 2 9 3" xfId="4421"/>
    <cellStyle name="40% - Ênfase2 2 9 3 2" xfId="8745"/>
    <cellStyle name="40% - Ênfase2 2 9 3 2 2" xfId="19459"/>
    <cellStyle name="40% - Ênfase2 2 9 3 2 3" xfId="33016"/>
    <cellStyle name="40% - Ênfase2 2 9 3 3" xfId="15136"/>
    <cellStyle name="40% - Ênfase2 2 9 3 4" xfId="28693"/>
    <cellStyle name="40% - Ênfase2 2 9 4" xfId="6566"/>
    <cellStyle name="40% - Ênfase2 2 9 4 2" xfId="17280"/>
    <cellStyle name="40% - Ênfase2 2 9 4 3" xfId="30837"/>
    <cellStyle name="40% - Ênfase2 2 9 5" xfId="10889"/>
    <cellStyle name="40% - Ênfase2 2 9 5 2" xfId="21603"/>
    <cellStyle name="40% - Ênfase2 2 9 5 3" xfId="35160"/>
    <cellStyle name="40% - Ênfase2 2 9 6" xfId="12957"/>
    <cellStyle name="40% - Ênfase2 2 9 7" xfId="23706"/>
    <cellStyle name="40% - Ênfase2 2 9 8" xfId="26513"/>
    <cellStyle name="40% - Ênfase2 20" xfId="3905"/>
    <cellStyle name="40% - Ênfase2 20 2" xfId="8229"/>
    <cellStyle name="40% - Ênfase2 20 2 2" xfId="18943"/>
    <cellStyle name="40% - Ênfase2 20 2 3" xfId="32500"/>
    <cellStyle name="40% - Ênfase2 20 3" xfId="14620"/>
    <cellStyle name="40% - Ênfase2 20 4" xfId="25373"/>
    <cellStyle name="40% - Ênfase2 20 5" xfId="28177"/>
    <cellStyle name="40% - Ênfase2 21" xfId="6085"/>
    <cellStyle name="40% - Ênfase2 21 2" xfId="16799"/>
    <cellStyle name="40% - Ênfase2 21 3" xfId="30356"/>
    <cellStyle name="40% - Ênfase2 22" xfId="10408"/>
    <cellStyle name="40% - Ênfase2 22 2" xfId="21122"/>
    <cellStyle name="40% - Ênfase2 22 3" xfId="34679"/>
    <cellStyle name="40% - Ênfase2 23" xfId="12476"/>
    <cellStyle name="40% - Ênfase2 24" xfId="23190"/>
    <cellStyle name="40% - Ênfase2 25" xfId="26015"/>
    <cellStyle name="40% - Ênfase2 26" xfId="26032"/>
    <cellStyle name="40% - Ênfase2 3" xfId="533"/>
    <cellStyle name="40% - Ênfase2 3 10" xfId="2333"/>
    <cellStyle name="40% - Ênfase2 3 10 2" xfId="3412"/>
    <cellStyle name="40% - Ênfase2 3 10 2 2" xfId="5592"/>
    <cellStyle name="40% - Ênfase2 3 10 2 2 2" xfId="9915"/>
    <cellStyle name="40% - Ênfase2 3 10 2 2 2 2" xfId="20629"/>
    <cellStyle name="40% - Ênfase2 3 10 2 2 2 3" xfId="34186"/>
    <cellStyle name="40% - Ênfase2 3 10 2 2 3" xfId="16306"/>
    <cellStyle name="40% - Ênfase2 3 10 2 2 4" xfId="29863"/>
    <cellStyle name="40% - Ênfase2 3 10 2 3" xfId="7736"/>
    <cellStyle name="40% - Ênfase2 3 10 2 3 2" xfId="18450"/>
    <cellStyle name="40% - Ênfase2 3 10 2 3 3" xfId="32007"/>
    <cellStyle name="40% - Ênfase2 3 10 2 4" xfId="12020"/>
    <cellStyle name="40% - Ênfase2 3 10 2 4 2" xfId="22734"/>
    <cellStyle name="40% - Ênfase2 3 10 2 4 3" xfId="36291"/>
    <cellStyle name="40% - Ênfase2 3 10 2 5" xfId="14127"/>
    <cellStyle name="40% - Ênfase2 3 10 2 6" xfId="24876"/>
    <cellStyle name="40% - Ênfase2 3 10 2 7" xfId="27684"/>
    <cellStyle name="40% - Ênfase2 3 10 3" xfId="4518"/>
    <cellStyle name="40% - Ênfase2 3 10 3 2" xfId="8842"/>
    <cellStyle name="40% - Ênfase2 3 10 3 2 2" xfId="19556"/>
    <cellStyle name="40% - Ênfase2 3 10 3 2 3" xfId="33113"/>
    <cellStyle name="40% - Ênfase2 3 10 3 3" xfId="15233"/>
    <cellStyle name="40% - Ênfase2 3 10 3 4" xfId="28790"/>
    <cellStyle name="40% - Ênfase2 3 10 4" xfId="6663"/>
    <cellStyle name="40% - Ênfase2 3 10 4 2" xfId="17377"/>
    <cellStyle name="40% - Ênfase2 3 10 4 3" xfId="30934"/>
    <cellStyle name="40% - Ênfase2 3 10 5" xfId="10986"/>
    <cellStyle name="40% - Ênfase2 3 10 5 2" xfId="21700"/>
    <cellStyle name="40% - Ênfase2 3 10 5 3" xfId="35257"/>
    <cellStyle name="40% - Ênfase2 3 10 6" xfId="13054"/>
    <cellStyle name="40% - Ênfase2 3 10 7" xfId="23803"/>
    <cellStyle name="40% - Ênfase2 3 10 8" xfId="26610"/>
    <cellStyle name="40% - Ênfase2 3 11" xfId="2753"/>
    <cellStyle name="40% - Ênfase2 3 11 2" xfId="3832"/>
    <cellStyle name="40% - Ênfase2 3 11 2 2" xfId="6012"/>
    <cellStyle name="40% - Ênfase2 3 11 2 2 2" xfId="10335"/>
    <cellStyle name="40% - Ênfase2 3 11 2 2 2 2" xfId="21049"/>
    <cellStyle name="40% - Ênfase2 3 11 2 2 2 3" xfId="34606"/>
    <cellStyle name="40% - Ênfase2 3 11 2 2 3" xfId="16726"/>
    <cellStyle name="40% - Ênfase2 3 11 2 2 4" xfId="30283"/>
    <cellStyle name="40% - Ênfase2 3 11 2 3" xfId="8156"/>
    <cellStyle name="40% - Ênfase2 3 11 2 3 2" xfId="18870"/>
    <cellStyle name="40% - Ênfase2 3 11 2 3 3" xfId="32427"/>
    <cellStyle name="40% - Ênfase2 3 11 2 4" xfId="12440"/>
    <cellStyle name="40% - Ênfase2 3 11 2 4 2" xfId="23154"/>
    <cellStyle name="40% - Ênfase2 3 11 2 4 3" xfId="36711"/>
    <cellStyle name="40% - Ênfase2 3 11 2 5" xfId="14547"/>
    <cellStyle name="40% - Ênfase2 3 11 2 6" xfId="25296"/>
    <cellStyle name="40% - Ênfase2 3 11 2 7" xfId="28104"/>
    <cellStyle name="40% - Ênfase2 3 11 3" xfId="4938"/>
    <cellStyle name="40% - Ênfase2 3 11 3 2" xfId="9262"/>
    <cellStyle name="40% - Ênfase2 3 11 3 2 2" xfId="19976"/>
    <cellStyle name="40% - Ênfase2 3 11 3 2 3" xfId="33533"/>
    <cellStyle name="40% - Ênfase2 3 11 3 3" xfId="15653"/>
    <cellStyle name="40% - Ênfase2 3 11 3 4" xfId="29210"/>
    <cellStyle name="40% - Ênfase2 3 11 4" xfId="7083"/>
    <cellStyle name="40% - Ênfase2 3 11 4 2" xfId="17797"/>
    <cellStyle name="40% - Ênfase2 3 11 4 3" xfId="31354"/>
    <cellStyle name="40% - Ênfase2 3 11 5" xfId="11406"/>
    <cellStyle name="40% - Ênfase2 3 11 5 2" xfId="22120"/>
    <cellStyle name="40% - Ênfase2 3 11 5 3" xfId="35677"/>
    <cellStyle name="40% - Ênfase2 3 11 6" xfId="13474"/>
    <cellStyle name="40% - Ênfase2 3 11 7" xfId="24223"/>
    <cellStyle name="40% - Ênfase2 3 11 8" xfId="27030"/>
    <cellStyle name="40% - Ênfase2 3 12" xfId="36770"/>
    <cellStyle name="40% - Ênfase2 3 2" xfId="534"/>
    <cellStyle name="40% - Ênfase2 3 2 2" xfId="535"/>
    <cellStyle name="40% - Ênfase2 3 2 2 2" xfId="536"/>
    <cellStyle name="40% - Ênfase2 3 2 2 3" xfId="537"/>
    <cellStyle name="40% - Ênfase2 3 2 2 4" xfId="1883"/>
    <cellStyle name="40% - Ênfase2 3 2 2 5" xfId="1525"/>
    <cellStyle name="40% - Ênfase2 3 2 2 5 2" xfId="3107"/>
    <cellStyle name="40% - Ênfase2 3 2 2 5 2 2" xfId="5287"/>
    <cellStyle name="40% - Ênfase2 3 2 2 5 2 2 2" xfId="9610"/>
    <cellStyle name="40% - Ênfase2 3 2 2 5 2 2 2 2" xfId="20324"/>
    <cellStyle name="40% - Ênfase2 3 2 2 5 2 2 2 3" xfId="33881"/>
    <cellStyle name="40% - Ênfase2 3 2 2 5 2 2 3" xfId="16001"/>
    <cellStyle name="40% - Ênfase2 3 2 2 5 2 2 4" xfId="29558"/>
    <cellStyle name="40% - Ênfase2 3 2 2 5 2 3" xfId="7431"/>
    <cellStyle name="40% - Ênfase2 3 2 2 5 2 3 2" xfId="18145"/>
    <cellStyle name="40% - Ênfase2 3 2 2 5 2 3 3" xfId="31702"/>
    <cellStyle name="40% - Ênfase2 3 2 2 5 2 4" xfId="11715"/>
    <cellStyle name="40% - Ênfase2 3 2 2 5 2 4 2" xfId="22429"/>
    <cellStyle name="40% - Ênfase2 3 2 2 5 2 4 3" xfId="35986"/>
    <cellStyle name="40% - Ênfase2 3 2 2 5 2 5" xfId="13822"/>
    <cellStyle name="40% - Ênfase2 3 2 2 5 2 6" xfId="24571"/>
    <cellStyle name="40% - Ênfase2 3 2 2 5 2 7" xfId="27379"/>
    <cellStyle name="40% - Ênfase2 3 2 2 5 3" xfId="4213"/>
    <cellStyle name="40% - Ênfase2 3 2 2 5 3 2" xfId="8537"/>
    <cellStyle name="40% - Ênfase2 3 2 2 5 3 2 2" xfId="19251"/>
    <cellStyle name="40% - Ênfase2 3 2 2 5 3 2 3" xfId="32808"/>
    <cellStyle name="40% - Ênfase2 3 2 2 5 3 3" xfId="14928"/>
    <cellStyle name="40% - Ênfase2 3 2 2 5 3 4" xfId="28485"/>
    <cellStyle name="40% - Ênfase2 3 2 2 5 4" xfId="6358"/>
    <cellStyle name="40% - Ênfase2 3 2 2 5 4 2" xfId="17072"/>
    <cellStyle name="40% - Ênfase2 3 2 2 5 4 3" xfId="30629"/>
    <cellStyle name="40% - Ênfase2 3 2 2 5 5" xfId="10681"/>
    <cellStyle name="40% - Ênfase2 3 2 2 5 5 2" xfId="21395"/>
    <cellStyle name="40% - Ênfase2 3 2 2 5 5 3" xfId="34952"/>
    <cellStyle name="40% - Ênfase2 3 2 2 5 6" xfId="12749"/>
    <cellStyle name="40% - Ênfase2 3 2 2 5 7" xfId="23498"/>
    <cellStyle name="40% - Ênfase2 3 2 2 5 8" xfId="26305"/>
    <cellStyle name="40% - Ênfase2 3 2 2 6" xfId="2544"/>
    <cellStyle name="40% - Ênfase2 3 2 2 6 2" xfId="3623"/>
    <cellStyle name="40% - Ênfase2 3 2 2 6 2 2" xfId="5803"/>
    <cellStyle name="40% - Ênfase2 3 2 2 6 2 2 2" xfId="10126"/>
    <cellStyle name="40% - Ênfase2 3 2 2 6 2 2 2 2" xfId="20840"/>
    <cellStyle name="40% - Ênfase2 3 2 2 6 2 2 2 3" xfId="34397"/>
    <cellStyle name="40% - Ênfase2 3 2 2 6 2 2 3" xfId="16517"/>
    <cellStyle name="40% - Ênfase2 3 2 2 6 2 2 4" xfId="30074"/>
    <cellStyle name="40% - Ênfase2 3 2 2 6 2 3" xfId="7947"/>
    <cellStyle name="40% - Ênfase2 3 2 2 6 2 3 2" xfId="18661"/>
    <cellStyle name="40% - Ênfase2 3 2 2 6 2 3 3" xfId="32218"/>
    <cellStyle name="40% - Ênfase2 3 2 2 6 2 4" xfId="12231"/>
    <cellStyle name="40% - Ênfase2 3 2 2 6 2 4 2" xfId="22945"/>
    <cellStyle name="40% - Ênfase2 3 2 2 6 2 4 3" xfId="36502"/>
    <cellStyle name="40% - Ênfase2 3 2 2 6 2 5" xfId="14338"/>
    <cellStyle name="40% - Ênfase2 3 2 2 6 2 6" xfId="25087"/>
    <cellStyle name="40% - Ênfase2 3 2 2 6 2 7" xfId="27895"/>
    <cellStyle name="40% - Ênfase2 3 2 2 6 3" xfId="4729"/>
    <cellStyle name="40% - Ênfase2 3 2 2 6 3 2" xfId="9053"/>
    <cellStyle name="40% - Ênfase2 3 2 2 6 3 2 2" xfId="19767"/>
    <cellStyle name="40% - Ênfase2 3 2 2 6 3 2 3" xfId="33324"/>
    <cellStyle name="40% - Ênfase2 3 2 2 6 3 3" xfId="15444"/>
    <cellStyle name="40% - Ênfase2 3 2 2 6 3 4" xfId="29001"/>
    <cellStyle name="40% - Ênfase2 3 2 2 6 4" xfId="6874"/>
    <cellStyle name="40% - Ênfase2 3 2 2 6 4 2" xfId="17588"/>
    <cellStyle name="40% - Ênfase2 3 2 2 6 4 3" xfId="31145"/>
    <cellStyle name="40% - Ênfase2 3 2 2 6 5" xfId="11197"/>
    <cellStyle name="40% - Ênfase2 3 2 2 6 5 2" xfId="21911"/>
    <cellStyle name="40% - Ênfase2 3 2 2 6 5 3" xfId="35468"/>
    <cellStyle name="40% - Ênfase2 3 2 2 6 6" xfId="13265"/>
    <cellStyle name="40% - Ênfase2 3 2 2 6 7" xfId="24014"/>
    <cellStyle name="40% - Ênfase2 3 2 2 6 8" xfId="26821"/>
    <cellStyle name="40% - Ênfase2 3 2 3" xfId="538"/>
    <cellStyle name="40% - Ênfase2 3 2 3 2" xfId="1884"/>
    <cellStyle name="40% - Ênfase2 3 2 3 3" xfId="1524"/>
    <cellStyle name="40% - Ênfase2 3 2 3 3 2" xfId="3106"/>
    <cellStyle name="40% - Ênfase2 3 2 3 3 2 2" xfId="5286"/>
    <cellStyle name="40% - Ênfase2 3 2 3 3 2 2 2" xfId="9609"/>
    <cellStyle name="40% - Ênfase2 3 2 3 3 2 2 2 2" xfId="20323"/>
    <cellStyle name="40% - Ênfase2 3 2 3 3 2 2 2 3" xfId="33880"/>
    <cellStyle name="40% - Ênfase2 3 2 3 3 2 2 3" xfId="16000"/>
    <cellStyle name="40% - Ênfase2 3 2 3 3 2 2 4" xfId="29557"/>
    <cellStyle name="40% - Ênfase2 3 2 3 3 2 3" xfId="7430"/>
    <cellStyle name="40% - Ênfase2 3 2 3 3 2 3 2" xfId="18144"/>
    <cellStyle name="40% - Ênfase2 3 2 3 3 2 3 3" xfId="31701"/>
    <cellStyle name="40% - Ênfase2 3 2 3 3 2 4" xfId="11714"/>
    <cellStyle name="40% - Ênfase2 3 2 3 3 2 4 2" xfId="22428"/>
    <cellStyle name="40% - Ênfase2 3 2 3 3 2 4 3" xfId="35985"/>
    <cellStyle name="40% - Ênfase2 3 2 3 3 2 5" xfId="13821"/>
    <cellStyle name="40% - Ênfase2 3 2 3 3 2 6" xfId="24570"/>
    <cellStyle name="40% - Ênfase2 3 2 3 3 2 7" xfId="27378"/>
    <cellStyle name="40% - Ênfase2 3 2 3 3 3" xfId="4212"/>
    <cellStyle name="40% - Ênfase2 3 2 3 3 3 2" xfId="8536"/>
    <cellStyle name="40% - Ênfase2 3 2 3 3 3 2 2" xfId="19250"/>
    <cellStyle name="40% - Ênfase2 3 2 3 3 3 2 3" xfId="32807"/>
    <cellStyle name="40% - Ênfase2 3 2 3 3 3 3" xfId="14927"/>
    <cellStyle name="40% - Ênfase2 3 2 3 3 3 4" xfId="28484"/>
    <cellStyle name="40% - Ênfase2 3 2 3 3 4" xfId="6357"/>
    <cellStyle name="40% - Ênfase2 3 2 3 3 4 2" xfId="17071"/>
    <cellStyle name="40% - Ênfase2 3 2 3 3 4 3" xfId="30628"/>
    <cellStyle name="40% - Ênfase2 3 2 3 3 5" xfId="10680"/>
    <cellStyle name="40% - Ênfase2 3 2 3 3 5 2" xfId="21394"/>
    <cellStyle name="40% - Ênfase2 3 2 3 3 5 3" xfId="34951"/>
    <cellStyle name="40% - Ênfase2 3 2 3 3 6" xfId="12748"/>
    <cellStyle name="40% - Ênfase2 3 2 3 3 7" xfId="23497"/>
    <cellStyle name="40% - Ênfase2 3 2 3 3 8" xfId="26304"/>
    <cellStyle name="40% - Ênfase2 3 2 3 4" xfId="2543"/>
    <cellStyle name="40% - Ênfase2 3 2 3 4 2" xfId="3622"/>
    <cellStyle name="40% - Ênfase2 3 2 3 4 2 2" xfId="5802"/>
    <cellStyle name="40% - Ênfase2 3 2 3 4 2 2 2" xfId="10125"/>
    <cellStyle name="40% - Ênfase2 3 2 3 4 2 2 2 2" xfId="20839"/>
    <cellStyle name="40% - Ênfase2 3 2 3 4 2 2 2 3" xfId="34396"/>
    <cellStyle name="40% - Ênfase2 3 2 3 4 2 2 3" xfId="16516"/>
    <cellStyle name="40% - Ênfase2 3 2 3 4 2 2 4" xfId="30073"/>
    <cellStyle name="40% - Ênfase2 3 2 3 4 2 3" xfId="7946"/>
    <cellStyle name="40% - Ênfase2 3 2 3 4 2 3 2" xfId="18660"/>
    <cellStyle name="40% - Ênfase2 3 2 3 4 2 3 3" xfId="32217"/>
    <cellStyle name="40% - Ênfase2 3 2 3 4 2 4" xfId="12230"/>
    <cellStyle name="40% - Ênfase2 3 2 3 4 2 4 2" xfId="22944"/>
    <cellStyle name="40% - Ênfase2 3 2 3 4 2 4 3" xfId="36501"/>
    <cellStyle name="40% - Ênfase2 3 2 3 4 2 5" xfId="14337"/>
    <cellStyle name="40% - Ênfase2 3 2 3 4 2 6" xfId="25086"/>
    <cellStyle name="40% - Ênfase2 3 2 3 4 2 7" xfId="27894"/>
    <cellStyle name="40% - Ênfase2 3 2 3 4 3" xfId="4728"/>
    <cellStyle name="40% - Ênfase2 3 2 3 4 3 2" xfId="9052"/>
    <cellStyle name="40% - Ênfase2 3 2 3 4 3 2 2" xfId="19766"/>
    <cellStyle name="40% - Ênfase2 3 2 3 4 3 2 3" xfId="33323"/>
    <cellStyle name="40% - Ênfase2 3 2 3 4 3 3" xfId="15443"/>
    <cellStyle name="40% - Ênfase2 3 2 3 4 3 4" xfId="29000"/>
    <cellStyle name="40% - Ênfase2 3 2 3 4 4" xfId="6873"/>
    <cellStyle name="40% - Ênfase2 3 2 3 4 4 2" xfId="17587"/>
    <cellStyle name="40% - Ênfase2 3 2 3 4 4 3" xfId="31144"/>
    <cellStyle name="40% - Ênfase2 3 2 3 4 5" xfId="11196"/>
    <cellStyle name="40% - Ênfase2 3 2 3 4 5 2" xfId="21910"/>
    <cellStyle name="40% - Ênfase2 3 2 3 4 5 3" xfId="35467"/>
    <cellStyle name="40% - Ênfase2 3 2 3 4 6" xfId="13264"/>
    <cellStyle name="40% - Ênfase2 3 2 3 4 7" xfId="24013"/>
    <cellStyle name="40% - Ênfase2 3 2 3 4 8" xfId="26820"/>
    <cellStyle name="40% - Ênfase2 3 2 4" xfId="539"/>
    <cellStyle name="40% - Ênfase2 3 2 5" xfId="1882"/>
    <cellStyle name="40% - Ênfase2 3 2 6" xfId="1339"/>
    <cellStyle name="40% - Ênfase2 3 2 6 2" xfId="2930"/>
    <cellStyle name="40% - Ênfase2 3 2 6 2 2" xfId="5110"/>
    <cellStyle name="40% - Ênfase2 3 2 6 2 2 2" xfId="9433"/>
    <cellStyle name="40% - Ênfase2 3 2 6 2 2 2 2" xfId="20147"/>
    <cellStyle name="40% - Ênfase2 3 2 6 2 2 2 3" xfId="33704"/>
    <cellStyle name="40% - Ênfase2 3 2 6 2 2 3" xfId="15824"/>
    <cellStyle name="40% - Ênfase2 3 2 6 2 2 4" xfId="29381"/>
    <cellStyle name="40% - Ênfase2 3 2 6 2 3" xfId="7254"/>
    <cellStyle name="40% - Ênfase2 3 2 6 2 3 2" xfId="17968"/>
    <cellStyle name="40% - Ênfase2 3 2 6 2 3 3" xfId="31525"/>
    <cellStyle name="40% - Ênfase2 3 2 6 2 4" xfId="11538"/>
    <cellStyle name="40% - Ênfase2 3 2 6 2 4 2" xfId="22252"/>
    <cellStyle name="40% - Ênfase2 3 2 6 2 4 3" xfId="35809"/>
    <cellStyle name="40% - Ênfase2 3 2 6 2 5" xfId="13645"/>
    <cellStyle name="40% - Ênfase2 3 2 6 2 6" xfId="24394"/>
    <cellStyle name="40% - Ênfase2 3 2 6 2 7" xfId="27202"/>
    <cellStyle name="40% - Ênfase2 3 2 6 3" xfId="4036"/>
    <cellStyle name="40% - Ênfase2 3 2 6 3 2" xfId="8360"/>
    <cellStyle name="40% - Ênfase2 3 2 6 3 2 2" xfId="19074"/>
    <cellStyle name="40% - Ênfase2 3 2 6 3 2 3" xfId="32631"/>
    <cellStyle name="40% - Ênfase2 3 2 6 3 3" xfId="14751"/>
    <cellStyle name="40% - Ênfase2 3 2 6 3 4" xfId="28308"/>
    <cellStyle name="40% - Ênfase2 3 2 6 4" xfId="6181"/>
    <cellStyle name="40% - Ênfase2 3 2 6 4 2" xfId="16895"/>
    <cellStyle name="40% - Ênfase2 3 2 6 4 3" xfId="30452"/>
    <cellStyle name="40% - Ênfase2 3 2 6 5" xfId="10504"/>
    <cellStyle name="40% - Ênfase2 3 2 6 5 2" xfId="21218"/>
    <cellStyle name="40% - Ênfase2 3 2 6 5 3" xfId="34775"/>
    <cellStyle name="40% - Ênfase2 3 2 6 6" xfId="12572"/>
    <cellStyle name="40% - Ênfase2 3 2 6 7" xfId="23321"/>
    <cellStyle name="40% - Ênfase2 3 2 6 8" xfId="26128"/>
    <cellStyle name="40% - Ênfase2 3 2 7" xfId="2367"/>
    <cellStyle name="40% - Ênfase2 3 2 7 2" xfId="3446"/>
    <cellStyle name="40% - Ênfase2 3 2 7 2 2" xfId="5626"/>
    <cellStyle name="40% - Ênfase2 3 2 7 2 2 2" xfId="9949"/>
    <cellStyle name="40% - Ênfase2 3 2 7 2 2 2 2" xfId="20663"/>
    <cellStyle name="40% - Ênfase2 3 2 7 2 2 2 3" xfId="34220"/>
    <cellStyle name="40% - Ênfase2 3 2 7 2 2 3" xfId="16340"/>
    <cellStyle name="40% - Ênfase2 3 2 7 2 2 4" xfId="29897"/>
    <cellStyle name="40% - Ênfase2 3 2 7 2 3" xfId="7770"/>
    <cellStyle name="40% - Ênfase2 3 2 7 2 3 2" xfId="18484"/>
    <cellStyle name="40% - Ênfase2 3 2 7 2 3 3" xfId="32041"/>
    <cellStyle name="40% - Ênfase2 3 2 7 2 4" xfId="12054"/>
    <cellStyle name="40% - Ênfase2 3 2 7 2 4 2" xfId="22768"/>
    <cellStyle name="40% - Ênfase2 3 2 7 2 4 3" xfId="36325"/>
    <cellStyle name="40% - Ênfase2 3 2 7 2 5" xfId="14161"/>
    <cellStyle name="40% - Ênfase2 3 2 7 2 6" xfId="24910"/>
    <cellStyle name="40% - Ênfase2 3 2 7 2 7" xfId="27718"/>
    <cellStyle name="40% - Ênfase2 3 2 7 3" xfId="4552"/>
    <cellStyle name="40% - Ênfase2 3 2 7 3 2" xfId="8876"/>
    <cellStyle name="40% - Ênfase2 3 2 7 3 2 2" xfId="19590"/>
    <cellStyle name="40% - Ênfase2 3 2 7 3 2 3" xfId="33147"/>
    <cellStyle name="40% - Ênfase2 3 2 7 3 3" xfId="15267"/>
    <cellStyle name="40% - Ênfase2 3 2 7 3 4" xfId="28824"/>
    <cellStyle name="40% - Ênfase2 3 2 7 4" xfId="6697"/>
    <cellStyle name="40% - Ênfase2 3 2 7 4 2" xfId="17411"/>
    <cellStyle name="40% - Ênfase2 3 2 7 4 3" xfId="30968"/>
    <cellStyle name="40% - Ênfase2 3 2 7 5" xfId="11020"/>
    <cellStyle name="40% - Ênfase2 3 2 7 5 2" xfId="21734"/>
    <cellStyle name="40% - Ênfase2 3 2 7 5 3" xfId="35291"/>
    <cellStyle name="40% - Ênfase2 3 2 7 6" xfId="13088"/>
    <cellStyle name="40% - Ênfase2 3 2 7 7" xfId="23837"/>
    <cellStyle name="40% - Ênfase2 3 2 7 8" xfId="26644"/>
    <cellStyle name="40% - Ênfase2 3 3" xfId="540"/>
    <cellStyle name="40% - Ênfase2 3 3 2" xfId="541"/>
    <cellStyle name="40% - Ênfase2 3 3 2 2" xfId="542"/>
    <cellStyle name="40% - Ênfase2 3 3 2 3" xfId="543"/>
    <cellStyle name="40% - Ênfase2 3 3 2 4" xfId="1886"/>
    <cellStyle name="40% - Ênfase2 3 3 2 5" xfId="1527"/>
    <cellStyle name="40% - Ênfase2 3 3 2 5 2" xfId="3109"/>
    <cellStyle name="40% - Ênfase2 3 3 2 5 2 2" xfId="5289"/>
    <cellStyle name="40% - Ênfase2 3 3 2 5 2 2 2" xfId="9612"/>
    <cellStyle name="40% - Ênfase2 3 3 2 5 2 2 2 2" xfId="20326"/>
    <cellStyle name="40% - Ênfase2 3 3 2 5 2 2 2 3" xfId="33883"/>
    <cellStyle name="40% - Ênfase2 3 3 2 5 2 2 3" xfId="16003"/>
    <cellStyle name="40% - Ênfase2 3 3 2 5 2 2 4" xfId="29560"/>
    <cellStyle name="40% - Ênfase2 3 3 2 5 2 3" xfId="7433"/>
    <cellStyle name="40% - Ênfase2 3 3 2 5 2 3 2" xfId="18147"/>
    <cellStyle name="40% - Ênfase2 3 3 2 5 2 3 3" xfId="31704"/>
    <cellStyle name="40% - Ênfase2 3 3 2 5 2 4" xfId="11717"/>
    <cellStyle name="40% - Ênfase2 3 3 2 5 2 4 2" xfId="22431"/>
    <cellStyle name="40% - Ênfase2 3 3 2 5 2 4 3" xfId="35988"/>
    <cellStyle name="40% - Ênfase2 3 3 2 5 2 5" xfId="13824"/>
    <cellStyle name="40% - Ênfase2 3 3 2 5 2 6" xfId="24573"/>
    <cellStyle name="40% - Ênfase2 3 3 2 5 2 7" xfId="27381"/>
    <cellStyle name="40% - Ênfase2 3 3 2 5 3" xfId="4215"/>
    <cellStyle name="40% - Ênfase2 3 3 2 5 3 2" xfId="8539"/>
    <cellStyle name="40% - Ênfase2 3 3 2 5 3 2 2" xfId="19253"/>
    <cellStyle name="40% - Ênfase2 3 3 2 5 3 2 3" xfId="32810"/>
    <cellStyle name="40% - Ênfase2 3 3 2 5 3 3" xfId="14930"/>
    <cellStyle name="40% - Ênfase2 3 3 2 5 3 4" xfId="28487"/>
    <cellStyle name="40% - Ênfase2 3 3 2 5 4" xfId="6360"/>
    <cellStyle name="40% - Ênfase2 3 3 2 5 4 2" xfId="17074"/>
    <cellStyle name="40% - Ênfase2 3 3 2 5 4 3" xfId="30631"/>
    <cellStyle name="40% - Ênfase2 3 3 2 5 5" xfId="10683"/>
    <cellStyle name="40% - Ênfase2 3 3 2 5 5 2" xfId="21397"/>
    <cellStyle name="40% - Ênfase2 3 3 2 5 5 3" xfId="34954"/>
    <cellStyle name="40% - Ênfase2 3 3 2 5 6" xfId="12751"/>
    <cellStyle name="40% - Ênfase2 3 3 2 5 7" xfId="23500"/>
    <cellStyle name="40% - Ênfase2 3 3 2 5 8" xfId="26307"/>
    <cellStyle name="40% - Ênfase2 3 3 2 6" xfId="2546"/>
    <cellStyle name="40% - Ênfase2 3 3 2 6 2" xfId="3625"/>
    <cellStyle name="40% - Ênfase2 3 3 2 6 2 2" xfId="5805"/>
    <cellStyle name="40% - Ênfase2 3 3 2 6 2 2 2" xfId="10128"/>
    <cellStyle name="40% - Ênfase2 3 3 2 6 2 2 2 2" xfId="20842"/>
    <cellStyle name="40% - Ênfase2 3 3 2 6 2 2 2 3" xfId="34399"/>
    <cellStyle name="40% - Ênfase2 3 3 2 6 2 2 3" xfId="16519"/>
    <cellStyle name="40% - Ênfase2 3 3 2 6 2 2 4" xfId="30076"/>
    <cellStyle name="40% - Ênfase2 3 3 2 6 2 3" xfId="7949"/>
    <cellStyle name="40% - Ênfase2 3 3 2 6 2 3 2" xfId="18663"/>
    <cellStyle name="40% - Ênfase2 3 3 2 6 2 3 3" xfId="32220"/>
    <cellStyle name="40% - Ênfase2 3 3 2 6 2 4" xfId="12233"/>
    <cellStyle name="40% - Ênfase2 3 3 2 6 2 4 2" xfId="22947"/>
    <cellStyle name="40% - Ênfase2 3 3 2 6 2 4 3" xfId="36504"/>
    <cellStyle name="40% - Ênfase2 3 3 2 6 2 5" xfId="14340"/>
    <cellStyle name="40% - Ênfase2 3 3 2 6 2 6" xfId="25089"/>
    <cellStyle name="40% - Ênfase2 3 3 2 6 2 7" xfId="27897"/>
    <cellStyle name="40% - Ênfase2 3 3 2 6 3" xfId="4731"/>
    <cellStyle name="40% - Ênfase2 3 3 2 6 3 2" xfId="9055"/>
    <cellStyle name="40% - Ênfase2 3 3 2 6 3 2 2" xfId="19769"/>
    <cellStyle name="40% - Ênfase2 3 3 2 6 3 2 3" xfId="33326"/>
    <cellStyle name="40% - Ênfase2 3 3 2 6 3 3" xfId="15446"/>
    <cellStyle name="40% - Ênfase2 3 3 2 6 3 4" xfId="29003"/>
    <cellStyle name="40% - Ênfase2 3 3 2 6 4" xfId="6876"/>
    <cellStyle name="40% - Ênfase2 3 3 2 6 4 2" xfId="17590"/>
    <cellStyle name="40% - Ênfase2 3 3 2 6 4 3" xfId="31147"/>
    <cellStyle name="40% - Ênfase2 3 3 2 6 5" xfId="11199"/>
    <cellStyle name="40% - Ênfase2 3 3 2 6 5 2" xfId="21913"/>
    <cellStyle name="40% - Ênfase2 3 3 2 6 5 3" xfId="35470"/>
    <cellStyle name="40% - Ênfase2 3 3 2 6 6" xfId="13267"/>
    <cellStyle name="40% - Ênfase2 3 3 2 6 7" xfId="24016"/>
    <cellStyle name="40% - Ênfase2 3 3 2 6 8" xfId="26823"/>
    <cellStyle name="40% - Ênfase2 3 3 3" xfId="544"/>
    <cellStyle name="40% - Ênfase2 3 3 4" xfId="545"/>
    <cellStyle name="40% - Ênfase2 3 3 5" xfId="1885"/>
    <cellStyle name="40% - Ênfase2 3 3 6" xfId="1526"/>
    <cellStyle name="40% - Ênfase2 3 3 6 2" xfId="3108"/>
    <cellStyle name="40% - Ênfase2 3 3 6 2 2" xfId="5288"/>
    <cellStyle name="40% - Ênfase2 3 3 6 2 2 2" xfId="9611"/>
    <cellStyle name="40% - Ênfase2 3 3 6 2 2 2 2" xfId="20325"/>
    <cellStyle name="40% - Ênfase2 3 3 6 2 2 2 3" xfId="33882"/>
    <cellStyle name="40% - Ênfase2 3 3 6 2 2 3" xfId="16002"/>
    <cellStyle name="40% - Ênfase2 3 3 6 2 2 4" xfId="29559"/>
    <cellStyle name="40% - Ênfase2 3 3 6 2 3" xfId="7432"/>
    <cellStyle name="40% - Ênfase2 3 3 6 2 3 2" xfId="18146"/>
    <cellStyle name="40% - Ênfase2 3 3 6 2 3 3" xfId="31703"/>
    <cellStyle name="40% - Ênfase2 3 3 6 2 4" xfId="11716"/>
    <cellStyle name="40% - Ênfase2 3 3 6 2 4 2" xfId="22430"/>
    <cellStyle name="40% - Ênfase2 3 3 6 2 4 3" xfId="35987"/>
    <cellStyle name="40% - Ênfase2 3 3 6 2 5" xfId="13823"/>
    <cellStyle name="40% - Ênfase2 3 3 6 2 6" xfId="24572"/>
    <cellStyle name="40% - Ênfase2 3 3 6 2 7" xfId="27380"/>
    <cellStyle name="40% - Ênfase2 3 3 6 3" xfId="4214"/>
    <cellStyle name="40% - Ênfase2 3 3 6 3 2" xfId="8538"/>
    <cellStyle name="40% - Ênfase2 3 3 6 3 2 2" xfId="19252"/>
    <cellStyle name="40% - Ênfase2 3 3 6 3 2 3" xfId="32809"/>
    <cellStyle name="40% - Ênfase2 3 3 6 3 3" xfId="14929"/>
    <cellStyle name="40% - Ênfase2 3 3 6 3 4" xfId="28486"/>
    <cellStyle name="40% - Ênfase2 3 3 6 4" xfId="6359"/>
    <cellStyle name="40% - Ênfase2 3 3 6 4 2" xfId="17073"/>
    <cellStyle name="40% - Ênfase2 3 3 6 4 3" xfId="30630"/>
    <cellStyle name="40% - Ênfase2 3 3 6 5" xfId="10682"/>
    <cellStyle name="40% - Ênfase2 3 3 6 5 2" xfId="21396"/>
    <cellStyle name="40% - Ênfase2 3 3 6 5 3" xfId="34953"/>
    <cellStyle name="40% - Ênfase2 3 3 6 6" xfId="12750"/>
    <cellStyle name="40% - Ênfase2 3 3 6 7" xfId="23499"/>
    <cellStyle name="40% - Ênfase2 3 3 6 8" xfId="26306"/>
    <cellStyle name="40% - Ênfase2 3 3 7" xfId="2545"/>
    <cellStyle name="40% - Ênfase2 3 3 7 2" xfId="3624"/>
    <cellStyle name="40% - Ênfase2 3 3 7 2 2" xfId="5804"/>
    <cellStyle name="40% - Ênfase2 3 3 7 2 2 2" xfId="10127"/>
    <cellStyle name="40% - Ênfase2 3 3 7 2 2 2 2" xfId="20841"/>
    <cellStyle name="40% - Ênfase2 3 3 7 2 2 2 3" xfId="34398"/>
    <cellStyle name="40% - Ênfase2 3 3 7 2 2 3" xfId="16518"/>
    <cellStyle name="40% - Ênfase2 3 3 7 2 2 4" xfId="30075"/>
    <cellStyle name="40% - Ênfase2 3 3 7 2 3" xfId="7948"/>
    <cellStyle name="40% - Ênfase2 3 3 7 2 3 2" xfId="18662"/>
    <cellStyle name="40% - Ênfase2 3 3 7 2 3 3" xfId="32219"/>
    <cellStyle name="40% - Ênfase2 3 3 7 2 4" xfId="12232"/>
    <cellStyle name="40% - Ênfase2 3 3 7 2 4 2" xfId="22946"/>
    <cellStyle name="40% - Ênfase2 3 3 7 2 4 3" xfId="36503"/>
    <cellStyle name="40% - Ênfase2 3 3 7 2 5" xfId="14339"/>
    <cellStyle name="40% - Ênfase2 3 3 7 2 6" xfId="25088"/>
    <cellStyle name="40% - Ênfase2 3 3 7 2 7" xfId="27896"/>
    <cellStyle name="40% - Ênfase2 3 3 7 3" xfId="4730"/>
    <cellStyle name="40% - Ênfase2 3 3 7 3 2" xfId="9054"/>
    <cellStyle name="40% - Ênfase2 3 3 7 3 2 2" xfId="19768"/>
    <cellStyle name="40% - Ênfase2 3 3 7 3 2 3" xfId="33325"/>
    <cellStyle name="40% - Ênfase2 3 3 7 3 3" xfId="15445"/>
    <cellStyle name="40% - Ênfase2 3 3 7 3 4" xfId="29002"/>
    <cellStyle name="40% - Ênfase2 3 3 7 4" xfId="6875"/>
    <cellStyle name="40% - Ênfase2 3 3 7 4 2" xfId="17589"/>
    <cellStyle name="40% - Ênfase2 3 3 7 4 3" xfId="31146"/>
    <cellStyle name="40% - Ênfase2 3 3 7 5" xfId="11198"/>
    <cellStyle name="40% - Ênfase2 3 3 7 5 2" xfId="21912"/>
    <cellStyle name="40% - Ênfase2 3 3 7 5 3" xfId="35469"/>
    <cellStyle name="40% - Ênfase2 3 3 7 6" xfId="13266"/>
    <cellStyle name="40% - Ênfase2 3 3 7 7" xfId="24015"/>
    <cellStyle name="40% - Ênfase2 3 3 7 8" xfId="26822"/>
    <cellStyle name="40% - Ênfase2 3 4" xfId="546"/>
    <cellStyle name="40% - Ênfase2 3 4 2" xfId="547"/>
    <cellStyle name="40% - Ênfase2 3 4 3" xfId="548"/>
    <cellStyle name="40% - Ênfase2 3 4 4" xfId="1887"/>
    <cellStyle name="40% - Ênfase2 3 4 5" xfId="1528"/>
    <cellStyle name="40% - Ênfase2 3 4 5 2" xfId="3110"/>
    <cellStyle name="40% - Ênfase2 3 4 5 2 2" xfId="5290"/>
    <cellStyle name="40% - Ênfase2 3 4 5 2 2 2" xfId="9613"/>
    <cellStyle name="40% - Ênfase2 3 4 5 2 2 2 2" xfId="20327"/>
    <cellStyle name="40% - Ênfase2 3 4 5 2 2 2 3" xfId="33884"/>
    <cellStyle name="40% - Ênfase2 3 4 5 2 2 3" xfId="16004"/>
    <cellStyle name="40% - Ênfase2 3 4 5 2 2 4" xfId="29561"/>
    <cellStyle name="40% - Ênfase2 3 4 5 2 3" xfId="7434"/>
    <cellStyle name="40% - Ênfase2 3 4 5 2 3 2" xfId="18148"/>
    <cellStyle name="40% - Ênfase2 3 4 5 2 3 3" xfId="31705"/>
    <cellStyle name="40% - Ênfase2 3 4 5 2 4" xfId="11718"/>
    <cellStyle name="40% - Ênfase2 3 4 5 2 4 2" xfId="22432"/>
    <cellStyle name="40% - Ênfase2 3 4 5 2 4 3" xfId="35989"/>
    <cellStyle name="40% - Ênfase2 3 4 5 2 5" xfId="13825"/>
    <cellStyle name="40% - Ênfase2 3 4 5 2 6" xfId="24574"/>
    <cellStyle name="40% - Ênfase2 3 4 5 2 7" xfId="27382"/>
    <cellStyle name="40% - Ênfase2 3 4 5 3" xfId="4216"/>
    <cellStyle name="40% - Ênfase2 3 4 5 3 2" xfId="8540"/>
    <cellStyle name="40% - Ênfase2 3 4 5 3 2 2" xfId="19254"/>
    <cellStyle name="40% - Ênfase2 3 4 5 3 2 3" xfId="32811"/>
    <cellStyle name="40% - Ênfase2 3 4 5 3 3" xfId="14931"/>
    <cellStyle name="40% - Ênfase2 3 4 5 3 4" xfId="28488"/>
    <cellStyle name="40% - Ênfase2 3 4 5 4" xfId="6361"/>
    <cellStyle name="40% - Ênfase2 3 4 5 4 2" xfId="17075"/>
    <cellStyle name="40% - Ênfase2 3 4 5 4 3" xfId="30632"/>
    <cellStyle name="40% - Ênfase2 3 4 5 5" xfId="10684"/>
    <cellStyle name="40% - Ênfase2 3 4 5 5 2" xfId="21398"/>
    <cellStyle name="40% - Ênfase2 3 4 5 5 3" xfId="34955"/>
    <cellStyle name="40% - Ênfase2 3 4 5 6" xfId="12752"/>
    <cellStyle name="40% - Ênfase2 3 4 5 7" xfId="23501"/>
    <cellStyle name="40% - Ênfase2 3 4 5 8" xfId="26308"/>
    <cellStyle name="40% - Ênfase2 3 4 6" xfId="2547"/>
    <cellStyle name="40% - Ênfase2 3 4 6 2" xfId="3626"/>
    <cellStyle name="40% - Ênfase2 3 4 6 2 2" xfId="5806"/>
    <cellStyle name="40% - Ênfase2 3 4 6 2 2 2" xfId="10129"/>
    <cellStyle name="40% - Ênfase2 3 4 6 2 2 2 2" xfId="20843"/>
    <cellStyle name="40% - Ênfase2 3 4 6 2 2 2 3" xfId="34400"/>
    <cellStyle name="40% - Ênfase2 3 4 6 2 2 3" xfId="16520"/>
    <cellStyle name="40% - Ênfase2 3 4 6 2 2 4" xfId="30077"/>
    <cellStyle name="40% - Ênfase2 3 4 6 2 3" xfId="7950"/>
    <cellStyle name="40% - Ênfase2 3 4 6 2 3 2" xfId="18664"/>
    <cellStyle name="40% - Ênfase2 3 4 6 2 3 3" xfId="32221"/>
    <cellStyle name="40% - Ênfase2 3 4 6 2 4" xfId="12234"/>
    <cellStyle name="40% - Ênfase2 3 4 6 2 4 2" xfId="22948"/>
    <cellStyle name="40% - Ênfase2 3 4 6 2 4 3" xfId="36505"/>
    <cellStyle name="40% - Ênfase2 3 4 6 2 5" xfId="14341"/>
    <cellStyle name="40% - Ênfase2 3 4 6 2 6" xfId="25090"/>
    <cellStyle name="40% - Ênfase2 3 4 6 2 7" xfId="27898"/>
    <cellStyle name="40% - Ênfase2 3 4 6 3" xfId="4732"/>
    <cellStyle name="40% - Ênfase2 3 4 6 3 2" xfId="9056"/>
    <cellStyle name="40% - Ênfase2 3 4 6 3 2 2" xfId="19770"/>
    <cellStyle name="40% - Ênfase2 3 4 6 3 2 3" xfId="33327"/>
    <cellStyle name="40% - Ênfase2 3 4 6 3 3" xfId="15447"/>
    <cellStyle name="40% - Ênfase2 3 4 6 3 4" xfId="29004"/>
    <cellStyle name="40% - Ênfase2 3 4 6 4" xfId="6877"/>
    <cellStyle name="40% - Ênfase2 3 4 6 4 2" xfId="17591"/>
    <cellStyle name="40% - Ênfase2 3 4 6 4 3" xfId="31148"/>
    <cellStyle name="40% - Ênfase2 3 4 6 5" xfId="11200"/>
    <cellStyle name="40% - Ênfase2 3 4 6 5 2" xfId="21914"/>
    <cellStyle name="40% - Ênfase2 3 4 6 5 3" xfId="35471"/>
    <cellStyle name="40% - Ênfase2 3 4 6 6" xfId="13268"/>
    <cellStyle name="40% - Ênfase2 3 4 6 7" xfId="24017"/>
    <cellStyle name="40% - Ênfase2 3 4 6 8" xfId="26824"/>
    <cellStyle name="40% - Ênfase2 3 5" xfId="549"/>
    <cellStyle name="40% - Ênfase2 3 5 2" xfId="1888"/>
    <cellStyle name="40% - Ênfase2 3 5 3" xfId="1523"/>
    <cellStyle name="40% - Ênfase2 3 5 3 2" xfId="3105"/>
    <cellStyle name="40% - Ênfase2 3 5 3 2 2" xfId="5285"/>
    <cellStyle name="40% - Ênfase2 3 5 3 2 2 2" xfId="9608"/>
    <cellStyle name="40% - Ênfase2 3 5 3 2 2 2 2" xfId="20322"/>
    <cellStyle name="40% - Ênfase2 3 5 3 2 2 2 3" xfId="33879"/>
    <cellStyle name="40% - Ênfase2 3 5 3 2 2 3" xfId="15999"/>
    <cellStyle name="40% - Ênfase2 3 5 3 2 2 4" xfId="29556"/>
    <cellStyle name="40% - Ênfase2 3 5 3 2 3" xfId="7429"/>
    <cellStyle name="40% - Ênfase2 3 5 3 2 3 2" xfId="18143"/>
    <cellStyle name="40% - Ênfase2 3 5 3 2 3 3" xfId="31700"/>
    <cellStyle name="40% - Ênfase2 3 5 3 2 4" xfId="11713"/>
    <cellStyle name="40% - Ênfase2 3 5 3 2 4 2" xfId="22427"/>
    <cellStyle name="40% - Ênfase2 3 5 3 2 4 3" xfId="35984"/>
    <cellStyle name="40% - Ênfase2 3 5 3 2 5" xfId="13820"/>
    <cellStyle name="40% - Ênfase2 3 5 3 2 6" xfId="24569"/>
    <cellStyle name="40% - Ênfase2 3 5 3 2 7" xfId="27377"/>
    <cellStyle name="40% - Ênfase2 3 5 3 3" xfId="4211"/>
    <cellStyle name="40% - Ênfase2 3 5 3 3 2" xfId="8535"/>
    <cellStyle name="40% - Ênfase2 3 5 3 3 2 2" xfId="19249"/>
    <cellStyle name="40% - Ênfase2 3 5 3 3 2 3" xfId="32806"/>
    <cellStyle name="40% - Ênfase2 3 5 3 3 3" xfId="14926"/>
    <cellStyle name="40% - Ênfase2 3 5 3 3 4" xfId="28483"/>
    <cellStyle name="40% - Ênfase2 3 5 3 4" xfId="6356"/>
    <cellStyle name="40% - Ênfase2 3 5 3 4 2" xfId="17070"/>
    <cellStyle name="40% - Ênfase2 3 5 3 4 3" xfId="30627"/>
    <cellStyle name="40% - Ênfase2 3 5 3 5" xfId="10679"/>
    <cellStyle name="40% - Ênfase2 3 5 3 5 2" xfId="21393"/>
    <cellStyle name="40% - Ênfase2 3 5 3 5 3" xfId="34950"/>
    <cellStyle name="40% - Ênfase2 3 5 3 6" xfId="12747"/>
    <cellStyle name="40% - Ênfase2 3 5 3 7" xfId="23496"/>
    <cellStyle name="40% - Ênfase2 3 5 3 8" xfId="26303"/>
    <cellStyle name="40% - Ênfase2 3 5 4" xfId="2542"/>
    <cellStyle name="40% - Ênfase2 3 5 4 2" xfId="3621"/>
    <cellStyle name="40% - Ênfase2 3 5 4 2 2" xfId="5801"/>
    <cellStyle name="40% - Ênfase2 3 5 4 2 2 2" xfId="10124"/>
    <cellStyle name="40% - Ênfase2 3 5 4 2 2 2 2" xfId="20838"/>
    <cellStyle name="40% - Ênfase2 3 5 4 2 2 2 3" xfId="34395"/>
    <cellStyle name="40% - Ênfase2 3 5 4 2 2 3" xfId="16515"/>
    <cellStyle name="40% - Ênfase2 3 5 4 2 2 4" xfId="30072"/>
    <cellStyle name="40% - Ênfase2 3 5 4 2 3" xfId="7945"/>
    <cellStyle name="40% - Ênfase2 3 5 4 2 3 2" xfId="18659"/>
    <cellStyle name="40% - Ênfase2 3 5 4 2 3 3" xfId="32216"/>
    <cellStyle name="40% - Ênfase2 3 5 4 2 4" xfId="12229"/>
    <cellStyle name="40% - Ênfase2 3 5 4 2 4 2" xfId="22943"/>
    <cellStyle name="40% - Ênfase2 3 5 4 2 4 3" xfId="36500"/>
    <cellStyle name="40% - Ênfase2 3 5 4 2 5" xfId="14336"/>
    <cellStyle name="40% - Ênfase2 3 5 4 2 6" xfId="25085"/>
    <cellStyle name="40% - Ênfase2 3 5 4 2 7" xfId="27893"/>
    <cellStyle name="40% - Ênfase2 3 5 4 3" xfId="4727"/>
    <cellStyle name="40% - Ênfase2 3 5 4 3 2" xfId="9051"/>
    <cellStyle name="40% - Ênfase2 3 5 4 3 2 2" xfId="19765"/>
    <cellStyle name="40% - Ênfase2 3 5 4 3 2 3" xfId="33322"/>
    <cellStyle name="40% - Ênfase2 3 5 4 3 3" xfId="15442"/>
    <cellStyle name="40% - Ênfase2 3 5 4 3 4" xfId="28999"/>
    <cellStyle name="40% - Ênfase2 3 5 4 4" xfId="6872"/>
    <cellStyle name="40% - Ênfase2 3 5 4 4 2" xfId="17586"/>
    <cellStyle name="40% - Ênfase2 3 5 4 4 3" xfId="31143"/>
    <cellStyle name="40% - Ênfase2 3 5 4 5" xfId="11195"/>
    <cellStyle name="40% - Ênfase2 3 5 4 5 2" xfId="21909"/>
    <cellStyle name="40% - Ênfase2 3 5 4 5 3" xfId="35466"/>
    <cellStyle name="40% - Ênfase2 3 5 4 6" xfId="13263"/>
    <cellStyle name="40% - Ênfase2 3 5 4 7" xfId="24012"/>
    <cellStyle name="40% - Ênfase2 3 5 4 8" xfId="26819"/>
    <cellStyle name="40% - Ênfase2 3 6" xfId="550"/>
    <cellStyle name="40% - Ênfase2 3 7" xfId="1881"/>
    <cellStyle name="40% - Ênfase2 3 8" xfId="1227"/>
    <cellStyle name="40% - Ênfase2 3 8 2" xfId="2896"/>
    <cellStyle name="40% - Ênfase2 3 8 2 2" xfId="5076"/>
    <cellStyle name="40% - Ênfase2 3 8 2 2 2" xfId="9399"/>
    <cellStyle name="40% - Ênfase2 3 8 2 2 2 2" xfId="20113"/>
    <cellStyle name="40% - Ênfase2 3 8 2 2 2 3" xfId="33670"/>
    <cellStyle name="40% - Ênfase2 3 8 2 2 3" xfId="15790"/>
    <cellStyle name="40% - Ênfase2 3 8 2 2 4" xfId="29347"/>
    <cellStyle name="40% - Ênfase2 3 8 2 3" xfId="7220"/>
    <cellStyle name="40% - Ênfase2 3 8 2 3 2" xfId="17934"/>
    <cellStyle name="40% - Ênfase2 3 8 2 3 3" xfId="31491"/>
    <cellStyle name="40% - Ênfase2 3 8 2 4" xfId="11504"/>
    <cellStyle name="40% - Ênfase2 3 8 2 4 2" xfId="22218"/>
    <cellStyle name="40% - Ênfase2 3 8 2 4 3" xfId="35775"/>
    <cellStyle name="40% - Ênfase2 3 8 2 5" xfId="13611"/>
    <cellStyle name="40% - Ênfase2 3 8 2 6" xfId="24360"/>
    <cellStyle name="40% - Ênfase2 3 8 2 7" xfId="27168"/>
    <cellStyle name="40% - Ênfase2 3 8 3" xfId="4002"/>
    <cellStyle name="40% - Ênfase2 3 8 3 2" xfId="8326"/>
    <cellStyle name="40% - Ênfase2 3 8 3 2 2" xfId="19040"/>
    <cellStyle name="40% - Ênfase2 3 8 3 2 3" xfId="32597"/>
    <cellStyle name="40% - Ênfase2 3 8 3 3" xfId="14717"/>
    <cellStyle name="40% - Ênfase2 3 8 3 4" xfId="28274"/>
    <cellStyle name="40% - Ênfase2 3 8 4" xfId="6147"/>
    <cellStyle name="40% - Ênfase2 3 8 4 2" xfId="16861"/>
    <cellStyle name="40% - Ênfase2 3 8 4 3" xfId="30418"/>
    <cellStyle name="40% - Ênfase2 3 8 5" xfId="10470"/>
    <cellStyle name="40% - Ênfase2 3 8 5 2" xfId="21184"/>
    <cellStyle name="40% - Ênfase2 3 8 5 3" xfId="34741"/>
    <cellStyle name="40% - Ênfase2 3 8 6" xfId="12538"/>
    <cellStyle name="40% - Ênfase2 3 8 7" xfId="23287"/>
    <cellStyle name="40% - Ênfase2 3 8 8" xfId="26094"/>
    <cellStyle name="40% - Ênfase2 3 9" xfId="2236"/>
    <cellStyle name="40% - Ênfase2 3 9 2" xfId="3316"/>
    <cellStyle name="40% - Ênfase2 3 9 2 2" xfId="5496"/>
    <cellStyle name="40% - Ênfase2 3 9 2 2 2" xfId="9819"/>
    <cellStyle name="40% - Ênfase2 3 9 2 2 2 2" xfId="20533"/>
    <cellStyle name="40% - Ênfase2 3 9 2 2 2 3" xfId="34090"/>
    <cellStyle name="40% - Ênfase2 3 9 2 2 3" xfId="16210"/>
    <cellStyle name="40% - Ênfase2 3 9 2 2 4" xfId="29767"/>
    <cellStyle name="40% - Ênfase2 3 9 2 3" xfId="7640"/>
    <cellStyle name="40% - Ênfase2 3 9 2 3 2" xfId="18354"/>
    <cellStyle name="40% - Ênfase2 3 9 2 3 3" xfId="31911"/>
    <cellStyle name="40% - Ênfase2 3 9 2 4" xfId="11924"/>
    <cellStyle name="40% - Ênfase2 3 9 2 4 2" xfId="22638"/>
    <cellStyle name="40% - Ênfase2 3 9 2 4 3" xfId="36195"/>
    <cellStyle name="40% - Ênfase2 3 9 2 5" xfId="14031"/>
    <cellStyle name="40% - Ênfase2 3 9 2 6" xfId="24780"/>
    <cellStyle name="40% - Ênfase2 3 9 2 7" xfId="27588"/>
    <cellStyle name="40% - Ênfase2 3 9 3" xfId="4422"/>
    <cellStyle name="40% - Ênfase2 3 9 3 2" xfId="8746"/>
    <cellStyle name="40% - Ênfase2 3 9 3 2 2" xfId="19460"/>
    <cellStyle name="40% - Ênfase2 3 9 3 2 3" xfId="33017"/>
    <cellStyle name="40% - Ênfase2 3 9 3 3" xfId="15137"/>
    <cellStyle name="40% - Ênfase2 3 9 3 4" xfId="28694"/>
    <cellStyle name="40% - Ênfase2 3 9 4" xfId="6567"/>
    <cellStyle name="40% - Ênfase2 3 9 4 2" xfId="17281"/>
    <cellStyle name="40% - Ênfase2 3 9 4 3" xfId="30838"/>
    <cellStyle name="40% - Ênfase2 3 9 5" xfId="10890"/>
    <cellStyle name="40% - Ênfase2 3 9 5 2" xfId="21604"/>
    <cellStyle name="40% - Ênfase2 3 9 5 3" xfId="35161"/>
    <cellStyle name="40% - Ênfase2 3 9 6" xfId="12958"/>
    <cellStyle name="40% - Ênfase2 3 9 7" xfId="23707"/>
    <cellStyle name="40% - Ênfase2 3 9 8" xfId="26514"/>
    <cellStyle name="40% - Ênfase2 4" xfId="551"/>
    <cellStyle name="40% - Ênfase2 4 2" xfId="552"/>
    <cellStyle name="40% - Ênfase2 4 2 2" xfId="553"/>
    <cellStyle name="40% - Ênfase2 4 2 3" xfId="554"/>
    <cellStyle name="40% - Ênfase2 4 2 4" xfId="1890"/>
    <cellStyle name="40% - Ênfase2 4 2 5" xfId="1530"/>
    <cellStyle name="40% - Ênfase2 4 2 5 2" xfId="3112"/>
    <cellStyle name="40% - Ênfase2 4 2 5 2 2" xfId="5292"/>
    <cellStyle name="40% - Ênfase2 4 2 5 2 2 2" xfId="9615"/>
    <cellStyle name="40% - Ênfase2 4 2 5 2 2 2 2" xfId="20329"/>
    <cellStyle name="40% - Ênfase2 4 2 5 2 2 2 3" xfId="33886"/>
    <cellStyle name="40% - Ênfase2 4 2 5 2 2 3" xfId="16006"/>
    <cellStyle name="40% - Ênfase2 4 2 5 2 2 4" xfId="29563"/>
    <cellStyle name="40% - Ênfase2 4 2 5 2 3" xfId="7436"/>
    <cellStyle name="40% - Ênfase2 4 2 5 2 3 2" xfId="18150"/>
    <cellStyle name="40% - Ênfase2 4 2 5 2 3 3" xfId="31707"/>
    <cellStyle name="40% - Ênfase2 4 2 5 2 4" xfId="11720"/>
    <cellStyle name="40% - Ênfase2 4 2 5 2 4 2" xfId="22434"/>
    <cellStyle name="40% - Ênfase2 4 2 5 2 4 3" xfId="35991"/>
    <cellStyle name="40% - Ênfase2 4 2 5 2 5" xfId="13827"/>
    <cellStyle name="40% - Ênfase2 4 2 5 2 6" xfId="24576"/>
    <cellStyle name="40% - Ênfase2 4 2 5 2 7" xfId="27384"/>
    <cellStyle name="40% - Ênfase2 4 2 5 3" xfId="4218"/>
    <cellStyle name="40% - Ênfase2 4 2 5 3 2" xfId="8542"/>
    <cellStyle name="40% - Ênfase2 4 2 5 3 2 2" xfId="19256"/>
    <cellStyle name="40% - Ênfase2 4 2 5 3 2 3" xfId="32813"/>
    <cellStyle name="40% - Ênfase2 4 2 5 3 3" xfId="14933"/>
    <cellStyle name="40% - Ênfase2 4 2 5 3 4" xfId="28490"/>
    <cellStyle name="40% - Ênfase2 4 2 5 4" xfId="6363"/>
    <cellStyle name="40% - Ênfase2 4 2 5 4 2" xfId="17077"/>
    <cellStyle name="40% - Ênfase2 4 2 5 4 3" xfId="30634"/>
    <cellStyle name="40% - Ênfase2 4 2 5 5" xfId="10686"/>
    <cellStyle name="40% - Ênfase2 4 2 5 5 2" xfId="21400"/>
    <cellStyle name="40% - Ênfase2 4 2 5 5 3" xfId="34957"/>
    <cellStyle name="40% - Ênfase2 4 2 5 6" xfId="12754"/>
    <cellStyle name="40% - Ênfase2 4 2 5 7" xfId="23503"/>
    <cellStyle name="40% - Ênfase2 4 2 5 8" xfId="26310"/>
    <cellStyle name="40% - Ênfase2 4 2 6" xfId="2549"/>
    <cellStyle name="40% - Ênfase2 4 2 6 2" xfId="3628"/>
    <cellStyle name="40% - Ênfase2 4 2 6 2 2" xfId="5808"/>
    <cellStyle name="40% - Ênfase2 4 2 6 2 2 2" xfId="10131"/>
    <cellStyle name="40% - Ênfase2 4 2 6 2 2 2 2" xfId="20845"/>
    <cellStyle name="40% - Ênfase2 4 2 6 2 2 2 3" xfId="34402"/>
    <cellStyle name="40% - Ênfase2 4 2 6 2 2 3" xfId="16522"/>
    <cellStyle name="40% - Ênfase2 4 2 6 2 2 4" xfId="30079"/>
    <cellStyle name="40% - Ênfase2 4 2 6 2 3" xfId="7952"/>
    <cellStyle name="40% - Ênfase2 4 2 6 2 3 2" xfId="18666"/>
    <cellStyle name="40% - Ênfase2 4 2 6 2 3 3" xfId="32223"/>
    <cellStyle name="40% - Ênfase2 4 2 6 2 4" xfId="12236"/>
    <cellStyle name="40% - Ênfase2 4 2 6 2 4 2" xfId="22950"/>
    <cellStyle name="40% - Ênfase2 4 2 6 2 4 3" xfId="36507"/>
    <cellStyle name="40% - Ênfase2 4 2 6 2 5" xfId="14343"/>
    <cellStyle name="40% - Ênfase2 4 2 6 2 6" xfId="25092"/>
    <cellStyle name="40% - Ênfase2 4 2 6 2 7" xfId="27900"/>
    <cellStyle name="40% - Ênfase2 4 2 6 3" xfId="4734"/>
    <cellStyle name="40% - Ênfase2 4 2 6 3 2" xfId="9058"/>
    <cellStyle name="40% - Ênfase2 4 2 6 3 2 2" xfId="19772"/>
    <cellStyle name="40% - Ênfase2 4 2 6 3 2 3" xfId="33329"/>
    <cellStyle name="40% - Ênfase2 4 2 6 3 3" xfId="15449"/>
    <cellStyle name="40% - Ênfase2 4 2 6 3 4" xfId="29006"/>
    <cellStyle name="40% - Ênfase2 4 2 6 4" xfId="6879"/>
    <cellStyle name="40% - Ênfase2 4 2 6 4 2" xfId="17593"/>
    <cellStyle name="40% - Ênfase2 4 2 6 4 3" xfId="31150"/>
    <cellStyle name="40% - Ênfase2 4 2 6 5" xfId="11202"/>
    <cellStyle name="40% - Ênfase2 4 2 6 5 2" xfId="21916"/>
    <cellStyle name="40% - Ênfase2 4 2 6 5 3" xfId="35473"/>
    <cellStyle name="40% - Ênfase2 4 2 6 6" xfId="13270"/>
    <cellStyle name="40% - Ênfase2 4 2 6 7" xfId="24019"/>
    <cellStyle name="40% - Ênfase2 4 2 6 8" xfId="26826"/>
    <cellStyle name="40% - Ênfase2 4 3" xfId="555"/>
    <cellStyle name="40% - Ênfase2 4 4" xfId="556"/>
    <cellStyle name="40% - Ênfase2 4 5" xfId="1889"/>
    <cellStyle name="40% - Ênfase2 4 6" xfId="1529"/>
    <cellStyle name="40% - Ênfase2 4 6 2" xfId="3111"/>
    <cellStyle name="40% - Ênfase2 4 6 2 2" xfId="5291"/>
    <cellStyle name="40% - Ênfase2 4 6 2 2 2" xfId="9614"/>
    <cellStyle name="40% - Ênfase2 4 6 2 2 2 2" xfId="20328"/>
    <cellStyle name="40% - Ênfase2 4 6 2 2 2 3" xfId="33885"/>
    <cellStyle name="40% - Ênfase2 4 6 2 2 3" xfId="16005"/>
    <cellStyle name="40% - Ênfase2 4 6 2 2 4" xfId="29562"/>
    <cellStyle name="40% - Ênfase2 4 6 2 3" xfId="7435"/>
    <cellStyle name="40% - Ênfase2 4 6 2 3 2" xfId="18149"/>
    <cellStyle name="40% - Ênfase2 4 6 2 3 3" xfId="31706"/>
    <cellStyle name="40% - Ênfase2 4 6 2 4" xfId="11719"/>
    <cellStyle name="40% - Ênfase2 4 6 2 4 2" xfId="22433"/>
    <cellStyle name="40% - Ênfase2 4 6 2 4 3" xfId="35990"/>
    <cellStyle name="40% - Ênfase2 4 6 2 5" xfId="13826"/>
    <cellStyle name="40% - Ênfase2 4 6 2 6" xfId="24575"/>
    <cellStyle name="40% - Ênfase2 4 6 2 7" xfId="27383"/>
    <cellStyle name="40% - Ênfase2 4 6 3" xfId="4217"/>
    <cellStyle name="40% - Ênfase2 4 6 3 2" xfId="8541"/>
    <cellStyle name="40% - Ênfase2 4 6 3 2 2" xfId="19255"/>
    <cellStyle name="40% - Ênfase2 4 6 3 2 3" xfId="32812"/>
    <cellStyle name="40% - Ênfase2 4 6 3 3" xfId="14932"/>
    <cellStyle name="40% - Ênfase2 4 6 3 4" xfId="28489"/>
    <cellStyle name="40% - Ênfase2 4 6 4" xfId="6362"/>
    <cellStyle name="40% - Ênfase2 4 6 4 2" xfId="17076"/>
    <cellStyle name="40% - Ênfase2 4 6 4 3" xfId="30633"/>
    <cellStyle name="40% - Ênfase2 4 6 5" xfId="10685"/>
    <cellStyle name="40% - Ênfase2 4 6 5 2" xfId="21399"/>
    <cellStyle name="40% - Ênfase2 4 6 5 3" xfId="34956"/>
    <cellStyle name="40% - Ênfase2 4 6 6" xfId="12753"/>
    <cellStyle name="40% - Ênfase2 4 6 7" xfId="23502"/>
    <cellStyle name="40% - Ênfase2 4 6 8" xfId="26309"/>
    <cellStyle name="40% - Ênfase2 4 7" xfId="2548"/>
    <cellStyle name="40% - Ênfase2 4 7 2" xfId="3627"/>
    <cellStyle name="40% - Ênfase2 4 7 2 2" xfId="5807"/>
    <cellStyle name="40% - Ênfase2 4 7 2 2 2" xfId="10130"/>
    <cellStyle name="40% - Ênfase2 4 7 2 2 2 2" xfId="20844"/>
    <cellStyle name="40% - Ênfase2 4 7 2 2 2 3" xfId="34401"/>
    <cellStyle name="40% - Ênfase2 4 7 2 2 3" xfId="16521"/>
    <cellStyle name="40% - Ênfase2 4 7 2 2 4" xfId="30078"/>
    <cellStyle name="40% - Ênfase2 4 7 2 3" xfId="7951"/>
    <cellStyle name="40% - Ênfase2 4 7 2 3 2" xfId="18665"/>
    <cellStyle name="40% - Ênfase2 4 7 2 3 3" xfId="32222"/>
    <cellStyle name="40% - Ênfase2 4 7 2 4" xfId="12235"/>
    <cellStyle name="40% - Ênfase2 4 7 2 4 2" xfId="22949"/>
    <cellStyle name="40% - Ênfase2 4 7 2 4 3" xfId="36506"/>
    <cellStyle name="40% - Ênfase2 4 7 2 5" xfId="14342"/>
    <cellStyle name="40% - Ênfase2 4 7 2 6" xfId="25091"/>
    <cellStyle name="40% - Ênfase2 4 7 2 7" xfId="27899"/>
    <cellStyle name="40% - Ênfase2 4 7 3" xfId="4733"/>
    <cellStyle name="40% - Ênfase2 4 7 3 2" xfId="9057"/>
    <cellStyle name="40% - Ênfase2 4 7 3 2 2" xfId="19771"/>
    <cellStyle name="40% - Ênfase2 4 7 3 2 3" xfId="33328"/>
    <cellStyle name="40% - Ênfase2 4 7 3 3" xfId="15448"/>
    <cellStyle name="40% - Ênfase2 4 7 3 4" xfId="29005"/>
    <cellStyle name="40% - Ênfase2 4 7 4" xfId="6878"/>
    <cellStyle name="40% - Ênfase2 4 7 4 2" xfId="17592"/>
    <cellStyle name="40% - Ênfase2 4 7 4 3" xfId="31149"/>
    <cellStyle name="40% - Ênfase2 4 7 5" xfId="11201"/>
    <cellStyle name="40% - Ênfase2 4 7 5 2" xfId="21915"/>
    <cellStyle name="40% - Ênfase2 4 7 5 3" xfId="35472"/>
    <cellStyle name="40% - Ênfase2 4 7 6" xfId="13269"/>
    <cellStyle name="40% - Ênfase2 4 7 7" xfId="24018"/>
    <cellStyle name="40% - Ênfase2 4 7 8" xfId="26825"/>
    <cellStyle name="40% - Ênfase2 4 8" xfId="36771"/>
    <cellStyle name="40% - Ênfase2 5" xfId="557"/>
    <cellStyle name="40% - Ênfase2 5 2" xfId="558"/>
    <cellStyle name="40% - Ênfase2 5 2 2" xfId="559"/>
    <cellStyle name="40% - Ênfase2 5 2 3" xfId="560"/>
    <cellStyle name="40% - Ênfase2 5 2 4" xfId="1892"/>
    <cellStyle name="40% - Ênfase2 5 2 5" xfId="1532"/>
    <cellStyle name="40% - Ênfase2 5 2 5 2" xfId="3114"/>
    <cellStyle name="40% - Ênfase2 5 2 5 2 2" xfId="5294"/>
    <cellStyle name="40% - Ênfase2 5 2 5 2 2 2" xfId="9617"/>
    <cellStyle name="40% - Ênfase2 5 2 5 2 2 2 2" xfId="20331"/>
    <cellStyle name="40% - Ênfase2 5 2 5 2 2 2 3" xfId="33888"/>
    <cellStyle name="40% - Ênfase2 5 2 5 2 2 3" xfId="16008"/>
    <cellStyle name="40% - Ênfase2 5 2 5 2 2 4" xfId="29565"/>
    <cellStyle name="40% - Ênfase2 5 2 5 2 3" xfId="7438"/>
    <cellStyle name="40% - Ênfase2 5 2 5 2 3 2" xfId="18152"/>
    <cellStyle name="40% - Ênfase2 5 2 5 2 3 3" xfId="31709"/>
    <cellStyle name="40% - Ênfase2 5 2 5 2 4" xfId="11722"/>
    <cellStyle name="40% - Ênfase2 5 2 5 2 4 2" xfId="22436"/>
    <cellStyle name="40% - Ênfase2 5 2 5 2 4 3" xfId="35993"/>
    <cellStyle name="40% - Ênfase2 5 2 5 2 5" xfId="13829"/>
    <cellStyle name="40% - Ênfase2 5 2 5 2 6" xfId="24578"/>
    <cellStyle name="40% - Ênfase2 5 2 5 2 7" xfId="27386"/>
    <cellStyle name="40% - Ênfase2 5 2 5 3" xfId="4220"/>
    <cellStyle name="40% - Ênfase2 5 2 5 3 2" xfId="8544"/>
    <cellStyle name="40% - Ênfase2 5 2 5 3 2 2" xfId="19258"/>
    <cellStyle name="40% - Ênfase2 5 2 5 3 2 3" xfId="32815"/>
    <cellStyle name="40% - Ênfase2 5 2 5 3 3" xfId="14935"/>
    <cellStyle name="40% - Ênfase2 5 2 5 3 4" xfId="28492"/>
    <cellStyle name="40% - Ênfase2 5 2 5 4" xfId="6365"/>
    <cellStyle name="40% - Ênfase2 5 2 5 4 2" xfId="17079"/>
    <cellStyle name="40% - Ênfase2 5 2 5 4 3" xfId="30636"/>
    <cellStyle name="40% - Ênfase2 5 2 5 5" xfId="10688"/>
    <cellStyle name="40% - Ênfase2 5 2 5 5 2" xfId="21402"/>
    <cellStyle name="40% - Ênfase2 5 2 5 5 3" xfId="34959"/>
    <cellStyle name="40% - Ênfase2 5 2 5 6" xfId="12756"/>
    <cellStyle name="40% - Ênfase2 5 2 5 7" xfId="23505"/>
    <cellStyle name="40% - Ênfase2 5 2 5 8" xfId="26312"/>
    <cellStyle name="40% - Ênfase2 5 2 6" xfId="2551"/>
    <cellStyle name="40% - Ênfase2 5 2 6 2" xfId="3630"/>
    <cellStyle name="40% - Ênfase2 5 2 6 2 2" xfId="5810"/>
    <cellStyle name="40% - Ênfase2 5 2 6 2 2 2" xfId="10133"/>
    <cellStyle name="40% - Ênfase2 5 2 6 2 2 2 2" xfId="20847"/>
    <cellStyle name="40% - Ênfase2 5 2 6 2 2 2 3" xfId="34404"/>
    <cellStyle name="40% - Ênfase2 5 2 6 2 2 3" xfId="16524"/>
    <cellStyle name="40% - Ênfase2 5 2 6 2 2 4" xfId="30081"/>
    <cellStyle name="40% - Ênfase2 5 2 6 2 3" xfId="7954"/>
    <cellStyle name="40% - Ênfase2 5 2 6 2 3 2" xfId="18668"/>
    <cellStyle name="40% - Ênfase2 5 2 6 2 3 3" xfId="32225"/>
    <cellStyle name="40% - Ênfase2 5 2 6 2 4" xfId="12238"/>
    <cellStyle name="40% - Ênfase2 5 2 6 2 4 2" xfId="22952"/>
    <cellStyle name="40% - Ênfase2 5 2 6 2 4 3" xfId="36509"/>
    <cellStyle name="40% - Ênfase2 5 2 6 2 5" xfId="14345"/>
    <cellStyle name="40% - Ênfase2 5 2 6 2 6" xfId="25094"/>
    <cellStyle name="40% - Ênfase2 5 2 6 2 7" xfId="27902"/>
    <cellStyle name="40% - Ênfase2 5 2 6 3" xfId="4736"/>
    <cellStyle name="40% - Ênfase2 5 2 6 3 2" xfId="9060"/>
    <cellStyle name="40% - Ênfase2 5 2 6 3 2 2" xfId="19774"/>
    <cellStyle name="40% - Ênfase2 5 2 6 3 2 3" xfId="33331"/>
    <cellStyle name="40% - Ênfase2 5 2 6 3 3" xfId="15451"/>
    <cellStyle name="40% - Ênfase2 5 2 6 3 4" xfId="29008"/>
    <cellStyle name="40% - Ênfase2 5 2 6 4" xfId="6881"/>
    <cellStyle name="40% - Ênfase2 5 2 6 4 2" xfId="17595"/>
    <cellStyle name="40% - Ênfase2 5 2 6 4 3" xfId="31152"/>
    <cellStyle name="40% - Ênfase2 5 2 6 5" xfId="11204"/>
    <cellStyle name="40% - Ênfase2 5 2 6 5 2" xfId="21918"/>
    <cellStyle name="40% - Ênfase2 5 2 6 5 3" xfId="35475"/>
    <cellStyle name="40% - Ênfase2 5 2 6 6" xfId="13272"/>
    <cellStyle name="40% - Ênfase2 5 2 6 7" xfId="24021"/>
    <cellStyle name="40% - Ênfase2 5 2 6 8" xfId="26828"/>
    <cellStyle name="40% - Ênfase2 5 3" xfId="561"/>
    <cellStyle name="40% - Ênfase2 5 4" xfId="562"/>
    <cellStyle name="40% - Ênfase2 5 5" xfId="1891"/>
    <cellStyle name="40% - Ênfase2 5 6" xfId="1531"/>
    <cellStyle name="40% - Ênfase2 5 6 2" xfId="3113"/>
    <cellStyle name="40% - Ênfase2 5 6 2 2" xfId="5293"/>
    <cellStyle name="40% - Ênfase2 5 6 2 2 2" xfId="9616"/>
    <cellStyle name="40% - Ênfase2 5 6 2 2 2 2" xfId="20330"/>
    <cellStyle name="40% - Ênfase2 5 6 2 2 2 3" xfId="33887"/>
    <cellStyle name="40% - Ênfase2 5 6 2 2 3" xfId="16007"/>
    <cellStyle name="40% - Ênfase2 5 6 2 2 4" xfId="29564"/>
    <cellStyle name="40% - Ênfase2 5 6 2 3" xfId="7437"/>
    <cellStyle name="40% - Ênfase2 5 6 2 3 2" xfId="18151"/>
    <cellStyle name="40% - Ênfase2 5 6 2 3 3" xfId="31708"/>
    <cellStyle name="40% - Ênfase2 5 6 2 4" xfId="11721"/>
    <cellStyle name="40% - Ênfase2 5 6 2 4 2" xfId="22435"/>
    <cellStyle name="40% - Ênfase2 5 6 2 4 3" xfId="35992"/>
    <cellStyle name="40% - Ênfase2 5 6 2 5" xfId="13828"/>
    <cellStyle name="40% - Ênfase2 5 6 2 6" xfId="24577"/>
    <cellStyle name="40% - Ênfase2 5 6 2 7" xfId="27385"/>
    <cellStyle name="40% - Ênfase2 5 6 3" xfId="4219"/>
    <cellStyle name="40% - Ênfase2 5 6 3 2" xfId="8543"/>
    <cellStyle name="40% - Ênfase2 5 6 3 2 2" xfId="19257"/>
    <cellStyle name="40% - Ênfase2 5 6 3 2 3" xfId="32814"/>
    <cellStyle name="40% - Ênfase2 5 6 3 3" xfId="14934"/>
    <cellStyle name="40% - Ênfase2 5 6 3 4" xfId="28491"/>
    <cellStyle name="40% - Ênfase2 5 6 4" xfId="6364"/>
    <cellStyle name="40% - Ênfase2 5 6 4 2" xfId="17078"/>
    <cellStyle name="40% - Ênfase2 5 6 4 3" xfId="30635"/>
    <cellStyle name="40% - Ênfase2 5 6 5" xfId="10687"/>
    <cellStyle name="40% - Ênfase2 5 6 5 2" xfId="21401"/>
    <cellStyle name="40% - Ênfase2 5 6 5 3" xfId="34958"/>
    <cellStyle name="40% - Ênfase2 5 6 6" xfId="12755"/>
    <cellStyle name="40% - Ênfase2 5 6 7" xfId="23504"/>
    <cellStyle name="40% - Ênfase2 5 6 8" xfId="26311"/>
    <cellStyle name="40% - Ênfase2 5 7" xfId="2550"/>
    <cellStyle name="40% - Ênfase2 5 7 2" xfId="3629"/>
    <cellStyle name="40% - Ênfase2 5 7 2 2" xfId="5809"/>
    <cellStyle name="40% - Ênfase2 5 7 2 2 2" xfId="10132"/>
    <cellStyle name="40% - Ênfase2 5 7 2 2 2 2" xfId="20846"/>
    <cellStyle name="40% - Ênfase2 5 7 2 2 2 3" xfId="34403"/>
    <cellStyle name="40% - Ênfase2 5 7 2 2 3" xfId="16523"/>
    <cellStyle name="40% - Ênfase2 5 7 2 2 4" xfId="30080"/>
    <cellStyle name="40% - Ênfase2 5 7 2 3" xfId="7953"/>
    <cellStyle name="40% - Ênfase2 5 7 2 3 2" xfId="18667"/>
    <cellStyle name="40% - Ênfase2 5 7 2 3 3" xfId="32224"/>
    <cellStyle name="40% - Ênfase2 5 7 2 4" xfId="12237"/>
    <cellStyle name="40% - Ênfase2 5 7 2 4 2" xfId="22951"/>
    <cellStyle name="40% - Ênfase2 5 7 2 4 3" xfId="36508"/>
    <cellStyle name="40% - Ênfase2 5 7 2 5" xfId="14344"/>
    <cellStyle name="40% - Ênfase2 5 7 2 6" xfId="25093"/>
    <cellStyle name="40% - Ênfase2 5 7 2 7" xfId="27901"/>
    <cellStyle name="40% - Ênfase2 5 7 3" xfId="4735"/>
    <cellStyle name="40% - Ênfase2 5 7 3 2" xfId="9059"/>
    <cellStyle name="40% - Ênfase2 5 7 3 2 2" xfId="19773"/>
    <cellStyle name="40% - Ênfase2 5 7 3 2 3" xfId="33330"/>
    <cellStyle name="40% - Ênfase2 5 7 3 3" xfId="15450"/>
    <cellStyle name="40% - Ênfase2 5 7 3 4" xfId="29007"/>
    <cellStyle name="40% - Ênfase2 5 7 4" xfId="6880"/>
    <cellStyle name="40% - Ênfase2 5 7 4 2" xfId="17594"/>
    <cellStyle name="40% - Ênfase2 5 7 4 3" xfId="31151"/>
    <cellStyle name="40% - Ênfase2 5 7 5" xfId="11203"/>
    <cellStyle name="40% - Ênfase2 5 7 5 2" xfId="21917"/>
    <cellStyle name="40% - Ênfase2 5 7 5 3" xfId="35474"/>
    <cellStyle name="40% - Ênfase2 5 7 6" xfId="13271"/>
    <cellStyle name="40% - Ênfase2 5 7 7" xfId="24020"/>
    <cellStyle name="40% - Ênfase2 5 7 8" xfId="26827"/>
    <cellStyle name="40% - Ênfase2 6" xfId="563"/>
    <cellStyle name="40% - Ênfase2 6 2" xfId="564"/>
    <cellStyle name="40% - Ênfase2 6 3" xfId="565"/>
    <cellStyle name="40% - Ênfase2 6 4" xfId="1893"/>
    <cellStyle name="40% - Ênfase2 6 5" xfId="1533"/>
    <cellStyle name="40% - Ênfase2 6 5 2" xfId="3115"/>
    <cellStyle name="40% - Ênfase2 6 5 2 2" xfId="5295"/>
    <cellStyle name="40% - Ênfase2 6 5 2 2 2" xfId="9618"/>
    <cellStyle name="40% - Ênfase2 6 5 2 2 2 2" xfId="20332"/>
    <cellStyle name="40% - Ênfase2 6 5 2 2 2 3" xfId="33889"/>
    <cellStyle name="40% - Ênfase2 6 5 2 2 3" xfId="16009"/>
    <cellStyle name="40% - Ênfase2 6 5 2 2 4" xfId="29566"/>
    <cellStyle name="40% - Ênfase2 6 5 2 3" xfId="7439"/>
    <cellStyle name="40% - Ênfase2 6 5 2 3 2" xfId="18153"/>
    <cellStyle name="40% - Ênfase2 6 5 2 3 3" xfId="31710"/>
    <cellStyle name="40% - Ênfase2 6 5 2 4" xfId="11723"/>
    <cellStyle name="40% - Ênfase2 6 5 2 4 2" xfId="22437"/>
    <cellStyle name="40% - Ênfase2 6 5 2 4 3" xfId="35994"/>
    <cellStyle name="40% - Ênfase2 6 5 2 5" xfId="13830"/>
    <cellStyle name="40% - Ênfase2 6 5 2 6" xfId="24579"/>
    <cellStyle name="40% - Ênfase2 6 5 2 7" xfId="27387"/>
    <cellStyle name="40% - Ênfase2 6 5 3" xfId="4221"/>
    <cellStyle name="40% - Ênfase2 6 5 3 2" xfId="8545"/>
    <cellStyle name="40% - Ênfase2 6 5 3 2 2" xfId="19259"/>
    <cellStyle name="40% - Ênfase2 6 5 3 2 3" xfId="32816"/>
    <cellStyle name="40% - Ênfase2 6 5 3 3" xfId="14936"/>
    <cellStyle name="40% - Ênfase2 6 5 3 4" xfId="28493"/>
    <cellStyle name="40% - Ênfase2 6 5 4" xfId="6366"/>
    <cellStyle name="40% - Ênfase2 6 5 4 2" xfId="17080"/>
    <cellStyle name="40% - Ênfase2 6 5 4 3" xfId="30637"/>
    <cellStyle name="40% - Ênfase2 6 5 5" xfId="10689"/>
    <cellStyle name="40% - Ênfase2 6 5 5 2" xfId="21403"/>
    <cellStyle name="40% - Ênfase2 6 5 5 3" xfId="34960"/>
    <cellStyle name="40% - Ênfase2 6 5 6" xfId="12757"/>
    <cellStyle name="40% - Ênfase2 6 5 7" xfId="23506"/>
    <cellStyle name="40% - Ênfase2 6 5 8" xfId="26313"/>
    <cellStyle name="40% - Ênfase2 6 6" xfId="2552"/>
    <cellStyle name="40% - Ênfase2 6 6 2" xfId="3631"/>
    <cellStyle name="40% - Ênfase2 6 6 2 2" xfId="5811"/>
    <cellStyle name="40% - Ênfase2 6 6 2 2 2" xfId="10134"/>
    <cellStyle name="40% - Ênfase2 6 6 2 2 2 2" xfId="20848"/>
    <cellStyle name="40% - Ênfase2 6 6 2 2 2 3" xfId="34405"/>
    <cellStyle name="40% - Ênfase2 6 6 2 2 3" xfId="16525"/>
    <cellStyle name="40% - Ênfase2 6 6 2 2 4" xfId="30082"/>
    <cellStyle name="40% - Ênfase2 6 6 2 3" xfId="7955"/>
    <cellStyle name="40% - Ênfase2 6 6 2 3 2" xfId="18669"/>
    <cellStyle name="40% - Ênfase2 6 6 2 3 3" xfId="32226"/>
    <cellStyle name="40% - Ênfase2 6 6 2 4" xfId="12239"/>
    <cellStyle name="40% - Ênfase2 6 6 2 4 2" xfId="22953"/>
    <cellStyle name="40% - Ênfase2 6 6 2 4 3" xfId="36510"/>
    <cellStyle name="40% - Ênfase2 6 6 2 5" xfId="14346"/>
    <cellStyle name="40% - Ênfase2 6 6 2 6" xfId="25095"/>
    <cellStyle name="40% - Ênfase2 6 6 2 7" xfId="27903"/>
    <cellStyle name="40% - Ênfase2 6 6 3" xfId="4737"/>
    <cellStyle name="40% - Ênfase2 6 6 3 2" xfId="9061"/>
    <cellStyle name="40% - Ênfase2 6 6 3 2 2" xfId="19775"/>
    <cellStyle name="40% - Ênfase2 6 6 3 2 3" xfId="33332"/>
    <cellStyle name="40% - Ênfase2 6 6 3 3" xfId="15452"/>
    <cellStyle name="40% - Ênfase2 6 6 3 4" xfId="29009"/>
    <cellStyle name="40% - Ênfase2 6 6 4" xfId="6882"/>
    <cellStyle name="40% - Ênfase2 6 6 4 2" xfId="17596"/>
    <cellStyle name="40% - Ênfase2 6 6 4 3" xfId="31153"/>
    <cellStyle name="40% - Ênfase2 6 6 5" xfId="11205"/>
    <cellStyle name="40% - Ênfase2 6 6 5 2" xfId="21919"/>
    <cellStyle name="40% - Ênfase2 6 6 5 3" xfId="35476"/>
    <cellStyle name="40% - Ênfase2 6 6 6" xfId="13273"/>
    <cellStyle name="40% - Ênfase2 6 6 7" xfId="24022"/>
    <cellStyle name="40% - Ênfase2 6 6 8" xfId="26829"/>
    <cellStyle name="40% - Ênfase2 7" xfId="566"/>
    <cellStyle name="40% - Ênfase2 7 2" xfId="1894"/>
    <cellStyle name="40% - Ênfase2 7 3" xfId="1369"/>
    <cellStyle name="40% - Ênfase2 7 3 2" xfId="2951"/>
    <cellStyle name="40% - Ênfase2 7 3 2 2" xfId="5131"/>
    <cellStyle name="40% - Ênfase2 7 3 2 2 2" xfId="9454"/>
    <cellStyle name="40% - Ênfase2 7 3 2 2 2 2" xfId="20168"/>
    <cellStyle name="40% - Ênfase2 7 3 2 2 2 3" xfId="33725"/>
    <cellStyle name="40% - Ênfase2 7 3 2 2 3" xfId="15845"/>
    <cellStyle name="40% - Ênfase2 7 3 2 2 4" xfId="29402"/>
    <cellStyle name="40% - Ênfase2 7 3 2 3" xfId="7275"/>
    <cellStyle name="40% - Ênfase2 7 3 2 3 2" xfId="17989"/>
    <cellStyle name="40% - Ênfase2 7 3 2 3 3" xfId="31546"/>
    <cellStyle name="40% - Ênfase2 7 3 2 4" xfId="11559"/>
    <cellStyle name="40% - Ênfase2 7 3 2 4 2" xfId="22273"/>
    <cellStyle name="40% - Ênfase2 7 3 2 4 3" xfId="35830"/>
    <cellStyle name="40% - Ênfase2 7 3 2 5" xfId="13666"/>
    <cellStyle name="40% - Ênfase2 7 3 2 6" xfId="24415"/>
    <cellStyle name="40% - Ênfase2 7 3 2 7" xfId="27223"/>
    <cellStyle name="40% - Ênfase2 7 3 3" xfId="4057"/>
    <cellStyle name="40% - Ênfase2 7 3 3 2" xfId="8381"/>
    <cellStyle name="40% - Ênfase2 7 3 3 2 2" xfId="19095"/>
    <cellStyle name="40% - Ênfase2 7 3 3 2 3" xfId="32652"/>
    <cellStyle name="40% - Ênfase2 7 3 3 3" xfId="14772"/>
    <cellStyle name="40% - Ênfase2 7 3 3 4" xfId="28329"/>
    <cellStyle name="40% - Ênfase2 7 3 4" xfId="6202"/>
    <cellStyle name="40% - Ênfase2 7 3 4 2" xfId="16916"/>
    <cellStyle name="40% - Ênfase2 7 3 4 3" xfId="30473"/>
    <cellStyle name="40% - Ênfase2 7 3 5" xfId="10525"/>
    <cellStyle name="40% - Ênfase2 7 3 5 2" xfId="21239"/>
    <cellStyle name="40% - Ênfase2 7 3 5 3" xfId="34796"/>
    <cellStyle name="40% - Ênfase2 7 3 6" xfId="12593"/>
    <cellStyle name="40% - Ênfase2 7 3 7" xfId="23342"/>
    <cellStyle name="40% - Ênfase2 7 3 8" xfId="26149"/>
    <cellStyle name="40% - Ênfase2 7 4" xfId="2388"/>
    <cellStyle name="40% - Ênfase2 7 4 2" xfId="3467"/>
    <cellStyle name="40% - Ênfase2 7 4 2 2" xfId="5647"/>
    <cellStyle name="40% - Ênfase2 7 4 2 2 2" xfId="9970"/>
    <cellStyle name="40% - Ênfase2 7 4 2 2 2 2" xfId="20684"/>
    <cellStyle name="40% - Ênfase2 7 4 2 2 2 3" xfId="34241"/>
    <cellStyle name="40% - Ênfase2 7 4 2 2 3" xfId="16361"/>
    <cellStyle name="40% - Ênfase2 7 4 2 2 4" xfId="29918"/>
    <cellStyle name="40% - Ênfase2 7 4 2 3" xfId="7791"/>
    <cellStyle name="40% - Ênfase2 7 4 2 3 2" xfId="18505"/>
    <cellStyle name="40% - Ênfase2 7 4 2 3 3" xfId="32062"/>
    <cellStyle name="40% - Ênfase2 7 4 2 4" xfId="12075"/>
    <cellStyle name="40% - Ênfase2 7 4 2 4 2" xfId="22789"/>
    <cellStyle name="40% - Ênfase2 7 4 2 4 3" xfId="36346"/>
    <cellStyle name="40% - Ênfase2 7 4 2 5" xfId="14182"/>
    <cellStyle name="40% - Ênfase2 7 4 2 6" xfId="24931"/>
    <cellStyle name="40% - Ênfase2 7 4 2 7" xfId="27739"/>
    <cellStyle name="40% - Ênfase2 7 4 3" xfId="4573"/>
    <cellStyle name="40% - Ênfase2 7 4 3 2" xfId="8897"/>
    <cellStyle name="40% - Ênfase2 7 4 3 2 2" xfId="19611"/>
    <cellStyle name="40% - Ênfase2 7 4 3 2 3" xfId="33168"/>
    <cellStyle name="40% - Ênfase2 7 4 3 3" xfId="15288"/>
    <cellStyle name="40% - Ênfase2 7 4 3 4" xfId="28845"/>
    <cellStyle name="40% - Ênfase2 7 4 4" xfId="6718"/>
    <cellStyle name="40% - Ênfase2 7 4 4 2" xfId="17432"/>
    <cellStyle name="40% - Ênfase2 7 4 4 3" xfId="30989"/>
    <cellStyle name="40% - Ênfase2 7 4 5" xfId="11041"/>
    <cellStyle name="40% - Ênfase2 7 4 5 2" xfId="21755"/>
    <cellStyle name="40% - Ênfase2 7 4 5 3" xfId="35312"/>
    <cellStyle name="40% - Ênfase2 7 4 6" xfId="13109"/>
    <cellStyle name="40% - Ênfase2 7 4 7" xfId="23858"/>
    <cellStyle name="40% - Ênfase2 7 4 8" xfId="26665"/>
    <cellStyle name="40% - Ênfase2 8" xfId="567"/>
    <cellStyle name="40% - Ênfase2 9" xfId="568"/>
    <cellStyle name="40% - Ênfase3" xfId="29" builtinId="39" customBuiltin="1"/>
    <cellStyle name="40% - Ênfase3 10" xfId="1163"/>
    <cellStyle name="40% - Ênfase3 10 10" xfId="10426"/>
    <cellStyle name="40% - Ênfase3 10 10 2" xfId="21140"/>
    <cellStyle name="40% - Ênfase3 10 10 3" xfId="34697"/>
    <cellStyle name="40% - Ênfase3 10 11" xfId="12494"/>
    <cellStyle name="40% - Ênfase3 10 12" xfId="23208"/>
    <cellStyle name="40% - Ênfase3 10 13" xfId="26050"/>
    <cellStyle name="40% - Ênfase3 10 2" xfId="2202"/>
    <cellStyle name="40% - Ênfase3 10 2 2" xfId="3285"/>
    <cellStyle name="40% - Ênfase3 10 2 2 2" xfId="5465"/>
    <cellStyle name="40% - Ênfase3 10 2 2 2 2" xfId="9788"/>
    <cellStyle name="40% - Ênfase3 10 2 2 2 2 2" xfId="20502"/>
    <cellStyle name="40% - Ênfase3 10 2 2 2 2 3" xfId="34059"/>
    <cellStyle name="40% - Ênfase3 10 2 2 2 3" xfId="16179"/>
    <cellStyle name="40% - Ênfase3 10 2 2 2 4" xfId="29736"/>
    <cellStyle name="40% - Ênfase3 10 2 2 3" xfId="7609"/>
    <cellStyle name="40% - Ênfase3 10 2 2 3 2" xfId="18323"/>
    <cellStyle name="40% - Ênfase3 10 2 2 3 3" xfId="31880"/>
    <cellStyle name="40% - Ênfase3 10 2 2 4" xfId="11893"/>
    <cellStyle name="40% - Ênfase3 10 2 2 4 2" xfId="22607"/>
    <cellStyle name="40% - Ênfase3 10 2 2 4 3" xfId="36164"/>
    <cellStyle name="40% - Ênfase3 10 2 2 5" xfId="14000"/>
    <cellStyle name="40% - Ênfase3 10 2 2 6" xfId="24749"/>
    <cellStyle name="40% - Ênfase3 10 2 2 7" xfId="27557"/>
    <cellStyle name="40% - Ênfase3 10 2 3" xfId="4391"/>
    <cellStyle name="40% - Ênfase3 10 2 3 2" xfId="8715"/>
    <cellStyle name="40% - Ênfase3 10 2 3 2 2" xfId="19429"/>
    <cellStyle name="40% - Ênfase3 10 2 3 2 3" xfId="32986"/>
    <cellStyle name="40% - Ênfase3 10 2 3 3" xfId="15106"/>
    <cellStyle name="40% - Ênfase3 10 2 3 4" xfId="28663"/>
    <cellStyle name="40% - Ênfase3 10 2 4" xfId="6536"/>
    <cellStyle name="40% - Ênfase3 10 2 4 2" xfId="17250"/>
    <cellStyle name="40% - Ênfase3 10 2 4 3" xfId="30807"/>
    <cellStyle name="40% - Ênfase3 10 2 5" xfId="10859"/>
    <cellStyle name="40% - Ênfase3 10 2 5 2" xfId="21573"/>
    <cellStyle name="40% - Ênfase3 10 2 5 3" xfId="35130"/>
    <cellStyle name="40% - Ênfase3 10 2 6" xfId="12927"/>
    <cellStyle name="40% - Ênfase3 10 2 7" xfId="23676"/>
    <cellStyle name="40% - Ênfase3 10 2 8" xfId="26483"/>
    <cellStyle name="40% - Ênfase3 10 3" xfId="2289"/>
    <cellStyle name="40% - Ênfase3 10 3 2" xfId="3368"/>
    <cellStyle name="40% - Ênfase3 10 3 2 2" xfId="5548"/>
    <cellStyle name="40% - Ênfase3 10 3 2 2 2" xfId="9871"/>
    <cellStyle name="40% - Ênfase3 10 3 2 2 2 2" xfId="20585"/>
    <cellStyle name="40% - Ênfase3 10 3 2 2 2 3" xfId="34142"/>
    <cellStyle name="40% - Ênfase3 10 3 2 2 3" xfId="16262"/>
    <cellStyle name="40% - Ênfase3 10 3 2 2 4" xfId="29819"/>
    <cellStyle name="40% - Ênfase3 10 3 2 3" xfId="7692"/>
    <cellStyle name="40% - Ênfase3 10 3 2 3 2" xfId="18406"/>
    <cellStyle name="40% - Ênfase3 10 3 2 3 3" xfId="31963"/>
    <cellStyle name="40% - Ênfase3 10 3 2 4" xfId="11976"/>
    <cellStyle name="40% - Ênfase3 10 3 2 4 2" xfId="22690"/>
    <cellStyle name="40% - Ênfase3 10 3 2 4 3" xfId="36247"/>
    <cellStyle name="40% - Ênfase3 10 3 2 5" xfId="14083"/>
    <cellStyle name="40% - Ênfase3 10 3 2 6" xfId="24832"/>
    <cellStyle name="40% - Ênfase3 10 3 2 7" xfId="27640"/>
    <cellStyle name="40% - Ênfase3 10 3 3" xfId="4474"/>
    <cellStyle name="40% - Ênfase3 10 3 3 2" xfId="8798"/>
    <cellStyle name="40% - Ênfase3 10 3 3 2 2" xfId="19512"/>
    <cellStyle name="40% - Ênfase3 10 3 3 2 3" xfId="33069"/>
    <cellStyle name="40% - Ênfase3 10 3 3 3" xfId="15189"/>
    <cellStyle name="40% - Ênfase3 10 3 3 4" xfId="28746"/>
    <cellStyle name="40% - Ênfase3 10 3 4" xfId="6619"/>
    <cellStyle name="40% - Ênfase3 10 3 4 2" xfId="17333"/>
    <cellStyle name="40% - Ênfase3 10 3 4 3" xfId="30890"/>
    <cellStyle name="40% - Ênfase3 10 3 5" xfId="10942"/>
    <cellStyle name="40% - Ênfase3 10 3 5 2" xfId="21656"/>
    <cellStyle name="40% - Ênfase3 10 3 5 3" xfId="35213"/>
    <cellStyle name="40% - Ênfase3 10 3 6" xfId="13010"/>
    <cellStyle name="40% - Ênfase3 10 3 7" xfId="23759"/>
    <cellStyle name="40% - Ênfase3 10 3 8" xfId="26566"/>
    <cellStyle name="40% - Ênfase3 10 4" xfId="2722"/>
    <cellStyle name="40% - Ênfase3 10 4 2" xfId="3801"/>
    <cellStyle name="40% - Ênfase3 10 4 2 2" xfId="5981"/>
    <cellStyle name="40% - Ênfase3 10 4 2 2 2" xfId="10304"/>
    <cellStyle name="40% - Ênfase3 10 4 2 2 2 2" xfId="21018"/>
    <cellStyle name="40% - Ênfase3 10 4 2 2 2 3" xfId="34575"/>
    <cellStyle name="40% - Ênfase3 10 4 2 2 3" xfId="16695"/>
    <cellStyle name="40% - Ênfase3 10 4 2 2 4" xfId="30252"/>
    <cellStyle name="40% - Ênfase3 10 4 2 3" xfId="8125"/>
    <cellStyle name="40% - Ênfase3 10 4 2 3 2" xfId="18839"/>
    <cellStyle name="40% - Ênfase3 10 4 2 3 3" xfId="32396"/>
    <cellStyle name="40% - Ênfase3 10 4 2 4" xfId="12409"/>
    <cellStyle name="40% - Ênfase3 10 4 2 4 2" xfId="23123"/>
    <cellStyle name="40% - Ênfase3 10 4 2 4 3" xfId="36680"/>
    <cellStyle name="40% - Ênfase3 10 4 2 5" xfId="14516"/>
    <cellStyle name="40% - Ênfase3 10 4 2 6" xfId="25265"/>
    <cellStyle name="40% - Ênfase3 10 4 2 7" xfId="28073"/>
    <cellStyle name="40% - Ênfase3 10 4 3" xfId="4907"/>
    <cellStyle name="40% - Ênfase3 10 4 3 2" xfId="9231"/>
    <cellStyle name="40% - Ênfase3 10 4 3 2 2" xfId="19945"/>
    <cellStyle name="40% - Ênfase3 10 4 3 2 3" xfId="33502"/>
    <cellStyle name="40% - Ênfase3 10 4 3 3" xfId="15622"/>
    <cellStyle name="40% - Ênfase3 10 4 3 4" xfId="29179"/>
    <cellStyle name="40% - Ênfase3 10 4 4" xfId="7052"/>
    <cellStyle name="40% - Ênfase3 10 4 4 2" xfId="17766"/>
    <cellStyle name="40% - Ênfase3 10 4 4 3" xfId="31323"/>
    <cellStyle name="40% - Ênfase3 10 4 5" xfId="11375"/>
    <cellStyle name="40% - Ênfase3 10 4 5 2" xfId="22089"/>
    <cellStyle name="40% - Ênfase3 10 4 5 3" xfId="35646"/>
    <cellStyle name="40% - Ênfase3 10 4 6" xfId="13443"/>
    <cellStyle name="40% - Ênfase3 10 4 7" xfId="24192"/>
    <cellStyle name="40% - Ênfase3 10 4 8" xfId="26999"/>
    <cellStyle name="40% - Ênfase3 10 5" xfId="2807"/>
    <cellStyle name="40% - Ênfase3 10 5 2" xfId="3886"/>
    <cellStyle name="40% - Ênfase3 10 5 2 2" xfId="6066"/>
    <cellStyle name="40% - Ênfase3 10 5 2 2 2" xfId="10389"/>
    <cellStyle name="40% - Ênfase3 10 5 2 2 2 2" xfId="21103"/>
    <cellStyle name="40% - Ênfase3 10 5 2 2 2 3" xfId="34660"/>
    <cellStyle name="40% - Ênfase3 10 5 2 2 3" xfId="16780"/>
    <cellStyle name="40% - Ênfase3 10 5 2 2 4" xfId="30337"/>
    <cellStyle name="40% - Ênfase3 10 5 2 3" xfId="8210"/>
    <cellStyle name="40% - Ênfase3 10 5 2 3 2" xfId="18924"/>
    <cellStyle name="40% - Ênfase3 10 5 2 3 3" xfId="32481"/>
    <cellStyle name="40% - Ênfase3 10 5 2 4" xfId="14601"/>
    <cellStyle name="40% - Ênfase3 10 5 2 5" xfId="25350"/>
    <cellStyle name="40% - Ênfase3 10 5 2 6" xfId="28158"/>
    <cellStyle name="40% - Ênfase3 10 5 3" xfId="4992"/>
    <cellStyle name="40% - Ênfase3 10 5 3 2" xfId="9316"/>
    <cellStyle name="40% - Ênfase3 10 5 3 2 2" xfId="20030"/>
    <cellStyle name="40% - Ênfase3 10 5 3 2 3" xfId="33587"/>
    <cellStyle name="40% - Ênfase3 10 5 3 3" xfId="15707"/>
    <cellStyle name="40% - Ênfase3 10 5 3 4" xfId="29264"/>
    <cellStyle name="40% - Ênfase3 10 5 4" xfId="7137"/>
    <cellStyle name="40% - Ênfase3 10 5 4 2" xfId="17851"/>
    <cellStyle name="40% - Ênfase3 10 5 4 3" xfId="31408"/>
    <cellStyle name="40% - Ênfase3 10 5 5" xfId="11460"/>
    <cellStyle name="40% - Ênfase3 10 5 5 2" xfId="22174"/>
    <cellStyle name="40% - Ênfase3 10 5 5 3" xfId="35731"/>
    <cellStyle name="40% - Ênfase3 10 5 6" xfId="13528"/>
    <cellStyle name="40% - Ênfase3 10 5 7" xfId="24277"/>
    <cellStyle name="40% - Ênfase3 10 5 8" xfId="27084"/>
    <cellStyle name="40% - Ênfase3 10 6" xfId="2852"/>
    <cellStyle name="40% - Ênfase3 10 6 2" xfId="5032"/>
    <cellStyle name="40% - Ênfase3 10 6 2 2" xfId="9355"/>
    <cellStyle name="40% - Ênfase3 10 6 2 2 2" xfId="20069"/>
    <cellStyle name="40% - Ênfase3 10 6 2 2 3" xfId="33626"/>
    <cellStyle name="40% - Ênfase3 10 6 2 3" xfId="15746"/>
    <cellStyle name="40% - Ênfase3 10 6 2 4" xfId="29303"/>
    <cellStyle name="40% - Ênfase3 10 6 3" xfId="7176"/>
    <cellStyle name="40% - Ênfase3 10 6 3 2" xfId="17890"/>
    <cellStyle name="40% - Ênfase3 10 6 3 3" xfId="31447"/>
    <cellStyle name="40% - Ênfase3 10 6 4" xfId="13567"/>
    <cellStyle name="40% - Ênfase3 10 6 5" xfId="24316"/>
    <cellStyle name="40% - Ênfase3 10 6 6" xfId="27124"/>
    <cellStyle name="40% - Ênfase3 10 7" xfId="3958"/>
    <cellStyle name="40% - Ênfase3 10 7 2" xfId="8282"/>
    <cellStyle name="40% - Ênfase3 10 7 2 2" xfId="18996"/>
    <cellStyle name="40% - Ênfase3 10 7 2 3" xfId="32553"/>
    <cellStyle name="40% - Ênfase3 10 7 3" xfId="14673"/>
    <cellStyle name="40% - Ênfase3 10 7 4" xfId="23243"/>
    <cellStyle name="40% - Ênfase3 10 7 5" xfId="28230"/>
    <cellStyle name="40% - Ênfase3 10 8" xfId="3923"/>
    <cellStyle name="40% - Ênfase3 10 8 2" xfId="8247"/>
    <cellStyle name="40% - Ênfase3 10 8 2 2" xfId="18961"/>
    <cellStyle name="40% - Ênfase3 10 8 2 3" xfId="32518"/>
    <cellStyle name="40% - Ênfase3 10 8 3" xfId="14638"/>
    <cellStyle name="40% - Ênfase3 10 8 4" xfId="28195"/>
    <cellStyle name="40% - Ênfase3 10 9" xfId="6103"/>
    <cellStyle name="40% - Ênfase3 10 9 2" xfId="16817"/>
    <cellStyle name="40% - Ênfase3 10 9 3" xfId="30374"/>
    <cellStyle name="40% - Ênfase3 11" xfId="2185"/>
    <cellStyle name="40% - Ênfase3 11 2" xfId="2706"/>
    <cellStyle name="40% - Ênfase3 11 2 2" xfId="3785"/>
    <cellStyle name="40% - Ênfase3 11 2 2 2" xfId="5965"/>
    <cellStyle name="40% - Ênfase3 11 2 2 2 2" xfId="10288"/>
    <cellStyle name="40% - Ênfase3 11 2 2 2 2 2" xfId="21002"/>
    <cellStyle name="40% - Ênfase3 11 2 2 2 2 3" xfId="34559"/>
    <cellStyle name="40% - Ênfase3 11 2 2 2 3" xfId="16679"/>
    <cellStyle name="40% - Ênfase3 11 2 2 2 4" xfId="30236"/>
    <cellStyle name="40% - Ênfase3 11 2 2 3" xfId="8109"/>
    <cellStyle name="40% - Ênfase3 11 2 2 3 2" xfId="18823"/>
    <cellStyle name="40% - Ênfase3 11 2 2 3 3" xfId="32380"/>
    <cellStyle name="40% - Ênfase3 11 2 2 4" xfId="12393"/>
    <cellStyle name="40% - Ênfase3 11 2 2 4 2" xfId="23107"/>
    <cellStyle name="40% - Ênfase3 11 2 2 4 3" xfId="36664"/>
    <cellStyle name="40% - Ênfase3 11 2 2 5" xfId="14500"/>
    <cellStyle name="40% - Ênfase3 11 2 2 6" xfId="25249"/>
    <cellStyle name="40% - Ênfase3 11 2 2 7" xfId="28057"/>
    <cellStyle name="40% - Ênfase3 11 2 3" xfId="4891"/>
    <cellStyle name="40% - Ênfase3 11 2 3 2" xfId="9215"/>
    <cellStyle name="40% - Ênfase3 11 2 3 2 2" xfId="19929"/>
    <cellStyle name="40% - Ênfase3 11 2 3 2 3" xfId="33486"/>
    <cellStyle name="40% - Ênfase3 11 2 3 3" xfId="15606"/>
    <cellStyle name="40% - Ênfase3 11 2 3 4" xfId="29163"/>
    <cellStyle name="40% - Ênfase3 11 2 4" xfId="7036"/>
    <cellStyle name="40% - Ênfase3 11 2 4 2" xfId="17750"/>
    <cellStyle name="40% - Ênfase3 11 2 4 3" xfId="31307"/>
    <cellStyle name="40% - Ênfase3 11 2 5" xfId="11359"/>
    <cellStyle name="40% - Ênfase3 11 2 5 2" xfId="22073"/>
    <cellStyle name="40% - Ênfase3 11 2 5 3" xfId="35630"/>
    <cellStyle name="40% - Ênfase3 11 2 6" xfId="13427"/>
    <cellStyle name="40% - Ênfase3 11 2 7" xfId="24176"/>
    <cellStyle name="40% - Ênfase3 11 2 8" xfId="26983"/>
    <cellStyle name="40% - Ênfase3 11 3" xfId="3269"/>
    <cellStyle name="40% - Ênfase3 11 3 2" xfId="5449"/>
    <cellStyle name="40% - Ênfase3 11 3 2 2" xfId="9772"/>
    <cellStyle name="40% - Ênfase3 11 3 2 2 2" xfId="20486"/>
    <cellStyle name="40% - Ênfase3 11 3 2 2 3" xfId="34043"/>
    <cellStyle name="40% - Ênfase3 11 3 2 3" xfId="16163"/>
    <cellStyle name="40% - Ênfase3 11 3 2 4" xfId="29720"/>
    <cellStyle name="40% - Ênfase3 11 3 3" xfId="7593"/>
    <cellStyle name="40% - Ênfase3 11 3 3 2" xfId="18307"/>
    <cellStyle name="40% - Ênfase3 11 3 3 3" xfId="31864"/>
    <cellStyle name="40% - Ênfase3 11 3 4" xfId="11877"/>
    <cellStyle name="40% - Ênfase3 11 3 4 2" xfId="22591"/>
    <cellStyle name="40% - Ênfase3 11 3 4 3" xfId="36148"/>
    <cellStyle name="40% - Ênfase3 11 3 5" xfId="13984"/>
    <cellStyle name="40% - Ênfase3 11 3 6" xfId="24733"/>
    <cellStyle name="40% - Ênfase3 11 3 7" xfId="27541"/>
    <cellStyle name="40% - Ênfase3 11 4" xfId="4375"/>
    <cellStyle name="40% - Ênfase3 11 4 2" xfId="8699"/>
    <cellStyle name="40% - Ênfase3 11 4 2 2" xfId="19413"/>
    <cellStyle name="40% - Ênfase3 11 4 2 3" xfId="32970"/>
    <cellStyle name="40% - Ênfase3 11 4 3" xfId="15090"/>
    <cellStyle name="40% - Ênfase3 11 4 4" xfId="28647"/>
    <cellStyle name="40% - Ênfase3 11 5" xfId="6520"/>
    <cellStyle name="40% - Ênfase3 11 5 2" xfId="17234"/>
    <cellStyle name="40% - Ênfase3 11 5 3" xfId="30791"/>
    <cellStyle name="40% - Ênfase3 11 6" xfId="10843"/>
    <cellStyle name="40% - Ênfase3 11 6 2" xfId="21557"/>
    <cellStyle name="40% - Ênfase3 11 6 3" xfId="35114"/>
    <cellStyle name="40% - Ênfase3 11 7" xfId="12911"/>
    <cellStyle name="40% - Ênfase3 11 8" xfId="23660"/>
    <cellStyle name="40% - Ênfase3 11 9" xfId="26467"/>
    <cellStyle name="40% - Ênfase3 12" xfId="1201"/>
    <cellStyle name="40% - Ênfase3 12 2" xfId="2871"/>
    <cellStyle name="40% - Ênfase3 12 2 2" xfId="5051"/>
    <cellStyle name="40% - Ênfase3 12 2 2 2" xfId="9374"/>
    <cellStyle name="40% - Ênfase3 12 2 2 2 2" xfId="20088"/>
    <cellStyle name="40% - Ênfase3 12 2 2 2 3" xfId="33645"/>
    <cellStyle name="40% - Ênfase3 12 2 2 3" xfId="15765"/>
    <cellStyle name="40% - Ênfase3 12 2 2 4" xfId="29322"/>
    <cellStyle name="40% - Ênfase3 12 2 3" xfId="7195"/>
    <cellStyle name="40% - Ênfase3 12 2 3 2" xfId="17909"/>
    <cellStyle name="40% - Ênfase3 12 2 3 3" xfId="31466"/>
    <cellStyle name="40% - Ênfase3 12 2 4" xfId="11479"/>
    <cellStyle name="40% - Ênfase3 12 2 4 2" xfId="22193"/>
    <cellStyle name="40% - Ênfase3 12 2 4 3" xfId="35750"/>
    <cellStyle name="40% - Ênfase3 12 2 5" xfId="13586"/>
    <cellStyle name="40% - Ênfase3 12 2 6" xfId="24335"/>
    <cellStyle name="40% - Ênfase3 12 2 7" xfId="27143"/>
    <cellStyle name="40% - Ênfase3 12 3" xfId="3977"/>
    <cellStyle name="40% - Ênfase3 12 3 2" xfId="8301"/>
    <cellStyle name="40% - Ênfase3 12 3 2 2" xfId="19015"/>
    <cellStyle name="40% - Ênfase3 12 3 2 3" xfId="32572"/>
    <cellStyle name="40% - Ênfase3 12 3 3" xfId="14692"/>
    <cellStyle name="40% - Ênfase3 12 3 4" xfId="28249"/>
    <cellStyle name="40% - Ênfase3 12 4" xfId="6122"/>
    <cellStyle name="40% - Ênfase3 12 4 2" xfId="16836"/>
    <cellStyle name="40% - Ênfase3 12 4 3" xfId="30393"/>
    <cellStyle name="40% - Ênfase3 12 5" xfId="10445"/>
    <cellStyle name="40% - Ênfase3 12 5 2" xfId="21159"/>
    <cellStyle name="40% - Ênfase3 12 5 3" xfId="34716"/>
    <cellStyle name="40% - Ênfase3 12 6" xfId="12513"/>
    <cellStyle name="40% - Ênfase3 12 7" xfId="23262"/>
    <cellStyle name="40% - Ênfase3 12 8" xfId="26069"/>
    <cellStyle name="40% - Ênfase3 13" xfId="2259"/>
    <cellStyle name="40% - Ênfase3 13 2" xfId="3338"/>
    <cellStyle name="40% - Ênfase3 13 2 2" xfId="5518"/>
    <cellStyle name="40% - Ênfase3 13 2 2 2" xfId="9841"/>
    <cellStyle name="40% - Ênfase3 13 2 2 2 2" xfId="20555"/>
    <cellStyle name="40% - Ênfase3 13 2 2 2 3" xfId="34112"/>
    <cellStyle name="40% - Ênfase3 13 2 2 3" xfId="16232"/>
    <cellStyle name="40% - Ênfase3 13 2 2 4" xfId="29789"/>
    <cellStyle name="40% - Ênfase3 13 2 3" xfId="7662"/>
    <cellStyle name="40% - Ênfase3 13 2 3 2" xfId="18376"/>
    <cellStyle name="40% - Ênfase3 13 2 3 3" xfId="31933"/>
    <cellStyle name="40% - Ênfase3 13 2 4" xfId="11946"/>
    <cellStyle name="40% - Ênfase3 13 2 4 2" xfId="22660"/>
    <cellStyle name="40% - Ênfase3 13 2 4 3" xfId="36217"/>
    <cellStyle name="40% - Ênfase3 13 2 5" xfId="14053"/>
    <cellStyle name="40% - Ênfase3 13 2 6" xfId="24802"/>
    <cellStyle name="40% - Ênfase3 13 2 7" xfId="27610"/>
    <cellStyle name="40% - Ênfase3 13 3" xfId="4444"/>
    <cellStyle name="40% - Ênfase3 13 3 2" xfId="8768"/>
    <cellStyle name="40% - Ênfase3 13 3 2 2" xfId="19482"/>
    <cellStyle name="40% - Ênfase3 13 3 2 3" xfId="33039"/>
    <cellStyle name="40% - Ênfase3 13 3 3" xfId="15159"/>
    <cellStyle name="40% - Ênfase3 13 3 4" xfId="28716"/>
    <cellStyle name="40% - Ênfase3 13 4" xfId="6589"/>
    <cellStyle name="40% - Ênfase3 13 4 2" xfId="17303"/>
    <cellStyle name="40% - Ênfase3 13 4 3" xfId="30860"/>
    <cellStyle name="40% - Ênfase3 13 5" xfId="10912"/>
    <cellStyle name="40% - Ênfase3 13 5 2" xfId="21626"/>
    <cellStyle name="40% - Ênfase3 13 5 3" xfId="35183"/>
    <cellStyle name="40% - Ênfase3 13 6" xfId="12980"/>
    <cellStyle name="40% - Ênfase3 13 7" xfId="23729"/>
    <cellStyle name="40% - Ênfase3 13 8" xfId="26536"/>
    <cellStyle name="40% - Ênfase3 14" xfId="2273"/>
    <cellStyle name="40% - Ênfase3 14 2" xfId="3352"/>
    <cellStyle name="40% - Ênfase3 14 2 2" xfId="5532"/>
    <cellStyle name="40% - Ênfase3 14 2 2 2" xfId="9855"/>
    <cellStyle name="40% - Ênfase3 14 2 2 2 2" xfId="20569"/>
    <cellStyle name="40% - Ênfase3 14 2 2 2 3" xfId="34126"/>
    <cellStyle name="40% - Ênfase3 14 2 2 3" xfId="16246"/>
    <cellStyle name="40% - Ênfase3 14 2 2 4" xfId="29803"/>
    <cellStyle name="40% - Ênfase3 14 2 3" xfId="7676"/>
    <cellStyle name="40% - Ênfase3 14 2 3 2" xfId="18390"/>
    <cellStyle name="40% - Ênfase3 14 2 3 3" xfId="31947"/>
    <cellStyle name="40% - Ênfase3 14 2 4" xfId="11960"/>
    <cellStyle name="40% - Ênfase3 14 2 4 2" xfId="22674"/>
    <cellStyle name="40% - Ênfase3 14 2 4 3" xfId="36231"/>
    <cellStyle name="40% - Ênfase3 14 2 5" xfId="14067"/>
    <cellStyle name="40% - Ênfase3 14 2 6" xfId="24816"/>
    <cellStyle name="40% - Ênfase3 14 2 7" xfId="27624"/>
    <cellStyle name="40% - Ênfase3 14 3" xfId="4458"/>
    <cellStyle name="40% - Ênfase3 14 3 2" xfId="8782"/>
    <cellStyle name="40% - Ênfase3 14 3 2 2" xfId="19496"/>
    <cellStyle name="40% - Ênfase3 14 3 2 3" xfId="33053"/>
    <cellStyle name="40% - Ênfase3 14 3 3" xfId="15173"/>
    <cellStyle name="40% - Ênfase3 14 3 4" xfId="28730"/>
    <cellStyle name="40% - Ênfase3 14 4" xfId="6603"/>
    <cellStyle name="40% - Ênfase3 14 4 2" xfId="17317"/>
    <cellStyle name="40% - Ênfase3 14 4 3" xfId="30874"/>
    <cellStyle name="40% - Ênfase3 14 5" xfId="10926"/>
    <cellStyle name="40% - Ênfase3 14 5 2" xfId="21640"/>
    <cellStyle name="40% - Ênfase3 14 5 3" xfId="35197"/>
    <cellStyle name="40% - Ênfase3 14 6" xfId="12994"/>
    <cellStyle name="40% - Ênfase3 14 7" xfId="23743"/>
    <cellStyle name="40% - Ênfase3 14 8" xfId="26550"/>
    <cellStyle name="40% - Ênfase3 15" xfId="2308"/>
    <cellStyle name="40% - Ênfase3 15 2" xfId="3387"/>
    <cellStyle name="40% - Ênfase3 15 2 2" xfId="5567"/>
    <cellStyle name="40% - Ênfase3 15 2 2 2" xfId="9890"/>
    <cellStyle name="40% - Ênfase3 15 2 2 2 2" xfId="20604"/>
    <cellStyle name="40% - Ênfase3 15 2 2 2 3" xfId="34161"/>
    <cellStyle name="40% - Ênfase3 15 2 2 3" xfId="16281"/>
    <cellStyle name="40% - Ênfase3 15 2 2 4" xfId="29838"/>
    <cellStyle name="40% - Ênfase3 15 2 3" xfId="7711"/>
    <cellStyle name="40% - Ênfase3 15 2 3 2" xfId="18425"/>
    <cellStyle name="40% - Ênfase3 15 2 3 3" xfId="31982"/>
    <cellStyle name="40% - Ênfase3 15 2 4" xfId="11995"/>
    <cellStyle name="40% - Ênfase3 15 2 4 2" xfId="22709"/>
    <cellStyle name="40% - Ênfase3 15 2 4 3" xfId="36266"/>
    <cellStyle name="40% - Ênfase3 15 2 5" xfId="14102"/>
    <cellStyle name="40% - Ênfase3 15 2 6" xfId="24851"/>
    <cellStyle name="40% - Ênfase3 15 2 7" xfId="27659"/>
    <cellStyle name="40% - Ênfase3 15 3" xfId="4493"/>
    <cellStyle name="40% - Ênfase3 15 3 2" xfId="8817"/>
    <cellStyle name="40% - Ênfase3 15 3 2 2" xfId="19531"/>
    <cellStyle name="40% - Ênfase3 15 3 2 3" xfId="33088"/>
    <cellStyle name="40% - Ênfase3 15 3 3" xfId="15208"/>
    <cellStyle name="40% - Ênfase3 15 3 4" xfId="28765"/>
    <cellStyle name="40% - Ênfase3 15 4" xfId="6638"/>
    <cellStyle name="40% - Ênfase3 15 4 2" xfId="17352"/>
    <cellStyle name="40% - Ênfase3 15 4 3" xfId="30909"/>
    <cellStyle name="40% - Ênfase3 15 5" xfId="10961"/>
    <cellStyle name="40% - Ênfase3 15 5 2" xfId="21675"/>
    <cellStyle name="40% - Ênfase3 15 5 3" xfId="35232"/>
    <cellStyle name="40% - Ênfase3 15 6" xfId="13029"/>
    <cellStyle name="40% - Ênfase3 15 7" xfId="23778"/>
    <cellStyle name="40% - Ênfase3 15 8" xfId="26585"/>
    <cellStyle name="40% - Ênfase3 16" xfId="2775"/>
    <cellStyle name="40% - Ênfase3 16 2" xfId="3854"/>
    <cellStyle name="40% - Ênfase3 16 2 2" xfId="6034"/>
    <cellStyle name="40% - Ênfase3 16 2 2 2" xfId="10357"/>
    <cellStyle name="40% - Ênfase3 16 2 2 2 2" xfId="21071"/>
    <cellStyle name="40% - Ênfase3 16 2 2 2 3" xfId="34628"/>
    <cellStyle name="40% - Ênfase3 16 2 2 3" xfId="16748"/>
    <cellStyle name="40% - Ênfase3 16 2 2 4" xfId="30305"/>
    <cellStyle name="40% - Ênfase3 16 2 3" xfId="8178"/>
    <cellStyle name="40% - Ênfase3 16 2 3 2" xfId="18892"/>
    <cellStyle name="40% - Ênfase3 16 2 3 3" xfId="32449"/>
    <cellStyle name="40% - Ênfase3 16 2 4" xfId="12462"/>
    <cellStyle name="40% - Ênfase3 16 2 4 2" xfId="23176"/>
    <cellStyle name="40% - Ênfase3 16 2 4 3" xfId="36733"/>
    <cellStyle name="40% - Ênfase3 16 2 5" xfId="14569"/>
    <cellStyle name="40% - Ênfase3 16 2 6" xfId="25318"/>
    <cellStyle name="40% - Ênfase3 16 2 7" xfId="28126"/>
    <cellStyle name="40% - Ênfase3 16 3" xfId="4960"/>
    <cellStyle name="40% - Ênfase3 16 3 2" xfId="9284"/>
    <cellStyle name="40% - Ênfase3 16 3 2 2" xfId="19998"/>
    <cellStyle name="40% - Ênfase3 16 3 2 3" xfId="33555"/>
    <cellStyle name="40% - Ênfase3 16 3 3" xfId="15675"/>
    <cellStyle name="40% - Ênfase3 16 3 4" xfId="29232"/>
    <cellStyle name="40% - Ênfase3 16 4" xfId="7105"/>
    <cellStyle name="40% - Ênfase3 16 4 2" xfId="17819"/>
    <cellStyle name="40% - Ênfase3 16 4 3" xfId="31376"/>
    <cellStyle name="40% - Ênfase3 16 5" xfId="11428"/>
    <cellStyle name="40% - Ênfase3 16 5 2" xfId="22142"/>
    <cellStyle name="40% - Ênfase3 16 5 3" xfId="35699"/>
    <cellStyle name="40% - Ênfase3 16 6" xfId="13496"/>
    <cellStyle name="40% - Ênfase3 16 7" xfId="24245"/>
    <cellStyle name="40% - Ênfase3 16 8" xfId="27052"/>
    <cellStyle name="40% - Ênfase3 17" xfId="2791"/>
    <cellStyle name="40% - Ênfase3 17 2" xfId="3870"/>
    <cellStyle name="40% - Ênfase3 17 2 2" xfId="6050"/>
    <cellStyle name="40% - Ênfase3 17 2 2 2" xfId="10373"/>
    <cellStyle name="40% - Ênfase3 17 2 2 2 2" xfId="21087"/>
    <cellStyle name="40% - Ênfase3 17 2 2 2 3" xfId="34644"/>
    <cellStyle name="40% - Ênfase3 17 2 2 3" xfId="16764"/>
    <cellStyle name="40% - Ênfase3 17 2 2 4" xfId="30321"/>
    <cellStyle name="40% - Ênfase3 17 2 3" xfId="8194"/>
    <cellStyle name="40% - Ênfase3 17 2 3 2" xfId="18908"/>
    <cellStyle name="40% - Ênfase3 17 2 3 3" xfId="32465"/>
    <cellStyle name="40% - Ênfase3 17 2 4" xfId="14585"/>
    <cellStyle name="40% - Ênfase3 17 2 5" xfId="25334"/>
    <cellStyle name="40% - Ênfase3 17 2 6" xfId="28142"/>
    <cellStyle name="40% - Ênfase3 17 3" xfId="4976"/>
    <cellStyle name="40% - Ênfase3 17 3 2" xfId="9300"/>
    <cellStyle name="40% - Ênfase3 17 3 2 2" xfId="20014"/>
    <cellStyle name="40% - Ênfase3 17 3 2 3" xfId="33571"/>
    <cellStyle name="40% - Ênfase3 17 3 3" xfId="15691"/>
    <cellStyle name="40% - Ênfase3 17 3 4" xfId="29248"/>
    <cellStyle name="40% - Ênfase3 17 4" xfId="7121"/>
    <cellStyle name="40% - Ênfase3 17 4 2" xfId="17835"/>
    <cellStyle name="40% - Ênfase3 17 4 3" xfId="31392"/>
    <cellStyle name="40% - Ênfase3 17 5" xfId="11444"/>
    <cellStyle name="40% - Ênfase3 17 5 2" xfId="22158"/>
    <cellStyle name="40% - Ênfase3 17 5 3" xfId="35715"/>
    <cellStyle name="40% - Ênfase3 17 6" xfId="13512"/>
    <cellStyle name="40% - Ênfase3 17 7" xfId="24261"/>
    <cellStyle name="40% - Ênfase3 17 8" xfId="27068"/>
    <cellStyle name="40% - Ênfase3 18" xfId="2830"/>
    <cellStyle name="40% - Ênfase3 18 2" xfId="5016"/>
    <cellStyle name="40% - Ênfase3 18 2 2" xfId="9339"/>
    <cellStyle name="40% - Ênfase3 18 2 2 2" xfId="20053"/>
    <cellStyle name="40% - Ênfase3 18 2 2 3" xfId="33610"/>
    <cellStyle name="40% - Ênfase3 18 2 3" xfId="15730"/>
    <cellStyle name="40% - Ênfase3 18 2 4" xfId="29287"/>
    <cellStyle name="40% - Ênfase3 18 3" xfId="7160"/>
    <cellStyle name="40% - Ênfase3 18 3 2" xfId="17874"/>
    <cellStyle name="40% - Ênfase3 18 3 3" xfId="31431"/>
    <cellStyle name="40% - Ênfase3 18 4" xfId="13551"/>
    <cellStyle name="40% - Ênfase3 18 5" xfId="24300"/>
    <cellStyle name="40% - Ênfase3 18 6" xfId="27108"/>
    <cellStyle name="40% - Ênfase3 19" xfId="3942"/>
    <cellStyle name="40% - Ênfase3 19 2" xfId="8266"/>
    <cellStyle name="40% - Ênfase3 19 2 2" xfId="18980"/>
    <cellStyle name="40% - Ênfase3 19 2 3" xfId="32537"/>
    <cellStyle name="40% - Ênfase3 19 3" xfId="14657"/>
    <cellStyle name="40% - Ênfase3 19 4" xfId="23227"/>
    <cellStyle name="40% - Ênfase3 19 5" xfId="28214"/>
    <cellStyle name="40% - Ênfase3 2" xfId="67"/>
    <cellStyle name="40% - Ênfase3 2 10" xfId="2334"/>
    <cellStyle name="40% - Ênfase3 2 10 2" xfId="3413"/>
    <cellStyle name="40% - Ênfase3 2 10 2 2" xfId="5593"/>
    <cellStyle name="40% - Ênfase3 2 10 2 2 2" xfId="9916"/>
    <cellStyle name="40% - Ênfase3 2 10 2 2 2 2" xfId="20630"/>
    <cellStyle name="40% - Ênfase3 2 10 2 2 2 3" xfId="34187"/>
    <cellStyle name="40% - Ênfase3 2 10 2 2 3" xfId="16307"/>
    <cellStyle name="40% - Ênfase3 2 10 2 2 4" xfId="29864"/>
    <cellStyle name="40% - Ênfase3 2 10 2 3" xfId="7737"/>
    <cellStyle name="40% - Ênfase3 2 10 2 3 2" xfId="18451"/>
    <cellStyle name="40% - Ênfase3 2 10 2 3 3" xfId="32008"/>
    <cellStyle name="40% - Ênfase3 2 10 2 4" xfId="12021"/>
    <cellStyle name="40% - Ênfase3 2 10 2 4 2" xfId="22735"/>
    <cellStyle name="40% - Ênfase3 2 10 2 4 3" xfId="36292"/>
    <cellStyle name="40% - Ênfase3 2 10 2 5" xfId="14128"/>
    <cellStyle name="40% - Ênfase3 2 10 2 6" xfId="24877"/>
    <cellStyle name="40% - Ênfase3 2 10 2 7" xfId="27685"/>
    <cellStyle name="40% - Ênfase3 2 10 3" xfId="4519"/>
    <cellStyle name="40% - Ênfase3 2 10 3 2" xfId="8843"/>
    <cellStyle name="40% - Ênfase3 2 10 3 2 2" xfId="19557"/>
    <cellStyle name="40% - Ênfase3 2 10 3 2 3" xfId="33114"/>
    <cellStyle name="40% - Ênfase3 2 10 3 3" xfId="15234"/>
    <cellStyle name="40% - Ênfase3 2 10 3 4" xfId="28791"/>
    <cellStyle name="40% - Ênfase3 2 10 4" xfId="6664"/>
    <cellStyle name="40% - Ênfase3 2 10 4 2" xfId="17378"/>
    <cellStyle name="40% - Ênfase3 2 10 4 3" xfId="30935"/>
    <cellStyle name="40% - Ênfase3 2 10 5" xfId="10987"/>
    <cellStyle name="40% - Ênfase3 2 10 5 2" xfId="21701"/>
    <cellStyle name="40% - Ênfase3 2 10 5 3" xfId="35258"/>
    <cellStyle name="40% - Ênfase3 2 10 6" xfId="13055"/>
    <cellStyle name="40% - Ênfase3 2 10 7" xfId="23804"/>
    <cellStyle name="40% - Ênfase3 2 10 8" xfId="26611"/>
    <cellStyle name="40% - Ênfase3 2 11" xfId="2754"/>
    <cellStyle name="40% - Ênfase3 2 11 2" xfId="3833"/>
    <cellStyle name="40% - Ênfase3 2 11 2 2" xfId="6013"/>
    <cellStyle name="40% - Ênfase3 2 11 2 2 2" xfId="10336"/>
    <cellStyle name="40% - Ênfase3 2 11 2 2 2 2" xfId="21050"/>
    <cellStyle name="40% - Ênfase3 2 11 2 2 2 3" xfId="34607"/>
    <cellStyle name="40% - Ênfase3 2 11 2 2 3" xfId="16727"/>
    <cellStyle name="40% - Ênfase3 2 11 2 2 4" xfId="30284"/>
    <cellStyle name="40% - Ênfase3 2 11 2 3" xfId="8157"/>
    <cellStyle name="40% - Ênfase3 2 11 2 3 2" xfId="18871"/>
    <cellStyle name="40% - Ênfase3 2 11 2 3 3" xfId="32428"/>
    <cellStyle name="40% - Ênfase3 2 11 2 4" xfId="12441"/>
    <cellStyle name="40% - Ênfase3 2 11 2 4 2" xfId="23155"/>
    <cellStyle name="40% - Ênfase3 2 11 2 4 3" xfId="36712"/>
    <cellStyle name="40% - Ênfase3 2 11 2 5" xfId="14548"/>
    <cellStyle name="40% - Ênfase3 2 11 2 6" xfId="25297"/>
    <cellStyle name="40% - Ênfase3 2 11 2 7" xfId="28105"/>
    <cellStyle name="40% - Ênfase3 2 11 3" xfId="4939"/>
    <cellStyle name="40% - Ênfase3 2 11 3 2" xfId="9263"/>
    <cellStyle name="40% - Ênfase3 2 11 3 2 2" xfId="19977"/>
    <cellStyle name="40% - Ênfase3 2 11 3 2 3" xfId="33534"/>
    <cellStyle name="40% - Ênfase3 2 11 3 3" xfId="15654"/>
    <cellStyle name="40% - Ênfase3 2 11 3 4" xfId="29211"/>
    <cellStyle name="40% - Ênfase3 2 11 4" xfId="7084"/>
    <cellStyle name="40% - Ênfase3 2 11 4 2" xfId="17798"/>
    <cellStyle name="40% - Ênfase3 2 11 4 3" xfId="31355"/>
    <cellStyle name="40% - Ênfase3 2 11 5" xfId="11407"/>
    <cellStyle name="40% - Ênfase3 2 11 5 2" xfId="22121"/>
    <cellStyle name="40% - Ênfase3 2 11 5 3" xfId="35678"/>
    <cellStyle name="40% - Ênfase3 2 11 6" xfId="13475"/>
    <cellStyle name="40% - Ênfase3 2 11 7" xfId="24224"/>
    <cellStyle name="40% - Ênfase3 2 11 8" xfId="27031"/>
    <cellStyle name="40% - Ênfase3 2 12" xfId="569"/>
    <cellStyle name="40% - Ênfase3 2 2" xfId="570"/>
    <cellStyle name="40% - Ênfase3 2 2 2" xfId="571"/>
    <cellStyle name="40% - Ênfase3 2 2 2 2" xfId="572"/>
    <cellStyle name="40% - Ênfase3 2 2 2 2 2" xfId="573"/>
    <cellStyle name="40% - Ênfase3 2 2 2 2 3" xfId="574"/>
    <cellStyle name="40% - Ênfase3 2 2 2 2 4" xfId="1898"/>
    <cellStyle name="40% - Ênfase3 2 2 2 2 5" xfId="1537"/>
    <cellStyle name="40% - Ênfase3 2 2 2 2 5 2" xfId="3119"/>
    <cellStyle name="40% - Ênfase3 2 2 2 2 5 2 2" xfId="5299"/>
    <cellStyle name="40% - Ênfase3 2 2 2 2 5 2 2 2" xfId="9622"/>
    <cellStyle name="40% - Ênfase3 2 2 2 2 5 2 2 2 2" xfId="20336"/>
    <cellStyle name="40% - Ênfase3 2 2 2 2 5 2 2 2 3" xfId="33893"/>
    <cellStyle name="40% - Ênfase3 2 2 2 2 5 2 2 3" xfId="16013"/>
    <cellStyle name="40% - Ênfase3 2 2 2 2 5 2 2 4" xfId="29570"/>
    <cellStyle name="40% - Ênfase3 2 2 2 2 5 2 3" xfId="7443"/>
    <cellStyle name="40% - Ênfase3 2 2 2 2 5 2 3 2" xfId="18157"/>
    <cellStyle name="40% - Ênfase3 2 2 2 2 5 2 3 3" xfId="31714"/>
    <cellStyle name="40% - Ênfase3 2 2 2 2 5 2 4" xfId="11727"/>
    <cellStyle name="40% - Ênfase3 2 2 2 2 5 2 4 2" xfId="22441"/>
    <cellStyle name="40% - Ênfase3 2 2 2 2 5 2 4 3" xfId="35998"/>
    <cellStyle name="40% - Ênfase3 2 2 2 2 5 2 5" xfId="13834"/>
    <cellStyle name="40% - Ênfase3 2 2 2 2 5 2 6" xfId="24583"/>
    <cellStyle name="40% - Ênfase3 2 2 2 2 5 2 7" xfId="27391"/>
    <cellStyle name="40% - Ênfase3 2 2 2 2 5 3" xfId="4225"/>
    <cellStyle name="40% - Ênfase3 2 2 2 2 5 3 2" xfId="8549"/>
    <cellStyle name="40% - Ênfase3 2 2 2 2 5 3 2 2" xfId="19263"/>
    <cellStyle name="40% - Ênfase3 2 2 2 2 5 3 2 3" xfId="32820"/>
    <cellStyle name="40% - Ênfase3 2 2 2 2 5 3 3" xfId="14940"/>
    <cellStyle name="40% - Ênfase3 2 2 2 2 5 3 4" xfId="28497"/>
    <cellStyle name="40% - Ênfase3 2 2 2 2 5 4" xfId="6370"/>
    <cellStyle name="40% - Ênfase3 2 2 2 2 5 4 2" xfId="17084"/>
    <cellStyle name="40% - Ênfase3 2 2 2 2 5 4 3" xfId="30641"/>
    <cellStyle name="40% - Ênfase3 2 2 2 2 5 5" xfId="10693"/>
    <cellStyle name="40% - Ênfase3 2 2 2 2 5 5 2" xfId="21407"/>
    <cellStyle name="40% - Ênfase3 2 2 2 2 5 5 3" xfId="34964"/>
    <cellStyle name="40% - Ênfase3 2 2 2 2 5 6" xfId="12761"/>
    <cellStyle name="40% - Ênfase3 2 2 2 2 5 7" xfId="23510"/>
    <cellStyle name="40% - Ênfase3 2 2 2 2 5 8" xfId="26317"/>
    <cellStyle name="40% - Ênfase3 2 2 2 2 6" xfId="2556"/>
    <cellStyle name="40% - Ênfase3 2 2 2 2 6 2" xfId="3635"/>
    <cellStyle name="40% - Ênfase3 2 2 2 2 6 2 2" xfId="5815"/>
    <cellStyle name="40% - Ênfase3 2 2 2 2 6 2 2 2" xfId="10138"/>
    <cellStyle name="40% - Ênfase3 2 2 2 2 6 2 2 2 2" xfId="20852"/>
    <cellStyle name="40% - Ênfase3 2 2 2 2 6 2 2 2 3" xfId="34409"/>
    <cellStyle name="40% - Ênfase3 2 2 2 2 6 2 2 3" xfId="16529"/>
    <cellStyle name="40% - Ênfase3 2 2 2 2 6 2 2 4" xfId="30086"/>
    <cellStyle name="40% - Ênfase3 2 2 2 2 6 2 3" xfId="7959"/>
    <cellStyle name="40% - Ênfase3 2 2 2 2 6 2 3 2" xfId="18673"/>
    <cellStyle name="40% - Ênfase3 2 2 2 2 6 2 3 3" xfId="32230"/>
    <cellStyle name="40% - Ênfase3 2 2 2 2 6 2 4" xfId="12243"/>
    <cellStyle name="40% - Ênfase3 2 2 2 2 6 2 4 2" xfId="22957"/>
    <cellStyle name="40% - Ênfase3 2 2 2 2 6 2 4 3" xfId="36514"/>
    <cellStyle name="40% - Ênfase3 2 2 2 2 6 2 5" xfId="14350"/>
    <cellStyle name="40% - Ênfase3 2 2 2 2 6 2 6" xfId="25099"/>
    <cellStyle name="40% - Ênfase3 2 2 2 2 6 2 7" xfId="27907"/>
    <cellStyle name="40% - Ênfase3 2 2 2 2 6 3" xfId="4741"/>
    <cellStyle name="40% - Ênfase3 2 2 2 2 6 3 2" xfId="9065"/>
    <cellStyle name="40% - Ênfase3 2 2 2 2 6 3 2 2" xfId="19779"/>
    <cellStyle name="40% - Ênfase3 2 2 2 2 6 3 2 3" xfId="33336"/>
    <cellStyle name="40% - Ênfase3 2 2 2 2 6 3 3" xfId="15456"/>
    <cellStyle name="40% - Ênfase3 2 2 2 2 6 3 4" xfId="29013"/>
    <cellStyle name="40% - Ênfase3 2 2 2 2 6 4" xfId="6886"/>
    <cellStyle name="40% - Ênfase3 2 2 2 2 6 4 2" xfId="17600"/>
    <cellStyle name="40% - Ênfase3 2 2 2 2 6 4 3" xfId="31157"/>
    <cellStyle name="40% - Ênfase3 2 2 2 2 6 5" xfId="11209"/>
    <cellStyle name="40% - Ênfase3 2 2 2 2 6 5 2" xfId="21923"/>
    <cellStyle name="40% - Ênfase3 2 2 2 2 6 5 3" xfId="35480"/>
    <cellStyle name="40% - Ênfase3 2 2 2 2 6 6" xfId="13277"/>
    <cellStyle name="40% - Ênfase3 2 2 2 2 6 7" xfId="24026"/>
    <cellStyle name="40% - Ênfase3 2 2 2 2 6 8" xfId="26833"/>
    <cellStyle name="40% - Ênfase3 2 2 2 3" xfId="575"/>
    <cellStyle name="40% - Ênfase3 2 2 2 4" xfId="576"/>
    <cellStyle name="40% - Ênfase3 2 2 2 5" xfId="1897"/>
    <cellStyle name="40% - Ênfase3 2 2 2 6" xfId="1536"/>
    <cellStyle name="40% - Ênfase3 2 2 2 6 2" xfId="3118"/>
    <cellStyle name="40% - Ênfase3 2 2 2 6 2 2" xfId="5298"/>
    <cellStyle name="40% - Ênfase3 2 2 2 6 2 2 2" xfId="9621"/>
    <cellStyle name="40% - Ênfase3 2 2 2 6 2 2 2 2" xfId="20335"/>
    <cellStyle name="40% - Ênfase3 2 2 2 6 2 2 2 3" xfId="33892"/>
    <cellStyle name="40% - Ênfase3 2 2 2 6 2 2 3" xfId="16012"/>
    <cellStyle name="40% - Ênfase3 2 2 2 6 2 2 4" xfId="29569"/>
    <cellStyle name="40% - Ênfase3 2 2 2 6 2 3" xfId="7442"/>
    <cellStyle name="40% - Ênfase3 2 2 2 6 2 3 2" xfId="18156"/>
    <cellStyle name="40% - Ênfase3 2 2 2 6 2 3 3" xfId="31713"/>
    <cellStyle name="40% - Ênfase3 2 2 2 6 2 4" xfId="11726"/>
    <cellStyle name="40% - Ênfase3 2 2 2 6 2 4 2" xfId="22440"/>
    <cellStyle name="40% - Ênfase3 2 2 2 6 2 4 3" xfId="35997"/>
    <cellStyle name="40% - Ênfase3 2 2 2 6 2 5" xfId="13833"/>
    <cellStyle name="40% - Ênfase3 2 2 2 6 2 6" xfId="24582"/>
    <cellStyle name="40% - Ênfase3 2 2 2 6 2 7" xfId="27390"/>
    <cellStyle name="40% - Ênfase3 2 2 2 6 3" xfId="4224"/>
    <cellStyle name="40% - Ênfase3 2 2 2 6 3 2" xfId="8548"/>
    <cellStyle name="40% - Ênfase3 2 2 2 6 3 2 2" xfId="19262"/>
    <cellStyle name="40% - Ênfase3 2 2 2 6 3 2 3" xfId="32819"/>
    <cellStyle name="40% - Ênfase3 2 2 2 6 3 3" xfId="14939"/>
    <cellStyle name="40% - Ênfase3 2 2 2 6 3 4" xfId="28496"/>
    <cellStyle name="40% - Ênfase3 2 2 2 6 4" xfId="6369"/>
    <cellStyle name="40% - Ênfase3 2 2 2 6 4 2" xfId="17083"/>
    <cellStyle name="40% - Ênfase3 2 2 2 6 4 3" xfId="30640"/>
    <cellStyle name="40% - Ênfase3 2 2 2 6 5" xfId="10692"/>
    <cellStyle name="40% - Ênfase3 2 2 2 6 5 2" xfId="21406"/>
    <cellStyle name="40% - Ênfase3 2 2 2 6 5 3" xfId="34963"/>
    <cellStyle name="40% - Ênfase3 2 2 2 6 6" xfId="12760"/>
    <cellStyle name="40% - Ênfase3 2 2 2 6 7" xfId="23509"/>
    <cellStyle name="40% - Ênfase3 2 2 2 6 8" xfId="26316"/>
    <cellStyle name="40% - Ênfase3 2 2 2 7" xfId="2555"/>
    <cellStyle name="40% - Ênfase3 2 2 2 7 2" xfId="3634"/>
    <cellStyle name="40% - Ênfase3 2 2 2 7 2 2" xfId="5814"/>
    <cellStyle name="40% - Ênfase3 2 2 2 7 2 2 2" xfId="10137"/>
    <cellStyle name="40% - Ênfase3 2 2 2 7 2 2 2 2" xfId="20851"/>
    <cellStyle name="40% - Ênfase3 2 2 2 7 2 2 2 3" xfId="34408"/>
    <cellStyle name="40% - Ênfase3 2 2 2 7 2 2 3" xfId="16528"/>
    <cellStyle name="40% - Ênfase3 2 2 2 7 2 2 4" xfId="30085"/>
    <cellStyle name="40% - Ênfase3 2 2 2 7 2 3" xfId="7958"/>
    <cellStyle name="40% - Ênfase3 2 2 2 7 2 3 2" xfId="18672"/>
    <cellStyle name="40% - Ênfase3 2 2 2 7 2 3 3" xfId="32229"/>
    <cellStyle name="40% - Ênfase3 2 2 2 7 2 4" xfId="12242"/>
    <cellStyle name="40% - Ênfase3 2 2 2 7 2 4 2" xfId="22956"/>
    <cellStyle name="40% - Ênfase3 2 2 2 7 2 4 3" xfId="36513"/>
    <cellStyle name="40% - Ênfase3 2 2 2 7 2 5" xfId="14349"/>
    <cellStyle name="40% - Ênfase3 2 2 2 7 2 6" xfId="25098"/>
    <cellStyle name="40% - Ênfase3 2 2 2 7 2 7" xfId="27906"/>
    <cellStyle name="40% - Ênfase3 2 2 2 7 3" xfId="4740"/>
    <cellStyle name="40% - Ênfase3 2 2 2 7 3 2" xfId="9064"/>
    <cellStyle name="40% - Ênfase3 2 2 2 7 3 2 2" xfId="19778"/>
    <cellStyle name="40% - Ênfase3 2 2 2 7 3 2 3" xfId="33335"/>
    <cellStyle name="40% - Ênfase3 2 2 2 7 3 3" xfId="15455"/>
    <cellStyle name="40% - Ênfase3 2 2 2 7 3 4" xfId="29012"/>
    <cellStyle name="40% - Ênfase3 2 2 2 7 4" xfId="6885"/>
    <cellStyle name="40% - Ênfase3 2 2 2 7 4 2" xfId="17599"/>
    <cellStyle name="40% - Ênfase3 2 2 2 7 4 3" xfId="31156"/>
    <cellStyle name="40% - Ênfase3 2 2 2 7 5" xfId="11208"/>
    <cellStyle name="40% - Ênfase3 2 2 2 7 5 2" xfId="21922"/>
    <cellStyle name="40% - Ênfase3 2 2 2 7 5 3" xfId="35479"/>
    <cellStyle name="40% - Ênfase3 2 2 2 7 6" xfId="13276"/>
    <cellStyle name="40% - Ênfase3 2 2 2 7 7" xfId="24025"/>
    <cellStyle name="40% - Ênfase3 2 2 2 7 8" xfId="26832"/>
    <cellStyle name="40% - Ênfase3 2 2 3" xfId="577"/>
    <cellStyle name="40% - Ênfase3 2 2 3 2" xfId="578"/>
    <cellStyle name="40% - Ênfase3 2 2 3 3" xfId="579"/>
    <cellStyle name="40% - Ênfase3 2 2 3 4" xfId="1899"/>
    <cellStyle name="40% - Ênfase3 2 2 3 5" xfId="1538"/>
    <cellStyle name="40% - Ênfase3 2 2 3 5 2" xfId="3120"/>
    <cellStyle name="40% - Ênfase3 2 2 3 5 2 2" xfId="5300"/>
    <cellStyle name="40% - Ênfase3 2 2 3 5 2 2 2" xfId="9623"/>
    <cellStyle name="40% - Ênfase3 2 2 3 5 2 2 2 2" xfId="20337"/>
    <cellStyle name="40% - Ênfase3 2 2 3 5 2 2 2 3" xfId="33894"/>
    <cellStyle name="40% - Ênfase3 2 2 3 5 2 2 3" xfId="16014"/>
    <cellStyle name="40% - Ênfase3 2 2 3 5 2 2 4" xfId="29571"/>
    <cellStyle name="40% - Ênfase3 2 2 3 5 2 3" xfId="7444"/>
    <cellStyle name="40% - Ênfase3 2 2 3 5 2 3 2" xfId="18158"/>
    <cellStyle name="40% - Ênfase3 2 2 3 5 2 3 3" xfId="31715"/>
    <cellStyle name="40% - Ênfase3 2 2 3 5 2 4" xfId="11728"/>
    <cellStyle name="40% - Ênfase3 2 2 3 5 2 4 2" xfId="22442"/>
    <cellStyle name="40% - Ênfase3 2 2 3 5 2 4 3" xfId="35999"/>
    <cellStyle name="40% - Ênfase3 2 2 3 5 2 5" xfId="13835"/>
    <cellStyle name="40% - Ênfase3 2 2 3 5 2 6" xfId="24584"/>
    <cellStyle name="40% - Ênfase3 2 2 3 5 2 7" xfId="27392"/>
    <cellStyle name="40% - Ênfase3 2 2 3 5 3" xfId="4226"/>
    <cellStyle name="40% - Ênfase3 2 2 3 5 3 2" xfId="8550"/>
    <cellStyle name="40% - Ênfase3 2 2 3 5 3 2 2" xfId="19264"/>
    <cellStyle name="40% - Ênfase3 2 2 3 5 3 2 3" xfId="32821"/>
    <cellStyle name="40% - Ênfase3 2 2 3 5 3 3" xfId="14941"/>
    <cellStyle name="40% - Ênfase3 2 2 3 5 3 4" xfId="28498"/>
    <cellStyle name="40% - Ênfase3 2 2 3 5 4" xfId="6371"/>
    <cellStyle name="40% - Ênfase3 2 2 3 5 4 2" xfId="17085"/>
    <cellStyle name="40% - Ênfase3 2 2 3 5 4 3" xfId="30642"/>
    <cellStyle name="40% - Ênfase3 2 2 3 5 5" xfId="10694"/>
    <cellStyle name="40% - Ênfase3 2 2 3 5 5 2" xfId="21408"/>
    <cellStyle name="40% - Ênfase3 2 2 3 5 5 3" xfId="34965"/>
    <cellStyle name="40% - Ênfase3 2 2 3 5 6" xfId="12762"/>
    <cellStyle name="40% - Ênfase3 2 2 3 5 7" xfId="23511"/>
    <cellStyle name="40% - Ênfase3 2 2 3 5 8" xfId="26318"/>
    <cellStyle name="40% - Ênfase3 2 2 3 6" xfId="2557"/>
    <cellStyle name="40% - Ênfase3 2 2 3 6 2" xfId="3636"/>
    <cellStyle name="40% - Ênfase3 2 2 3 6 2 2" xfId="5816"/>
    <cellStyle name="40% - Ênfase3 2 2 3 6 2 2 2" xfId="10139"/>
    <cellStyle name="40% - Ênfase3 2 2 3 6 2 2 2 2" xfId="20853"/>
    <cellStyle name="40% - Ênfase3 2 2 3 6 2 2 2 3" xfId="34410"/>
    <cellStyle name="40% - Ênfase3 2 2 3 6 2 2 3" xfId="16530"/>
    <cellStyle name="40% - Ênfase3 2 2 3 6 2 2 4" xfId="30087"/>
    <cellStyle name="40% - Ênfase3 2 2 3 6 2 3" xfId="7960"/>
    <cellStyle name="40% - Ênfase3 2 2 3 6 2 3 2" xfId="18674"/>
    <cellStyle name="40% - Ênfase3 2 2 3 6 2 3 3" xfId="32231"/>
    <cellStyle name="40% - Ênfase3 2 2 3 6 2 4" xfId="12244"/>
    <cellStyle name="40% - Ênfase3 2 2 3 6 2 4 2" xfId="22958"/>
    <cellStyle name="40% - Ênfase3 2 2 3 6 2 4 3" xfId="36515"/>
    <cellStyle name="40% - Ênfase3 2 2 3 6 2 5" xfId="14351"/>
    <cellStyle name="40% - Ênfase3 2 2 3 6 2 6" xfId="25100"/>
    <cellStyle name="40% - Ênfase3 2 2 3 6 2 7" xfId="27908"/>
    <cellStyle name="40% - Ênfase3 2 2 3 6 3" xfId="4742"/>
    <cellStyle name="40% - Ênfase3 2 2 3 6 3 2" xfId="9066"/>
    <cellStyle name="40% - Ênfase3 2 2 3 6 3 2 2" xfId="19780"/>
    <cellStyle name="40% - Ênfase3 2 2 3 6 3 2 3" xfId="33337"/>
    <cellStyle name="40% - Ênfase3 2 2 3 6 3 3" xfId="15457"/>
    <cellStyle name="40% - Ênfase3 2 2 3 6 3 4" xfId="29014"/>
    <cellStyle name="40% - Ênfase3 2 2 3 6 4" xfId="6887"/>
    <cellStyle name="40% - Ênfase3 2 2 3 6 4 2" xfId="17601"/>
    <cellStyle name="40% - Ênfase3 2 2 3 6 4 3" xfId="31158"/>
    <cellStyle name="40% - Ênfase3 2 2 3 6 5" xfId="11210"/>
    <cellStyle name="40% - Ênfase3 2 2 3 6 5 2" xfId="21924"/>
    <cellStyle name="40% - Ênfase3 2 2 3 6 5 3" xfId="35481"/>
    <cellStyle name="40% - Ênfase3 2 2 3 6 6" xfId="13278"/>
    <cellStyle name="40% - Ênfase3 2 2 3 6 7" xfId="24027"/>
    <cellStyle name="40% - Ênfase3 2 2 3 6 8" xfId="26834"/>
    <cellStyle name="40% - Ênfase3 2 2 4" xfId="580"/>
    <cellStyle name="40% - Ênfase3 2 2 4 2" xfId="1900"/>
    <cellStyle name="40% - Ênfase3 2 2 4 3" xfId="1535"/>
    <cellStyle name="40% - Ênfase3 2 2 4 3 2" xfId="3117"/>
    <cellStyle name="40% - Ênfase3 2 2 4 3 2 2" xfId="5297"/>
    <cellStyle name="40% - Ênfase3 2 2 4 3 2 2 2" xfId="9620"/>
    <cellStyle name="40% - Ênfase3 2 2 4 3 2 2 2 2" xfId="20334"/>
    <cellStyle name="40% - Ênfase3 2 2 4 3 2 2 2 3" xfId="33891"/>
    <cellStyle name="40% - Ênfase3 2 2 4 3 2 2 3" xfId="16011"/>
    <cellStyle name="40% - Ênfase3 2 2 4 3 2 2 4" xfId="29568"/>
    <cellStyle name="40% - Ênfase3 2 2 4 3 2 3" xfId="7441"/>
    <cellStyle name="40% - Ênfase3 2 2 4 3 2 3 2" xfId="18155"/>
    <cellStyle name="40% - Ênfase3 2 2 4 3 2 3 3" xfId="31712"/>
    <cellStyle name="40% - Ênfase3 2 2 4 3 2 4" xfId="11725"/>
    <cellStyle name="40% - Ênfase3 2 2 4 3 2 4 2" xfId="22439"/>
    <cellStyle name="40% - Ênfase3 2 2 4 3 2 4 3" xfId="35996"/>
    <cellStyle name="40% - Ênfase3 2 2 4 3 2 5" xfId="13832"/>
    <cellStyle name="40% - Ênfase3 2 2 4 3 2 6" xfId="24581"/>
    <cellStyle name="40% - Ênfase3 2 2 4 3 2 7" xfId="27389"/>
    <cellStyle name="40% - Ênfase3 2 2 4 3 3" xfId="4223"/>
    <cellStyle name="40% - Ênfase3 2 2 4 3 3 2" xfId="8547"/>
    <cellStyle name="40% - Ênfase3 2 2 4 3 3 2 2" xfId="19261"/>
    <cellStyle name="40% - Ênfase3 2 2 4 3 3 2 3" xfId="32818"/>
    <cellStyle name="40% - Ênfase3 2 2 4 3 3 3" xfId="14938"/>
    <cellStyle name="40% - Ênfase3 2 2 4 3 3 4" xfId="28495"/>
    <cellStyle name="40% - Ênfase3 2 2 4 3 4" xfId="6368"/>
    <cellStyle name="40% - Ênfase3 2 2 4 3 4 2" xfId="17082"/>
    <cellStyle name="40% - Ênfase3 2 2 4 3 4 3" xfId="30639"/>
    <cellStyle name="40% - Ênfase3 2 2 4 3 5" xfId="10691"/>
    <cellStyle name="40% - Ênfase3 2 2 4 3 5 2" xfId="21405"/>
    <cellStyle name="40% - Ênfase3 2 2 4 3 5 3" xfId="34962"/>
    <cellStyle name="40% - Ênfase3 2 2 4 3 6" xfId="12759"/>
    <cellStyle name="40% - Ênfase3 2 2 4 3 7" xfId="23508"/>
    <cellStyle name="40% - Ênfase3 2 2 4 3 8" xfId="26315"/>
    <cellStyle name="40% - Ênfase3 2 2 4 4" xfId="2554"/>
    <cellStyle name="40% - Ênfase3 2 2 4 4 2" xfId="3633"/>
    <cellStyle name="40% - Ênfase3 2 2 4 4 2 2" xfId="5813"/>
    <cellStyle name="40% - Ênfase3 2 2 4 4 2 2 2" xfId="10136"/>
    <cellStyle name="40% - Ênfase3 2 2 4 4 2 2 2 2" xfId="20850"/>
    <cellStyle name="40% - Ênfase3 2 2 4 4 2 2 2 3" xfId="34407"/>
    <cellStyle name="40% - Ênfase3 2 2 4 4 2 2 3" xfId="16527"/>
    <cellStyle name="40% - Ênfase3 2 2 4 4 2 2 4" xfId="30084"/>
    <cellStyle name="40% - Ênfase3 2 2 4 4 2 3" xfId="7957"/>
    <cellStyle name="40% - Ênfase3 2 2 4 4 2 3 2" xfId="18671"/>
    <cellStyle name="40% - Ênfase3 2 2 4 4 2 3 3" xfId="32228"/>
    <cellStyle name="40% - Ênfase3 2 2 4 4 2 4" xfId="12241"/>
    <cellStyle name="40% - Ênfase3 2 2 4 4 2 4 2" xfId="22955"/>
    <cellStyle name="40% - Ênfase3 2 2 4 4 2 4 3" xfId="36512"/>
    <cellStyle name="40% - Ênfase3 2 2 4 4 2 5" xfId="14348"/>
    <cellStyle name="40% - Ênfase3 2 2 4 4 2 6" xfId="25097"/>
    <cellStyle name="40% - Ênfase3 2 2 4 4 2 7" xfId="27905"/>
    <cellStyle name="40% - Ênfase3 2 2 4 4 3" xfId="4739"/>
    <cellStyle name="40% - Ênfase3 2 2 4 4 3 2" xfId="9063"/>
    <cellStyle name="40% - Ênfase3 2 2 4 4 3 2 2" xfId="19777"/>
    <cellStyle name="40% - Ênfase3 2 2 4 4 3 2 3" xfId="33334"/>
    <cellStyle name="40% - Ênfase3 2 2 4 4 3 3" xfId="15454"/>
    <cellStyle name="40% - Ênfase3 2 2 4 4 3 4" xfId="29011"/>
    <cellStyle name="40% - Ênfase3 2 2 4 4 4" xfId="6884"/>
    <cellStyle name="40% - Ênfase3 2 2 4 4 4 2" xfId="17598"/>
    <cellStyle name="40% - Ênfase3 2 2 4 4 4 3" xfId="31155"/>
    <cellStyle name="40% - Ênfase3 2 2 4 4 5" xfId="11207"/>
    <cellStyle name="40% - Ênfase3 2 2 4 4 5 2" xfId="21921"/>
    <cellStyle name="40% - Ênfase3 2 2 4 4 5 3" xfId="35478"/>
    <cellStyle name="40% - Ênfase3 2 2 4 4 6" xfId="13275"/>
    <cellStyle name="40% - Ênfase3 2 2 4 4 7" xfId="24024"/>
    <cellStyle name="40% - Ênfase3 2 2 4 4 8" xfId="26831"/>
    <cellStyle name="40% - Ênfase3 2 2 5" xfId="581"/>
    <cellStyle name="40% - Ênfase3 2 2 6" xfId="1896"/>
    <cellStyle name="40% - Ênfase3 2 2 7" xfId="1340"/>
    <cellStyle name="40% - Ênfase3 2 2 7 2" xfId="2931"/>
    <cellStyle name="40% - Ênfase3 2 2 7 2 2" xfId="5111"/>
    <cellStyle name="40% - Ênfase3 2 2 7 2 2 2" xfId="9434"/>
    <cellStyle name="40% - Ênfase3 2 2 7 2 2 2 2" xfId="20148"/>
    <cellStyle name="40% - Ênfase3 2 2 7 2 2 2 3" xfId="33705"/>
    <cellStyle name="40% - Ênfase3 2 2 7 2 2 3" xfId="15825"/>
    <cellStyle name="40% - Ênfase3 2 2 7 2 2 4" xfId="29382"/>
    <cellStyle name="40% - Ênfase3 2 2 7 2 3" xfId="7255"/>
    <cellStyle name="40% - Ênfase3 2 2 7 2 3 2" xfId="17969"/>
    <cellStyle name="40% - Ênfase3 2 2 7 2 3 3" xfId="31526"/>
    <cellStyle name="40% - Ênfase3 2 2 7 2 4" xfId="11539"/>
    <cellStyle name="40% - Ênfase3 2 2 7 2 4 2" xfId="22253"/>
    <cellStyle name="40% - Ênfase3 2 2 7 2 4 3" xfId="35810"/>
    <cellStyle name="40% - Ênfase3 2 2 7 2 5" xfId="13646"/>
    <cellStyle name="40% - Ênfase3 2 2 7 2 6" xfId="24395"/>
    <cellStyle name="40% - Ênfase3 2 2 7 2 7" xfId="27203"/>
    <cellStyle name="40% - Ênfase3 2 2 7 3" xfId="4037"/>
    <cellStyle name="40% - Ênfase3 2 2 7 3 2" xfId="8361"/>
    <cellStyle name="40% - Ênfase3 2 2 7 3 2 2" xfId="19075"/>
    <cellStyle name="40% - Ênfase3 2 2 7 3 2 3" xfId="32632"/>
    <cellStyle name="40% - Ênfase3 2 2 7 3 3" xfId="14752"/>
    <cellStyle name="40% - Ênfase3 2 2 7 3 4" xfId="28309"/>
    <cellStyle name="40% - Ênfase3 2 2 7 4" xfId="6182"/>
    <cellStyle name="40% - Ênfase3 2 2 7 4 2" xfId="16896"/>
    <cellStyle name="40% - Ênfase3 2 2 7 4 3" xfId="30453"/>
    <cellStyle name="40% - Ênfase3 2 2 7 5" xfId="10505"/>
    <cellStyle name="40% - Ênfase3 2 2 7 5 2" xfId="21219"/>
    <cellStyle name="40% - Ênfase3 2 2 7 5 3" xfId="34776"/>
    <cellStyle name="40% - Ênfase3 2 2 7 6" xfId="12573"/>
    <cellStyle name="40% - Ênfase3 2 2 7 7" xfId="23322"/>
    <cellStyle name="40% - Ênfase3 2 2 7 8" xfId="26129"/>
    <cellStyle name="40% - Ênfase3 2 2 8" xfId="2368"/>
    <cellStyle name="40% - Ênfase3 2 2 8 2" xfId="3447"/>
    <cellStyle name="40% - Ênfase3 2 2 8 2 2" xfId="5627"/>
    <cellStyle name="40% - Ênfase3 2 2 8 2 2 2" xfId="9950"/>
    <cellStyle name="40% - Ênfase3 2 2 8 2 2 2 2" xfId="20664"/>
    <cellStyle name="40% - Ênfase3 2 2 8 2 2 2 3" xfId="34221"/>
    <cellStyle name="40% - Ênfase3 2 2 8 2 2 3" xfId="16341"/>
    <cellStyle name="40% - Ênfase3 2 2 8 2 2 4" xfId="29898"/>
    <cellStyle name="40% - Ênfase3 2 2 8 2 3" xfId="7771"/>
    <cellStyle name="40% - Ênfase3 2 2 8 2 3 2" xfId="18485"/>
    <cellStyle name="40% - Ênfase3 2 2 8 2 3 3" xfId="32042"/>
    <cellStyle name="40% - Ênfase3 2 2 8 2 4" xfId="12055"/>
    <cellStyle name="40% - Ênfase3 2 2 8 2 4 2" xfId="22769"/>
    <cellStyle name="40% - Ênfase3 2 2 8 2 4 3" xfId="36326"/>
    <cellStyle name="40% - Ênfase3 2 2 8 2 5" xfId="14162"/>
    <cellStyle name="40% - Ênfase3 2 2 8 2 6" xfId="24911"/>
    <cellStyle name="40% - Ênfase3 2 2 8 2 7" xfId="27719"/>
    <cellStyle name="40% - Ênfase3 2 2 8 3" xfId="4553"/>
    <cellStyle name="40% - Ênfase3 2 2 8 3 2" xfId="8877"/>
    <cellStyle name="40% - Ênfase3 2 2 8 3 2 2" xfId="19591"/>
    <cellStyle name="40% - Ênfase3 2 2 8 3 2 3" xfId="33148"/>
    <cellStyle name="40% - Ênfase3 2 2 8 3 3" xfId="15268"/>
    <cellStyle name="40% - Ênfase3 2 2 8 3 4" xfId="28825"/>
    <cellStyle name="40% - Ênfase3 2 2 8 4" xfId="6698"/>
    <cellStyle name="40% - Ênfase3 2 2 8 4 2" xfId="17412"/>
    <cellStyle name="40% - Ênfase3 2 2 8 4 3" xfId="30969"/>
    <cellStyle name="40% - Ênfase3 2 2 8 5" xfId="11021"/>
    <cellStyle name="40% - Ênfase3 2 2 8 5 2" xfId="21735"/>
    <cellStyle name="40% - Ênfase3 2 2 8 5 3" xfId="35292"/>
    <cellStyle name="40% - Ênfase3 2 2 8 6" xfId="13089"/>
    <cellStyle name="40% - Ênfase3 2 2 8 7" xfId="23838"/>
    <cellStyle name="40% - Ênfase3 2 2 8 8" xfId="26645"/>
    <cellStyle name="40% - Ênfase3 2 3" xfId="582"/>
    <cellStyle name="40% - Ênfase3 2 3 2" xfId="583"/>
    <cellStyle name="40% - Ênfase3 2 3 2 2" xfId="584"/>
    <cellStyle name="40% - Ênfase3 2 3 2 3" xfId="585"/>
    <cellStyle name="40% - Ênfase3 2 3 2 4" xfId="1902"/>
    <cellStyle name="40% - Ênfase3 2 3 2 5" xfId="1540"/>
    <cellStyle name="40% - Ênfase3 2 3 2 5 2" xfId="3122"/>
    <cellStyle name="40% - Ênfase3 2 3 2 5 2 2" xfId="5302"/>
    <cellStyle name="40% - Ênfase3 2 3 2 5 2 2 2" xfId="9625"/>
    <cellStyle name="40% - Ênfase3 2 3 2 5 2 2 2 2" xfId="20339"/>
    <cellStyle name="40% - Ênfase3 2 3 2 5 2 2 2 3" xfId="33896"/>
    <cellStyle name="40% - Ênfase3 2 3 2 5 2 2 3" xfId="16016"/>
    <cellStyle name="40% - Ênfase3 2 3 2 5 2 2 4" xfId="29573"/>
    <cellStyle name="40% - Ênfase3 2 3 2 5 2 3" xfId="7446"/>
    <cellStyle name="40% - Ênfase3 2 3 2 5 2 3 2" xfId="18160"/>
    <cellStyle name="40% - Ênfase3 2 3 2 5 2 3 3" xfId="31717"/>
    <cellStyle name="40% - Ênfase3 2 3 2 5 2 4" xfId="11730"/>
    <cellStyle name="40% - Ênfase3 2 3 2 5 2 4 2" xfId="22444"/>
    <cellStyle name="40% - Ênfase3 2 3 2 5 2 4 3" xfId="36001"/>
    <cellStyle name="40% - Ênfase3 2 3 2 5 2 5" xfId="13837"/>
    <cellStyle name="40% - Ênfase3 2 3 2 5 2 6" xfId="24586"/>
    <cellStyle name="40% - Ênfase3 2 3 2 5 2 7" xfId="27394"/>
    <cellStyle name="40% - Ênfase3 2 3 2 5 3" xfId="4228"/>
    <cellStyle name="40% - Ênfase3 2 3 2 5 3 2" xfId="8552"/>
    <cellStyle name="40% - Ênfase3 2 3 2 5 3 2 2" xfId="19266"/>
    <cellStyle name="40% - Ênfase3 2 3 2 5 3 2 3" xfId="32823"/>
    <cellStyle name="40% - Ênfase3 2 3 2 5 3 3" xfId="14943"/>
    <cellStyle name="40% - Ênfase3 2 3 2 5 3 4" xfId="28500"/>
    <cellStyle name="40% - Ênfase3 2 3 2 5 4" xfId="6373"/>
    <cellStyle name="40% - Ênfase3 2 3 2 5 4 2" xfId="17087"/>
    <cellStyle name="40% - Ênfase3 2 3 2 5 4 3" xfId="30644"/>
    <cellStyle name="40% - Ênfase3 2 3 2 5 5" xfId="10696"/>
    <cellStyle name="40% - Ênfase3 2 3 2 5 5 2" xfId="21410"/>
    <cellStyle name="40% - Ênfase3 2 3 2 5 5 3" xfId="34967"/>
    <cellStyle name="40% - Ênfase3 2 3 2 5 6" xfId="12764"/>
    <cellStyle name="40% - Ênfase3 2 3 2 5 7" xfId="23513"/>
    <cellStyle name="40% - Ênfase3 2 3 2 5 8" xfId="26320"/>
    <cellStyle name="40% - Ênfase3 2 3 2 6" xfId="2559"/>
    <cellStyle name="40% - Ênfase3 2 3 2 6 2" xfId="3638"/>
    <cellStyle name="40% - Ênfase3 2 3 2 6 2 2" xfId="5818"/>
    <cellStyle name="40% - Ênfase3 2 3 2 6 2 2 2" xfId="10141"/>
    <cellStyle name="40% - Ênfase3 2 3 2 6 2 2 2 2" xfId="20855"/>
    <cellStyle name="40% - Ênfase3 2 3 2 6 2 2 2 3" xfId="34412"/>
    <cellStyle name="40% - Ênfase3 2 3 2 6 2 2 3" xfId="16532"/>
    <cellStyle name="40% - Ênfase3 2 3 2 6 2 2 4" xfId="30089"/>
    <cellStyle name="40% - Ênfase3 2 3 2 6 2 3" xfId="7962"/>
    <cellStyle name="40% - Ênfase3 2 3 2 6 2 3 2" xfId="18676"/>
    <cellStyle name="40% - Ênfase3 2 3 2 6 2 3 3" xfId="32233"/>
    <cellStyle name="40% - Ênfase3 2 3 2 6 2 4" xfId="12246"/>
    <cellStyle name="40% - Ênfase3 2 3 2 6 2 4 2" xfId="22960"/>
    <cellStyle name="40% - Ênfase3 2 3 2 6 2 4 3" xfId="36517"/>
    <cellStyle name="40% - Ênfase3 2 3 2 6 2 5" xfId="14353"/>
    <cellStyle name="40% - Ênfase3 2 3 2 6 2 6" xfId="25102"/>
    <cellStyle name="40% - Ênfase3 2 3 2 6 2 7" xfId="27910"/>
    <cellStyle name="40% - Ênfase3 2 3 2 6 3" xfId="4744"/>
    <cellStyle name="40% - Ênfase3 2 3 2 6 3 2" xfId="9068"/>
    <cellStyle name="40% - Ênfase3 2 3 2 6 3 2 2" xfId="19782"/>
    <cellStyle name="40% - Ênfase3 2 3 2 6 3 2 3" xfId="33339"/>
    <cellStyle name="40% - Ênfase3 2 3 2 6 3 3" xfId="15459"/>
    <cellStyle name="40% - Ênfase3 2 3 2 6 3 4" xfId="29016"/>
    <cellStyle name="40% - Ênfase3 2 3 2 6 4" xfId="6889"/>
    <cellStyle name="40% - Ênfase3 2 3 2 6 4 2" xfId="17603"/>
    <cellStyle name="40% - Ênfase3 2 3 2 6 4 3" xfId="31160"/>
    <cellStyle name="40% - Ênfase3 2 3 2 6 5" xfId="11212"/>
    <cellStyle name="40% - Ênfase3 2 3 2 6 5 2" xfId="21926"/>
    <cellStyle name="40% - Ênfase3 2 3 2 6 5 3" xfId="35483"/>
    <cellStyle name="40% - Ênfase3 2 3 2 6 6" xfId="13280"/>
    <cellStyle name="40% - Ênfase3 2 3 2 6 7" xfId="24029"/>
    <cellStyle name="40% - Ênfase3 2 3 2 6 8" xfId="26836"/>
    <cellStyle name="40% - Ênfase3 2 3 3" xfId="586"/>
    <cellStyle name="40% - Ênfase3 2 3 4" xfId="587"/>
    <cellStyle name="40% - Ênfase3 2 3 5" xfId="1901"/>
    <cellStyle name="40% - Ênfase3 2 3 6" xfId="1539"/>
    <cellStyle name="40% - Ênfase3 2 3 6 2" xfId="3121"/>
    <cellStyle name="40% - Ênfase3 2 3 6 2 2" xfId="5301"/>
    <cellStyle name="40% - Ênfase3 2 3 6 2 2 2" xfId="9624"/>
    <cellStyle name="40% - Ênfase3 2 3 6 2 2 2 2" xfId="20338"/>
    <cellStyle name="40% - Ênfase3 2 3 6 2 2 2 3" xfId="33895"/>
    <cellStyle name="40% - Ênfase3 2 3 6 2 2 3" xfId="16015"/>
    <cellStyle name="40% - Ênfase3 2 3 6 2 2 4" xfId="29572"/>
    <cellStyle name="40% - Ênfase3 2 3 6 2 3" xfId="7445"/>
    <cellStyle name="40% - Ênfase3 2 3 6 2 3 2" xfId="18159"/>
    <cellStyle name="40% - Ênfase3 2 3 6 2 3 3" xfId="31716"/>
    <cellStyle name="40% - Ênfase3 2 3 6 2 4" xfId="11729"/>
    <cellStyle name="40% - Ênfase3 2 3 6 2 4 2" xfId="22443"/>
    <cellStyle name="40% - Ênfase3 2 3 6 2 4 3" xfId="36000"/>
    <cellStyle name="40% - Ênfase3 2 3 6 2 5" xfId="13836"/>
    <cellStyle name="40% - Ênfase3 2 3 6 2 6" xfId="24585"/>
    <cellStyle name="40% - Ênfase3 2 3 6 2 7" xfId="27393"/>
    <cellStyle name="40% - Ênfase3 2 3 6 3" xfId="4227"/>
    <cellStyle name="40% - Ênfase3 2 3 6 3 2" xfId="8551"/>
    <cellStyle name="40% - Ênfase3 2 3 6 3 2 2" xfId="19265"/>
    <cellStyle name="40% - Ênfase3 2 3 6 3 2 3" xfId="32822"/>
    <cellStyle name="40% - Ênfase3 2 3 6 3 3" xfId="14942"/>
    <cellStyle name="40% - Ênfase3 2 3 6 3 4" xfId="28499"/>
    <cellStyle name="40% - Ênfase3 2 3 6 4" xfId="6372"/>
    <cellStyle name="40% - Ênfase3 2 3 6 4 2" xfId="17086"/>
    <cellStyle name="40% - Ênfase3 2 3 6 4 3" xfId="30643"/>
    <cellStyle name="40% - Ênfase3 2 3 6 5" xfId="10695"/>
    <cellStyle name="40% - Ênfase3 2 3 6 5 2" xfId="21409"/>
    <cellStyle name="40% - Ênfase3 2 3 6 5 3" xfId="34966"/>
    <cellStyle name="40% - Ênfase3 2 3 6 6" xfId="12763"/>
    <cellStyle name="40% - Ênfase3 2 3 6 7" xfId="23512"/>
    <cellStyle name="40% - Ênfase3 2 3 6 8" xfId="26319"/>
    <cellStyle name="40% - Ênfase3 2 3 7" xfId="2558"/>
    <cellStyle name="40% - Ênfase3 2 3 7 2" xfId="3637"/>
    <cellStyle name="40% - Ênfase3 2 3 7 2 2" xfId="5817"/>
    <cellStyle name="40% - Ênfase3 2 3 7 2 2 2" xfId="10140"/>
    <cellStyle name="40% - Ênfase3 2 3 7 2 2 2 2" xfId="20854"/>
    <cellStyle name="40% - Ênfase3 2 3 7 2 2 2 3" xfId="34411"/>
    <cellStyle name="40% - Ênfase3 2 3 7 2 2 3" xfId="16531"/>
    <cellStyle name="40% - Ênfase3 2 3 7 2 2 4" xfId="30088"/>
    <cellStyle name="40% - Ênfase3 2 3 7 2 3" xfId="7961"/>
    <cellStyle name="40% - Ênfase3 2 3 7 2 3 2" xfId="18675"/>
    <cellStyle name="40% - Ênfase3 2 3 7 2 3 3" xfId="32232"/>
    <cellStyle name="40% - Ênfase3 2 3 7 2 4" xfId="12245"/>
    <cellStyle name="40% - Ênfase3 2 3 7 2 4 2" xfId="22959"/>
    <cellStyle name="40% - Ênfase3 2 3 7 2 4 3" xfId="36516"/>
    <cellStyle name="40% - Ênfase3 2 3 7 2 5" xfId="14352"/>
    <cellStyle name="40% - Ênfase3 2 3 7 2 6" xfId="25101"/>
    <cellStyle name="40% - Ênfase3 2 3 7 2 7" xfId="27909"/>
    <cellStyle name="40% - Ênfase3 2 3 7 3" xfId="4743"/>
    <cellStyle name="40% - Ênfase3 2 3 7 3 2" xfId="9067"/>
    <cellStyle name="40% - Ênfase3 2 3 7 3 2 2" xfId="19781"/>
    <cellStyle name="40% - Ênfase3 2 3 7 3 2 3" xfId="33338"/>
    <cellStyle name="40% - Ênfase3 2 3 7 3 3" xfId="15458"/>
    <cellStyle name="40% - Ênfase3 2 3 7 3 4" xfId="29015"/>
    <cellStyle name="40% - Ênfase3 2 3 7 4" xfId="6888"/>
    <cellStyle name="40% - Ênfase3 2 3 7 4 2" xfId="17602"/>
    <cellStyle name="40% - Ênfase3 2 3 7 4 3" xfId="31159"/>
    <cellStyle name="40% - Ênfase3 2 3 7 5" xfId="11211"/>
    <cellStyle name="40% - Ênfase3 2 3 7 5 2" xfId="21925"/>
    <cellStyle name="40% - Ênfase3 2 3 7 5 3" xfId="35482"/>
    <cellStyle name="40% - Ênfase3 2 3 7 6" xfId="13279"/>
    <cellStyle name="40% - Ênfase3 2 3 7 7" xfId="24028"/>
    <cellStyle name="40% - Ênfase3 2 3 7 8" xfId="26835"/>
    <cellStyle name="40% - Ênfase3 2 4" xfId="588"/>
    <cellStyle name="40% - Ênfase3 2 4 2" xfId="589"/>
    <cellStyle name="40% - Ênfase3 2 4 3" xfId="590"/>
    <cellStyle name="40% - Ênfase3 2 4 4" xfId="1903"/>
    <cellStyle name="40% - Ênfase3 2 4 5" xfId="1541"/>
    <cellStyle name="40% - Ênfase3 2 4 5 2" xfId="3123"/>
    <cellStyle name="40% - Ênfase3 2 4 5 2 2" xfId="5303"/>
    <cellStyle name="40% - Ênfase3 2 4 5 2 2 2" xfId="9626"/>
    <cellStyle name="40% - Ênfase3 2 4 5 2 2 2 2" xfId="20340"/>
    <cellStyle name="40% - Ênfase3 2 4 5 2 2 2 3" xfId="33897"/>
    <cellStyle name="40% - Ênfase3 2 4 5 2 2 3" xfId="16017"/>
    <cellStyle name="40% - Ênfase3 2 4 5 2 2 4" xfId="29574"/>
    <cellStyle name="40% - Ênfase3 2 4 5 2 3" xfId="7447"/>
    <cellStyle name="40% - Ênfase3 2 4 5 2 3 2" xfId="18161"/>
    <cellStyle name="40% - Ênfase3 2 4 5 2 3 3" xfId="31718"/>
    <cellStyle name="40% - Ênfase3 2 4 5 2 4" xfId="11731"/>
    <cellStyle name="40% - Ênfase3 2 4 5 2 4 2" xfId="22445"/>
    <cellStyle name="40% - Ênfase3 2 4 5 2 4 3" xfId="36002"/>
    <cellStyle name="40% - Ênfase3 2 4 5 2 5" xfId="13838"/>
    <cellStyle name="40% - Ênfase3 2 4 5 2 6" xfId="24587"/>
    <cellStyle name="40% - Ênfase3 2 4 5 2 7" xfId="27395"/>
    <cellStyle name="40% - Ênfase3 2 4 5 3" xfId="4229"/>
    <cellStyle name="40% - Ênfase3 2 4 5 3 2" xfId="8553"/>
    <cellStyle name="40% - Ênfase3 2 4 5 3 2 2" xfId="19267"/>
    <cellStyle name="40% - Ênfase3 2 4 5 3 2 3" xfId="32824"/>
    <cellStyle name="40% - Ênfase3 2 4 5 3 3" xfId="14944"/>
    <cellStyle name="40% - Ênfase3 2 4 5 3 4" xfId="28501"/>
    <cellStyle name="40% - Ênfase3 2 4 5 4" xfId="6374"/>
    <cellStyle name="40% - Ênfase3 2 4 5 4 2" xfId="17088"/>
    <cellStyle name="40% - Ênfase3 2 4 5 4 3" xfId="30645"/>
    <cellStyle name="40% - Ênfase3 2 4 5 5" xfId="10697"/>
    <cellStyle name="40% - Ênfase3 2 4 5 5 2" xfId="21411"/>
    <cellStyle name="40% - Ênfase3 2 4 5 5 3" xfId="34968"/>
    <cellStyle name="40% - Ênfase3 2 4 5 6" xfId="12765"/>
    <cellStyle name="40% - Ênfase3 2 4 5 7" xfId="23514"/>
    <cellStyle name="40% - Ênfase3 2 4 5 8" xfId="26321"/>
    <cellStyle name="40% - Ênfase3 2 4 6" xfId="2560"/>
    <cellStyle name="40% - Ênfase3 2 4 6 2" xfId="3639"/>
    <cellStyle name="40% - Ênfase3 2 4 6 2 2" xfId="5819"/>
    <cellStyle name="40% - Ênfase3 2 4 6 2 2 2" xfId="10142"/>
    <cellStyle name="40% - Ênfase3 2 4 6 2 2 2 2" xfId="20856"/>
    <cellStyle name="40% - Ênfase3 2 4 6 2 2 2 3" xfId="34413"/>
    <cellStyle name="40% - Ênfase3 2 4 6 2 2 3" xfId="16533"/>
    <cellStyle name="40% - Ênfase3 2 4 6 2 2 4" xfId="30090"/>
    <cellStyle name="40% - Ênfase3 2 4 6 2 3" xfId="7963"/>
    <cellStyle name="40% - Ênfase3 2 4 6 2 3 2" xfId="18677"/>
    <cellStyle name="40% - Ênfase3 2 4 6 2 3 3" xfId="32234"/>
    <cellStyle name="40% - Ênfase3 2 4 6 2 4" xfId="12247"/>
    <cellStyle name="40% - Ênfase3 2 4 6 2 4 2" xfId="22961"/>
    <cellStyle name="40% - Ênfase3 2 4 6 2 4 3" xfId="36518"/>
    <cellStyle name="40% - Ênfase3 2 4 6 2 5" xfId="14354"/>
    <cellStyle name="40% - Ênfase3 2 4 6 2 6" xfId="25103"/>
    <cellStyle name="40% - Ênfase3 2 4 6 2 7" xfId="27911"/>
    <cellStyle name="40% - Ênfase3 2 4 6 3" xfId="4745"/>
    <cellStyle name="40% - Ênfase3 2 4 6 3 2" xfId="9069"/>
    <cellStyle name="40% - Ênfase3 2 4 6 3 2 2" xfId="19783"/>
    <cellStyle name="40% - Ênfase3 2 4 6 3 2 3" xfId="33340"/>
    <cellStyle name="40% - Ênfase3 2 4 6 3 3" xfId="15460"/>
    <cellStyle name="40% - Ênfase3 2 4 6 3 4" xfId="29017"/>
    <cellStyle name="40% - Ênfase3 2 4 6 4" xfId="6890"/>
    <cellStyle name="40% - Ênfase3 2 4 6 4 2" xfId="17604"/>
    <cellStyle name="40% - Ênfase3 2 4 6 4 3" xfId="31161"/>
    <cellStyle name="40% - Ênfase3 2 4 6 5" xfId="11213"/>
    <cellStyle name="40% - Ênfase3 2 4 6 5 2" xfId="21927"/>
    <cellStyle name="40% - Ênfase3 2 4 6 5 3" xfId="35484"/>
    <cellStyle name="40% - Ênfase3 2 4 6 6" xfId="13281"/>
    <cellStyle name="40% - Ênfase3 2 4 6 7" xfId="24030"/>
    <cellStyle name="40% - Ênfase3 2 4 6 8" xfId="26837"/>
    <cellStyle name="40% - Ênfase3 2 5" xfId="591"/>
    <cellStyle name="40% - Ênfase3 2 5 2" xfId="1904"/>
    <cellStyle name="40% - Ênfase3 2 5 3" xfId="1534"/>
    <cellStyle name="40% - Ênfase3 2 5 3 2" xfId="3116"/>
    <cellStyle name="40% - Ênfase3 2 5 3 2 2" xfId="5296"/>
    <cellStyle name="40% - Ênfase3 2 5 3 2 2 2" xfId="9619"/>
    <cellStyle name="40% - Ênfase3 2 5 3 2 2 2 2" xfId="20333"/>
    <cellStyle name="40% - Ênfase3 2 5 3 2 2 2 3" xfId="33890"/>
    <cellStyle name="40% - Ênfase3 2 5 3 2 2 3" xfId="16010"/>
    <cellStyle name="40% - Ênfase3 2 5 3 2 2 4" xfId="29567"/>
    <cellStyle name="40% - Ênfase3 2 5 3 2 3" xfId="7440"/>
    <cellStyle name="40% - Ênfase3 2 5 3 2 3 2" xfId="18154"/>
    <cellStyle name="40% - Ênfase3 2 5 3 2 3 3" xfId="31711"/>
    <cellStyle name="40% - Ênfase3 2 5 3 2 4" xfId="11724"/>
    <cellStyle name="40% - Ênfase3 2 5 3 2 4 2" xfId="22438"/>
    <cellStyle name="40% - Ênfase3 2 5 3 2 4 3" xfId="35995"/>
    <cellStyle name="40% - Ênfase3 2 5 3 2 5" xfId="13831"/>
    <cellStyle name="40% - Ênfase3 2 5 3 2 6" xfId="24580"/>
    <cellStyle name="40% - Ênfase3 2 5 3 2 7" xfId="27388"/>
    <cellStyle name="40% - Ênfase3 2 5 3 3" xfId="4222"/>
    <cellStyle name="40% - Ênfase3 2 5 3 3 2" xfId="8546"/>
    <cellStyle name="40% - Ênfase3 2 5 3 3 2 2" xfId="19260"/>
    <cellStyle name="40% - Ênfase3 2 5 3 3 2 3" xfId="32817"/>
    <cellStyle name="40% - Ênfase3 2 5 3 3 3" xfId="14937"/>
    <cellStyle name="40% - Ênfase3 2 5 3 3 4" xfId="28494"/>
    <cellStyle name="40% - Ênfase3 2 5 3 4" xfId="6367"/>
    <cellStyle name="40% - Ênfase3 2 5 3 4 2" xfId="17081"/>
    <cellStyle name="40% - Ênfase3 2 5 3 4 3" xfId="30638"/>
    <cellStyle name="40% - Ênfase3 2 5 3 5" xfId="10690"/>
    <cellStyle name="40% - Ênfase3 2 5 3 5 2" xfId="21404"/>
    <cellStyle name="40% - Ênfase3 2 5 3 5 3" xfId="34961"/>
    <cellStyle name="40% - Ênfase3 2 5 3 6" xfId="12758"/>
    <cellStyle name="40% - Ênfase3 2 5 3 7" xfId="23507"/>
    <cellStyle name="40% - Ênfase3 2 5 3 8" xfId="26314"/>
    <cellStyle name="40% - Ênfase3 2 5 4" xfId="2553"/>
    <cellStyle name="40% - Ênfase3 2 5 4 2" xfId="3632"/>
    <cellStyle name="40% - Ênfase3 2 5 4 2 2" xfId="5812"/>
    <cellStyle name="40% - Ênfase3 2 5 4 2 2 2" xfId="10135"/>
    <cellStyle name="40% - Ênfase3 2 5 4 2 2 2 2" xfId="20849"/>
    <cellStyle name="40% - Ênfase3 2 5 4 2 2 2 3" xfId="34406"/>
    <cellStyle name="40% - Ênfase3 2 5 4 2 2 3" xfId="16526"/>
    <cellStyle name="40% - Ênfase3 2 5 4 2 2 4" xfId="30083"/>
    <cellStyle name="40% - Ênfase3 2 5 4 2 3" xfId="7956"/>
    <cellStyle name="40% - Ênfase3 2 5 4 2 3 2" xfId="18670"/>
    <cellStyle name="40% - Ênfase3 2 5 4 2 3 3" xfId="32227"/>
    <cellStyle name="40% - Ênfase3 2 5 4 2 4" xfId="12240"/>
    <cellStyle name="40% - Ênfase3 2 5 4 2 4 2" xfId="22954"/>
    <cellStyle name="40% - Ênfase3 2 5 4 2 4 3" xfId="36511"/>
    <cellStyle name="40% - Ênfase3 2 5 4 2 5" xfId="14347"/>
    <cellStyle name="40% - Ênfase3 2 5 4 2 6" xfId="25096"/>
    <cellStyle name="40% - Ênfase3 2 5 4 2 7" xfId="27904"/>
    <cellStyle name="40% - Ênfase3 2 5 4 3" xfId="4738"/>
    <cellStyle name="40% - Ênfase3 2 5 4 3 2" xfId="9062"/>
    <cellStyle name="40% - Ênfase3 2 5 4 3 2 2" xfId="19776"/>
    <cellStyle name="40% - Ênfase3 2 5 4 3 2 3" xfId="33333"/>
    <cellStyle name="40% - Ênfase3 2 5 4 3 3" xfId="15453"/>
    <cellStyle name="40% - Ênfase3 2 5 4 3 4" xfId="29010"/>
    <cellStyle name="40% - Ênfase3 2 5 4 4" xfId="6883"/>
    <cellStyle name="40% - Ênfase3 2 5 4 4 2" xfId="17597"/>
    <cellStyle name="40% - Ênfase3 2 5 4 4 3" xfId="31154"/>
    <cellStyle name="40% - Ênfase3 2 5 4 5" xfId="11206"/>
    <cellStyle name="40% - Ênfase3 2 5 4 5 2" xfId="21920"/>
    <cellStyle name="40% - Ênfase3 2 5 4 5 3" xfId="35477"/>
    <cellStyle name="40% - Ênfase3 2 5 4 6" xfId="13274"/>
    <cellStyle name="40% - Ênfase3 2 5 4 7" xfId="24023"/>
    <cellStyle name="40% - Ênfase3 2 5 4 8" xfId="26830"/>
    <cellStyle name="40% - Ênfase3 2 6" xfId="592"/>
    <cellStyle name="40% - Ênfase3 2 7" xfId="1895"/>
    <cellStyle name="40% - Ênfase3 2 8" xfId="1228"/>
    <cellStyle name="40% - Ênfase3 2 8 2" xfId="2897"/>
    <cellStyle name="40% - Ênfase3 2 8 2 2" xfId="5077"/>
    <cellStyle name="40% - Ênfase3 2 8 2 2 2" xfId="9400"/>
    <cellStyle name="40% - Ênfase3 2 8 2 2 2 2" xfId="20114"/>
    <cellStyle name="40% - Ênfase3 2 8 2 2 2 3" xfId="33671"/>
    <cellStyle name="40% - Ênfase3 2 8 2 2 3" xfId="15791"/>
    <cellStyle name="40% - Ênfase3 2 8 2 2 4" xfId="29348"/>
    <cellStyle name="40% - Ênfase3 2 8 2 3" xfId="7221"/>
    <cellStyle name="40% - Ênfase3 2 8 2 3 2" xfId="17935"/>
    <cellStyle name="40% - Ênfase3 2 8 2 3 3" xfId="31492"/>
    <cellStyle name="40% - Ênfase3 2 8 2 4" xfId="11505"/>
    <cellStyle name="40% - Ênfase3 2 8 2 4 2" xfId="22219"/>
    <cellStyle name="40% - Ênfase3 2 8 2 4 3" xfId="35776"/>
    <cellStyle name="40% - Ênfase3 2 8 2 5" xfId="13612"/>
    <cellStyle name="40% - Ênfase3 2 8 2 6" xfId="24361"/>
    <cellStyle name="40% - Ênfase3 2 8 2 7" xfId="27169"/>
    <cellStyle name="40% - Ênfase3 2 8 3" xfId="4003"/>
    <cellStyle name="40% - Ênfase3 2 8 3 2" xfId="8327"/>
    <cellStyle name="40% - Ênfase3 2 8 3 2 2" xfId="19041"/>
    <cellStyle name="40% - Ênfase3 2 8 3 2 3" xfId="32598"/>
    <cellStyle name="40% - Ênfase3 2 8 3 3" xfId="14718"/>
    <cellStyle name="40% - Ênfase3 2 8 3 4" xfId="28275"/>
    <cellStyle name="40% - Ênfase3 2 8 4" xfId="6148"/>
    <cellStyle name="40% - Ênfase3 2 8 4 2" xfId="16862"/>
    <cellStyle name="40% - Ênfase3 2 8 4 3" xfId="30419"/>
    <cellStyle name="40% - Ênfase3 2 8 5" xfId="10471"/>
    <cellStyle name="40% - Ênfase3 2 8 5 2" xfId="21185"/>
    <cellStyle name="40% - Ênfase3 2 8 5 3" xfId="34742"/>
    <cellStyle name="40% - Ênfase3 2 8 6" xfId="12539"/>
    <cellStyle name="40% - Ênfase3 2 8 7" xfId="23288"/>
    <cellStyle name="40% - Ênfase3 2 8 8" xfId="26095"/>
    <cellStyle name="40% - Ênfase3 2 9" xfId="2237"/>
    <cellStyle name="40% - Ênfase3 2 9 2" xfId="3317"/>
    <cellStyle name="40% - Ênfase3 2 9 2 2" xfId="5497"/>
    <cellStyle name="40% - Ênfase3 2 9 2 2 2" xfId="9820"/>
    <cellStyle name="40% - Ênfase3 2 9 2 2 2 2" xfId="20534"/>
    <cellStyle name="40% - Ênfase3 2 9 2 2 2 3" xfId="34091"/>
    <cellStyle name="40% - Ênfase3 2 9 2 2 3" xfId="16211"/>
    <cellStyle name="40% - Ênfase3 2 9 2 2 4" xfId="29768"/>
    <cellStyle name="40% - Ênfase3 2 9 2 3" xfId="7641"/>
    <cellStyle name="40% - Ênfase3 2 9 2 3 2" xfId="18355"/>
    <cellStyle name="40% - Ênfase3 2 9 2 3 3" xfId="31912"/>
    <cellStyle name="40% - Ênfase3 2 9 2 4" xfId="11925"/>
    <cellStyle name="40% - Ênfase3 2 9 2 4 2" xfId="22639"/>
    <cellStyle name="40% - Ênfase3 2 9 2 4 3" xfId="36196"/>
    <cellStyle name="40% - Ênfase3 2 9 2 5" xfId="14032"/>
    <cellStyle name="40% - Ênfase3 2 9 2 6" xfId="24781"/>
    <cellStyle name="40% - Ênfase3 2 9 2 7" xfId="27589"/>
    <cellStyle name="40% - Ênfase3 2 9 3" xfId="4423"/>
    <cellStyle name="40% - Ênfase3 2 9 3 2" xfId="8747"/>
    <cellStyle name="40% - Ênfase3 2 9 3 2 2" xfId="19461"/>
    <cellStyle name="40% - Ênfase3 2 9 3 2 3" xfId="33018"/>
    <cellStyle name="40% - Ênfase3 2 9 3 3" xfId="15138"/>
    <cellStyle name="40% - Ênfase3 2 9 3 4" xfId="28695"/>
    <cellStyle name="40% - Ênfase3 2 9 4" xfId="6568"/>
    <cellStyle name="40% - Ênfase3 2 9 4 2" xfId="17282"/>
    <cellStyle name="40% - Ênfase3 2 9 4 3" xfId="30839"/>
    <cellStyle name="40% - Ênfase3 2 9 5" xfId="10891"/>
    <cellStyle name="40% - Ênfase3 2 9 5 2" xfId="21605"/>
    <cellStyle name="40% - Ênfase3 2 9 5 3" xfId="35162"/>
    <cellStyle name="40% - Ênfase3 2 9 6" xfId="12959"/>
    <cellStyle name="40% - Ênfase3 2 9 7" xfId="23708"/>
    <cellStyle name="40% - Ênfase3 2 9 8" xfId="26515"/>
    <cellStyle name="40% - Ênfase3 20" xfId="3907"/>
    <cellStyle name="40% - Ênfase3 20 2" xfId="8231"/>
    <cellStyle name="40% - Ênfase3 20 2 2" xfId="18945"/>
    <cellStyle name="40% - Ênfase3 20 2 3" xfId="32502"/>
    <cellStyle name="40% - Ênfase3 20 3" xfId="14622"/>
    <cellStyle name="40% - Ênfase3 20 4" xfId="25376"/>
    <cellStyle name="40% - Ênfase3 20 5" xfId="28179"/>
    <cellStyle name="40% - Ênfase3 21" xfId="6087"/>
    <cellStyle name="40% - Ênfase3 21 2" xfId="16801"/>
    <cellStyle name="40% - Ênfase3 21 3" xfId="30358"/>
    <cellStyle name="40% - Ênfase3 22" xfId="10410"/>
    <cellStyle name="40% - Ênfase3 22 2" xfId="21124"/>
    <cellStyle name="40% - Ênfase3 22 3" xfId="34681"/>
    <cellStyle name="40% - Ênfase3 23" xfId="12478"/>
    <cellStyle name="40% - Ênfase3 24" xfId="23192"/>
    <cellStyle name="40% - Ênfase3 25" xfId="26017"/>
    <cellStyle name="40% - Ênfase3 26" xfId="26034"/>
    <cellStyle name="40% - Ênfase3 3" xfId="593"/>
    <cellStyle name="40% - Ênfase3 3 10" xfId="2335"/>
    <cellStyle name="40% - Ênfase3 3 10 2" xfId="3414"/>
    <cellStyle name="40% - Ênfase3 3 10 2 2" xfId="5594"/>
    <cellStyle name="40% - Ênfase3 3 10 2 2 2" xfId="9917"/>
    <cellStyle name="40% - Ênfase3 3 10 2 2 2 2" xfId="20631"/>
    <cellStyle name="40% - Ênfase3 3 10 2 2 2 3" xfId="34188"/>
    <cellStyle name="40% - Ênfase3 3 10 2 2 3" xfId="16308"/>
    <cellStyle name="40% - Ênfase3 3 10 2 2 4" xfId="29865"/>
    <cellStyle name="40% - Ênfase3 3 10 2 3" xfId="7738"/>
    <cellStyle name="40% - Ênfase3 3 10 2 3 2" xfId="18452"/>
    <cellStyle name="40% - Ênfase3 3 10 2 3 3" xfId="32009"/>
    <cellStyle name="40% - Ênfase3 3 10 2 4" xfId="12022"/>
    <cellStyle name="40% - Ênfase3 3 10 2 4 2" xfId="22736"/>
    <cellStyle name="40% - Ênfase3 3 10 2 4 3" xfId="36293"/>
    <cellStyle name="40% - Ênfase3 3 10 2 5" xfId="14129"/>
    <cellStyle name="40% - Ênfase3 3 10 2 6" xfId="24878"/>
    <cellStyle name="40% - Ênfase3 3 10 2 7" xfId="27686"/>
    <cellStyle name="40% - Ênfase3 3 10 3" xfId="4520"/>
    <cellStyle name="40% - Ênfase3 3 10 3 2" xfId="8844"/>
    <cellStyle name="40% - Ênfase3 3 10 3 2 2" xfId="19558"/>
    <cellStyle name="40% - Ênfase3 3 10 3 2 3" xfId="33115"/>
    <cellStyle name="40% - Ênfase3 3 10 3 3" xfId="15235"/>
    <cellStyle name="40% - Ênfase3 3 10 3 4" xfId="28792"/>
    <cellStyle name="40% - Ênfase3 3 10 4" xfId="6665"/>
    <cellStyle name="40% - Ênfase3 3 10 4 2" xfId="17379"/>
    <cellStyle name="40% - Ênfase3 3 10 4 3" xfId="30936"/>
    <cellStyle name="40% - Ênfase3 3 10 5" xfId="10988"/>
    <cellStyle name="40% - Ênfase3 3 10 5 2" xfId="21702"/>
    <cellStyle name="40% - Ênfase3 3 10 5 3" xfId="35259"/>
    <cellStyle name="40% - Ênfase3 3 10 6" xfId="13056"/>
    <cellStyle name="40% - Ênfase3 3 10 7" xfId="23805"/>
    <cellStyle name="40% - Ênfase3 3 10 8" xfId="26612"/>
    <cellStyle name="40% - Ênfase3 3 11" xfId="2755"/>
    <cellStyle name="40% - Ênfase3 3 11 2" xfId="3834"/>
    <cellStyle name="40% - Ênfase3 3 11 2 2" xfId="6014"/>
    <cellStyle name="40% - Ênfase3 3 11 2 2 2" xfId="10337"/>
    <cellStyle name="40% - Ênfase3 3 11 2 2 2 2" xfId="21051"/>
    <cellStyle name="40% - Ênfase3 3 11 2 2 2 3" xfId="34608"/>
    <cellStyle name="40% - Ênfase3 3 11 2 2 3" xfId="16728"/>
    <cellStyle name="40% - Ênfase3 3 11 2 2 4" xfId="30285"/>
    <cellStyle name="40% - Ênfase3 3 11 2 3" xfId="8158"/>
    <cellStyle name="40% - Ênfase3 3 11 2 3 2" xfId="18872"/>
    <cellStyle name="40% - Ênfase3 3 11 2 3 3" xfId="32429"/>
    <cellStyle name="40% - Ênfase3 3 11 2 4" xfId="12442"/>
    <cellStyle name="40% - Ênfase3 3 11 2 4 2" xfId="23156"/>
    <cellStyle name="40% - Ênfase3 3 11 2 4 3" xfId="36713"/>
    <cellStyle name="40% - Ênfase3 3 11 2 5" xfId="14549"/>
    <cellStyle name="40% - Ênfase3 3 11 2 6" xfId="25298"/>
    <cellStyle name="40% - Ênfase3 3 11 2 7" xfId="28106"/>
    <cellStyle name="40% - Ênfase3 3 11 3" xfId="4940"/>
    <cellStyle name="40% - Ênfase3 3 11 3 2" xfId="9264"/>
    <cellStyle name="40% - Ênfase3 3 11 3 2 2" xfId="19978"/>
    <cellStyle name="40% - Ênfase3 3 11 3 2 3" xfId="33535"/>
    <cellStyle name="40% - Ênfase3 3 11 3 3" xfId="15655"/>
    <cellStyle name="40% - Ênfase3 3 11 3 4" xfId="29212"/>
    <cellStyle name="40% - Ênfase3 3 11 4" xfId="7085"/>
    <cellStyle name="40% - Ênfase3 3 11 4 2" xfId="17799"/>
    <cellStyle name="40% - Ênfase3 3 11 4 3" xfId="31356"/>
    <cellStyle name="40% - Ênfase3 3 11 5" xfId="11408"/>
    <cellStyle name="40% - Ênfase3 3 11 5 2" xfId="22122"/>
    <cellStyle name="40% - Ênfase3 3 11 5 3" xfId="35679"/>
    <cellStyle name="40% - Ênfase3 3 11 6" xfId="13476"/>
    <cellStyle name="40% - Ênfase3 3 11 7" xfId="24225"/>
    <cellStyle name="40% - Ênfase3 3 11 8" xfId="27032"/>
    <cellStyle name="40% - Ênfase3 3 12" xfId="36772"/>
    <cellStyle name="40% - Ênfase3 3 2" xfId="594"/>
    <cellStyle name="40% - Ênfase3 3 2 2" xfId="595"/>
    <cellStyle name="40% - Ênfase3 3 2 2 2" xfId="596"/>
    <cellStyle name="40% - Ênfase3 3 2 2 3" xfId="597"/>
    <cellStyle name="40% - Ênfase3 3 2 2 4" xfId="1907"/>
    <cellStyle name="40% - Ênfase3 3 2 2 5" xfId="1544"/>
    <cellStyle name="40% - Ênfase3 3 2 2 5 2" xfId="3126"/>
    <cellStyle name="40% - Ênfase3 3 2 2 5 2 2" xfId="5306"/>
    <cellStyle name="40% - Ênfase3 3 2 2 5 2 2 2" xfId="9629"/>
    <cellStyle name="40% - Ênfase3 3 2 2 5 2 2 2 2" xfId="20343"/>
    <cellStyle name="40% - Ênfase3 3 2 2 5 2 2 2 3" xfId="33900"/>
    <cellStyle name="40% - Ênfase3 3 2 2 5 2 2 3" xfId="16020"/>
    <cellStyle name="40% - Ênfase3 3 2 2 5 2 2 4" xfId="29577"/>
    <cellStyle name="40% - Ênfase3 3 2 2 5 2 3" xfId="7450"/>
    <cellStyle name="40% - Ênfase3 3 2 2 5 2 3 2" xfId="18164"/>
    <cellStyle name="40% - Ênfase3 3 2 2 5 2 3 3" xfId="31721"/>
    <cellStyle name="40% - Ênfase3 3 2 2 5 2 4" xfId="11734"/>
    <cellStyle name="40% - Ênfase3 3 2 2 5 2 4 2" xfId="22448"/>
    <cellStyle name="40% - Ênfase3 3 2 2 5 2 4 3" xfId="36005"/>
    <cellStyle name="40% - Ênfase3 3 2 2 5 2 5" xfId="13841"/>
    <cellStyle name="40% - Ênfase3 3 2 2 5 2 6" xfId="24590"/>
    <cellStyle name="40% - Ênfase3 3 2 2 5 2 7" xfId="27398"/>
    <cellStyle name="40% - Ênfase3 3 2 2 5 3" xfId="4232"/>
    <cellStyle name="40% - Ênfase3 3 2 2 5 3 2" xfId="8556"/>
    <cellStyle name="40% - Ênfase3 3 2 2 5 3 2 2" xfId="19270"/>
    <cellStyle name="40% - Ênfase3 3 2 2 5 3 2 3" xfId="32827"/>
    <cellStyle name="40% - Ênfase3 3 2 2 5 3 3" xfId="14947"/>
    <cellStyle name="40% - Ênfase3 3 2 2 5 3 4" xfId="28504"/>
    <cellStyle name="40% - Ênfase3 3 2 2 5 4" xfId="6377"/>
    <cellStyle name="40% - Ênfase3 3 2 2 5 4 2" xfId="17091"/>
    <cellStyle name="40% - Ênfase3 3 2 2 5 4 3" xfId="30648"/>
    <cellStyle name="40% - Ênfase3 3 2 2 5 5" xfId="10700"/>
    <cellStyle name="40% - Ênfase3 3 2 2 5 5 2" xfId="21414"/>
    <cellStyle name="40% - Ênfase3 3 2 2 5 5 3" xfId="34971"/>
    <cellStyle name="40% - Ênfase3 3 2 2 5 6" xfId="12768"/>
    <cellStyle name="40% - Ênfase3 3 2 2 5 7" xfId="23517"/>
    <cellStyle name="40% - Ênfase3 3 2 2 5 8" xfId="26324"/>
    <cellStyle name="40% - Ênfase3 3 2 2 6" xfId="2563"/>
    <cellStyle name="40% - Ênfase3 3 2 2 6 2" xfId="3642"/>
    <cellStyle name="40% - Ênfase3 3 2 2 6 2 2" xfId="5822"/>
    <cellStyle name="40% - Ênfase3 3 2 2 6 2 2 2" xfId="10145"/>
    <cellStyle name="40% - Ênfase3 3 2 2 6 2 2 2 2" xfId="20859"/>
    <cellStyle name="40% - Ênfase3 3 2 2 6 2 2 2 3" xfId="34416"/>
    <cellStyle name="40% - Ênfase3 3 2 2 6 2 2 3" xfId="16536"/>
    <cellStyle name="40% - Ênfase3 3 2 2 6 2 2 4" xfId="30093"/>
    <cellStyle name="40% - Ênfase3 3 2 2 6 2 3" xfId="7966"/>
    <cellStyle name="40% - Ênfase3 3 2 2 6 2 3 2" xfId="18680"/>
    <cellStyle name="40% - Ênfase3 3 2 2 6 2 3 3" xfId="32237"/>
    <cellStyle name="40% - Ênfase3 3 2 2 6 2 4" xfId="12250"/>
    <cellStyle name="40% - Ênfase3 3 2 2 6 2 4 2" xfId="22964"/>
    <cellStyle name="40% - Ênfase3 3 2 2 6 2 4 3" xfId="36521"/>
    <cellStyle name="40% - Ênfase3 3 2 2 6 2 5" xfId="14357"/>
    <cellStyle name="40% - Ênfase3 3 2 2 6 2 6" xfId="25106"/>
    <cellStyle name="40% - Ênfase3 3 2 2 6 2 7" xfId="27914"/>
    <cellStyle name="40% - Ênfase3 3 2 2 6 3" xfId="4748"/>
    <cellStyle name="40% - Ênfase3 3 2 2 6 3 2" xfId="9072"/>
    <cellStyle name="40% - Ênfase3 3 2 2 6 3 2 2" xfId="19786"/>
    <cellStyle name="40% - Ênfase3 3 2 2 6 3 2 3" xfId="33343"/>
    <cellStyle name="40% - Ênfase3 3 2 2 6 3 3" xfId="15463"/>
    <cellStyle name="40% - Ênfase3 3 2 2 6 3 4" xfId="29020"/>
    <cellStyle name="40% - Ênfase3 3 2 2 6 4" xfId="6893"/>
    <cellStyle name="40% - Ênfase3 3 2 2 6 4 2" xfId="17607"/>
    <cellStyle name="40% - Ênfase3 3 2 2 6 4 3" xfId="31164"/>
    <cellStyle name="40% - Ênfase3 3 2 2 6 5" xfId="11216"/>
    <cellStyle name="40% - Ênfase3 3 2 2 6 5 2" xfId="21930"/>
    <cellStyle name="40% - Ênfase3 3 2 2 6 5 3" xfId="35487"/>
    <cellStyle name="40% - Ênfase3 3 2 2 6 6" xfId="13284"/>
    <cellStyle name="40% - Ênfase3 3 2 2 6 7" xfId="24033"/>
    <cellStyle name="40% - Ênfase3 3 2 2 6 8" xfId="26840"/>
    <cellStyle name="40% - Ênfase3 3 2 3" xfId="598"/>
    <cellStyle name="40% - Ênfase3 3 2 3 2" xfId="1908"/>
    <cellStyle name="40% - Ênfase3 3 2 3 3" xfId="1543"/>
    <cellStyle name="40% - Ênfase3 3 2 3 3 2" xfId="3125"/>
    <cellStyle name="40% - Ênfase3 3 2 3 3 2 2" xfId="5305"/>
    <cellStyle name="40% - Ênfase3 3 2 3 3 2 2 2" xfId="9628"/>
    <cellStyle name="40% - Ênfase3 3 2 3 3 2 2 2 2" xfId="20342"/>
    <cellStyle name="40% - Ênfase3 3 2 3 3 2 2 2 3" xfId="33899"/>
    <cellStyle name="40% - Ênfase3 3 2 3 3 2 2 3" xfId="16019"/>
    <cellStyle name="40% - Ênfase3 3 2 3 3 2 2 4" xfId="29576"/>
    <cellStyle name="40% - Ênfase3 3 2 3 3 2 3" xfId="7449"/>
    <cellStyle name="40% - Ênfase3 3 2 3 3 2 3 2" xfId="18163"/>
    <cellStyle name="40% - Ênfase3 3 2 3 3 2 3 3" xfId="31720"/>
    <cellStyle name="40% - Ênfase3 3 2 3 3 2 4" xfId="11733"/>
    <cellStyle name="40% - Ênfase3 3 2 3 3 2 4 2" xfId="22447"/>
    <cellStyle name="40% - Ênfase3 3 2 3 3 2 4 3" xfId="36004"/>
    <cellStyle name="40% - Ênfase3 3 2 3 3 2 5" xfId="13840"/>
    <cellStyle name="40% - Ênfase3 3 2 3 3 2 6" xfId="24589"/>
    <cellStyle name="40% - Ênfase3 3 2 3 3 2 7" xfId="27397"/>
    <cellStyle name="40% - Ênfase3 3 2 3 3 3" xfId="4231"/>
    <cellStyle name="40% - Ênfase3 3 2 3 3 3 2" xfId="8555"/>
    <cellStyle name="40% - Ênfase3 3 2 3 3 3 2 2" xfId="19269"/>
    <cellStyle name="40% - Ênfase3 3 2 3 3 3 2 3" xfId="32826"/>
    <cellStyle name="40% - Ênfase3 3 2 3 3 3 3" xfId="14946"/>
    <cellStyle name="40% - Ênfase3 3 2 3 3 3 4" xfId="28503"/>
    <cellStyle name="40% - Ênfase3 3 2 3 3 4" xfId="6376"/>
    <cellStyle name="40% - Ênfase3 3 2 3 3 4 2" xfId="17090"/>
    <cellStyle name="40% - Ênfase3 3 2 3 3 4 3" xfId="30647"/>
    <cellStyle name="40% - Ênfase3 3 2 3 3 5" xfId="10699"/>
    <cellStyle name="40% - Ênfase3 3 2 3 3 5 2" xfId="21413"/>
    <cellStyle name="40% - Ênfase3 3 2 3 3 5 3" xfId="34970"/>
    <cellStyle name="40% - Ênfase3 3 2 3 3 6" xfId="12767"/>
    <cellStyle name="40% - Ênfase3 3 2 3 3 7" xfId="23516"/>
    <cellStyle name="40% - Ênfase3 3 2 3 3 8" xfId="26323"/>
    <cellStyle name="40% - Ênfase3 3 2 3 4" xfId="2562"/>
    <cellStyle name="40% - Ênfase3 3 2 3 4 2" xfId="3641"/>
    <cellStyle name="40% - Ênfase3 3 2 3 4 2 2" xfId="5821"/>
    <cellStyle name="40% - Ênfase3 3 2 3 4 2 2 2" xfId="10144"/>
    <cellStyle name="40% - Ênfase3 3 2 3 4 2 2 2 2" xfId="20858"/>
    <cellStyle name="40% - Ênfase3 3 2 3 4 2 2 2 3" xfId="34415"/>
    <cellStyle name="40% - Ênfase3 3 2 3 4 2 2 3" xfId="16535"/>
    <cellStyle name="40% - Ênfase3 3 2 3 4 2 2 4" xfId="30092"/>
    <cellStyle name="40% - Ênfase3 3 2 3 4 2 3" xfId="7965"/>
    <cellStyle name="40% - Ênfase3 3 2 3 4 2 3 2" xfId="18679"/>
    <cellStyle name="40% - Ênfase3 3 2 3 4 2 3 3" xfId="32236"/>
    <cellStyle name="40% - Ênfase3 3 2 3 4 2 4" xfId="12249"/>
    <cellStyle name="40% - Ênfase3 3 2 3 4 2 4 2" xfId="22963"/>
    <cellStyle name="40% - Ênfase3 3 2 3 4 2 4 3" xfId="36520"/>
    <cellStyle name="40% - Ênfase3 3 2 3 4 2 5" xfId="14356"/>
    <cellStyle name="40% - Ênfase3 3 2 3 4 2 6" xfId="25105"/>
    <cellStyle name="40% - Ênfase3 3 2 3 4 2 7" xfId="27913"/>
    <cellStyle name="40% - Ênfase3 3 2 3 4 3" xfId="4747"/>
    <cellStyle name="40% - Ênfase3 3 2 3 4 3 2" xfId="9071"/>
    <cellStyle name="40% - Ênfase3 3 2 3 4 3 2 2" xfId="19785"/>
    <cellStyle name="40% - Ênfase3 3 2 3 4 3 2 3" xfId="33342"/>
    <cellStyle name="40% - Ênfase3 3 2 3 4 3 3" xfId="15462"/>
    <cellStyle name="40% - Ênfase3 3 2 3 4 3 4" xfId="29019"/>
    <cellStyle name="40% - Ênfase3 3 2 3 4 4" xfId="6892"/>
    <cellStyle name="40% - Ênfase3 3 2 3 4 4 2" xfId="17606"/>
    <cellStyle name="40% - Ênfase3 3 2 3 4 4 3" xfId="31163"/>
    <cellStyle name="40% - Ênfase3 3 2 3 4 5" xfId="11215"/>
    <cellStyle name="40% - Ênfase3 3 2 3 4 5 2" xfId="21929"/>
    <cellStyle name="40% - Ênfase3 3 2 3 4 5 3" xfId="35486"/>
    <cellStyle name="40% - Ênfase3 3 2 3 4 6" xfId="13283"/>
    <cellStyle name="40% - Ênfase3 3 2 3 4 7" xfId="24032"/>
    <cellStyle name="40% - Ênfase3 3 2 3 4 8" xfId="26839"/>
    <cellStyle name="40% - Ênfase3 3 2 4" xfId="599"/>
    <cellStyle name="40% - Ênfase3 3 2 5" xfId="1906"/>
    <cellStyle name="40% - Ênfase3 3 2 6" xfId="1341"/>
    <cellStyle name="40% - Ênfase3 3 2 6 2" xfId="2932"/>
    <cellStyle name="40% - Ênfase3 3 2 6 2 2" xfId="5112"/>
    <cellStyle name="40% - Ênfase3 3 2 6 2 2 2" xfId="9435"/>
    <cellStyle name="40% - Ênfase3 3 2 6 2 2 2 2" xfId="20149"/>
    <cellStyle name="40% - Ênfase3 3 2 6 2 2 2 3" xfId="33706"/>
    <cellStyle name="40% - Ênfase3 3 2 6 2 2 3" xfId="15826"/>
    <cellStyle name="40% - Ênfase3 3 2 6 2 2 4" xfId="29383"/>
    <cellStyle name="40% - Ênfase3 3 2 6 2 3" xfId="7256"/>
    <cellStyle name="40% - Ênfase3 3 2 6 2 3 2" xfId="17970"/>
    <cellStyle name="40% - Ênfase3 3 2 6 2 3 3" xfId="31527"/>
    <cellStyle name="40% - Ênfase3 3 2 6 2 4" xfId="11540"/>
    <cellStyle name="40% - Ênfase3 3 2 6 2 4 2" xfId="22254"/>
    <cellStyle name="40% - Ênfase3 3 2 6 2 4 3" xfId="35811"/>
    <cellStyle name="40% - Ênfase3 3 2 6 2 5" xfId="13647"/>
    <cellStyle name="40% - Ênfase3 3 2 6 2 6" xfId="24396"/>
    <cellStyle name="40% - Ênfase3 3 2 6 2 7" xfId="27204"/>
    <cellStyle name="40% - Ênfase3 3 2 6 3" xfId="4038"/>
    <cellStyle name="40% - Ênfase3 3 2 6 3 2" xfId="8362"/>
    <cellStyle name="40% - Ênfase3 3 2 6 3 2 2" xfId="19076"/>
    <cellStyle name="40% - Ênfase3 3 2 6 3 2 3" xfId="32633"/>
    <cellStyle name="40% - Ênfase3 3 2 6 3 3" xfId="14753"/>
    <cellStyle name="40% - Ênfase3 3 2 6 3 4" xfId="28310"/>
    <cellStyle name="40% - Ênfase3 3 2 6 4" xfId="6183"/>
    <cellStyle name="40% - Ênfase3 3 2 6 4 2" xfId="16897"/>
    <cellStyle name="40% - Ênfase3 3 2 6 4 3" xfId="30454"/>
    <cellStyle name="40% - Ênfase3 3 2 6 5" xfId="10506"/>
    <cellStyle name="40% - Ênfase3 3 2 6 5 2" xfId="21220"/>
    <cellStyle name="40% - Ênfase3 3 2 6 5 3" xfId="34777"/>
    <cellStyle name="40% - Ênfase3 3 2 6 6" xfId="12574"/>
    <cellStyle name="40% - Ênfase3 3 2 6 7" xfId="23323"/>
    <cellStyle name="40% - Ênfase3 3 2 6 8" xfId="26130"/>
    <cellStyle name="40% - Ênfase3 3 2 7" xfId="2369"/>
    <cellStyle name="40% - Ênfase3 3 2 7 2" xfId="3448"/>
    <cellStyle name="40% - Ênfase3 3 2 7 2 2" xfId="5628"/>
    <cellStyle name="40% - Ênfase3 3 2 7 2 2 2" xfId="9951"/>
    <cellStyle name="40% - Ênfase3 3 2 7 2 2 2 2" xfId="20665"/>
    <cellStyle name="40% - Ênfase3 3 2 7 2 2 2 3" xfId="34222"/>
    <cellStyle name="40% - Ênfase3 3 2 7 2 2 3" xfId="16342"/>
    <cellStyle name="40% - Ênfase3 3 2 7 2 2 4" xfId="29899"/>
    <cellStyle name="40% - Ênfase3 3 2 7 2 3" xfId="7772"/>
    <cellStyle name="40% - Ênfase3 3 2 7 2 3 2" xfId="18486"/>
    <cellStyle name="40% - Ênfase3 3 2 7 2 3 3" xfId="32043"/>
    <cellStyle name="40% - Ênfase3 3 2 7 2 4" xfId="12056"/>
    <cellStyle name="40% - Ênfase3 3 2 7 2 4 2" xfId="22770"/>
    <cellStyle name="40% - Ênfase3 3 2 7 2 4 3" xfId="36327"/>
    <cellStyle name="40% - Ênfase3 3 2 7 2 5" xfId="14163"/>
    <cellStyle name="40% - Ênfase3 3 2 7 2 6" xfId="24912"/>
    <cellStyle name="40% - Ênfase3 3 2 7 2 7" xfId="27720"/>
    <cellStyle name="40% - Ênfase3 3 2 7 3" xfId="4554"/>
    <cellStyle name="40% - Ênfase3 3 2 7 3 2" xfId="8878"/>
    <cellStyle name="40% - Ênfase3 3 2 7 3 2 2" xfId="19592"/>
    <cellStyle name="40% - Ênfase3 3 2 7 3 2 3" xfId="33149"/>
    <cellStyle name="40% - Ênfase3 3 2 7 3 3" xfId="15269"/>
    <cellStyle name="40% - Ênfase3 3 2 7 3 4" xfId="28826"/>
    <cellStyle name="40% - Ênfase3 3 2 7 4" xfId="6699"/>
    <cellStyle name="40% - Ênfase3 3 2 7 4 2" xfId="17413"/>
    <cellStyle name="40% - Ênfase3 3 2 7 4 3" xfId="30970"/>
    <cellStyle name="40% - Ênfase3 3 2 7 5" xfId="11022"/>
    <cellStyle name="40% - Ênfase3 3 2 7 5 2" xfId="21736"/>
    <cellStyle name="40% - Ênfase3 3 2 7 5 3" xfId="35293"/>
    <cellStyle name="40% - Ênfase3 3 2 7 6" xfId="13090"/>
    <cellStyle name="40% - Ênfase3 3 2 7 7" xfId="23839"/>
    <cellStyle name="40% - Ênfase3 3 2 7 8" xfId="26646"/>
    <cellStyle name="40% - Ênfase3 3 3" xfId="600"/>
    <cellStyle name="40% - Ênfase3 3 3 2" xfId="601"/>
    <cellStyle name="40% - Ênfase3 3 3 2 2" xfId="602"/>
    <cellStyle name="40% - Ênfase3 3 3 2 3" xfId="603"/>
    <cellStyle name="40% - Ênfase3 3 3 2 4" xfId="1910"/>
    <cellStyle name="40% - Ênfase3 3 3 2 5" xfId="1546"/>
    <cellStyle name="40% - Ênfase3 3 3 2 5 2" xfId="3128"/>
    <cellStyle name="40% - Ênfase3 3 3 2 5 2 2" xfId="5308"/>
    <cellStyle name="40% - Ênfase3 3 3 2 5 2 2 2" xfId="9631"/>
    <cellStyle name="40% - Ênfase3 3 3 2 5 2 2 2 2" xfId="20345"/>
    <cellStyle name="40% - Ênfase3 3 3 2 5 2 2 2 3" xfId="33902"/>
    <cellStyle name="40% - Ênfase3 3 3 2 5 2 2 3" xfId="16022"/>
    <cellStyle name="40% - Ênfase3 3 3 2 5 2 2 4" xfId="29579"/>
    <cellStyle name="40% - Ênfase3 3 3 2 5 2 3" xfId="7452"/>
    <cellStyle name="40% - Ênfase3 3 3 2 5 2 3 2" xfId="18166"/>
    <cellStyle name="40% - Ênfase3 3 3 2 5 2 3 3" xfId="31723"/>
    <cellStyle name="40% - Ênfase3 3 3 2 5 2 4" xfId="11736"/>
    <cellStyle name="40% - Ênfase3 3 3 2 5 2 4 2" xfId="22450"/>
    <cellStyle name="40% - Ênfase3 3 3 2 5 2 4 3" xfId="36007"/>
    <cellStyle name="40% - Ênfase3 3 3 2 5 2 5" xfId="13843"/>
    <cellStyle name="40% - Ênfase3 3 3 2 5 2 6" xfId="24592"/>
    <cellStyle name="40% - Ênfase3 3 3 2 5 2 7" xfId="27400"/>
    <cellStyle name="40% - Ênfase3 3 3 2 5 3" xfId="4234"/>
    <cellStyle name="40% - Ênfase3 3 3 2 5 3 2" xfId="8558"/>
    <cellStyle name="40% - Ênfase3 3 3 2 5 3 2 2" xfId="19272"/>
    <cellStyle name="40% - Ênfase3 3 3 2 5 3 2 3" xfId="32829"/>
    <cellStyle name="40% - Ênfase3 3 3 2 5 3 3" xfId="14949"/>
    <cellStyle name="40% - Ênfase3 3 3 2 5 3 4" xfId="28506"/>
    <cellStyle name="40% - Ênfase3 3 3 2 5 4" xfId="6379"/>
    <cellStyle name="40% - Ênfase3 3 3 2 5 4 2" xfId="17093"/>
    <cellStyle name="40% - Ênfase3 3 3 2 5 4 3" xfId="30650"/>
    <cellStyle name="40% - Ênfase3 3 3 2 5 5" xfId="10702"/>
    <cellStyle name="40% - Ênfase3 3 3 2 5 5 2" xfId="21416"/>
    <cellStyle name="40% - Ênfase3 3 3 2 5 5 3" xfId="34973"/>
    <cellStyle name="40% - Ênfase3 3 3 2 5 6" xfId="12770"/>
    <cellStyle name="40% - Ênfase3 3 3 2 5 7" xfId="23519"/>
    <cellStyle name="40% - Ênfase3 3 3 2 5 8" xfId="26326"/>
    <cellStyle name="40% - Ênfase3 3 3 2 6" xfId="2565"/>
    <cellStyle name="40% - Ênfase3 3 3 2 6 2" xfId="3644"/>
    <cellStyle name="40% - Ênfase3 3 3 2 6 2 2" xfId="5824"/>
    <cellStyle name="40% - Ênfase3 3 3 2 6 2 2 2" xfId="10147"/>
    <cellStyle name="40% - Ênfase3 3 3 2 6 2 2 2 2" xfId="20861"/>
    <cellStyle name="40% - Ênfase3 3 3 2 6 2 2 2 3" xfId="34418"/>
    <cellStyle name="40% - Ênfase3 3 3 2 6 2 2 3" xfId="16538"/>
    <cellStyle name="40% - Ênfase3 3 3 2 6 2 2 4" xfId="30095"/>
    <cellStyle name="40% - Ênfase3 3 3 2 6 2 3" xfId="7968"/>
    <cellStyle name="40% - Ênfase3 3 3 2 6 2 3 2" xfId="18682"/>
    <cellStyle name="40% - Ênfase3 3 3 2 6 2 3 3" xfId="32239"/>
    <cellStyle name="40% - Ênfase3 3 3 2 6 2 4" xfId="12252"/>
    <cellStyle name="40% - Ênfase3 3 3 2 6 2 4 2" xfId="22966"/>
    <cellStyle name="40% - Ênfase3 3 3 2 6 2 4 3" xfId="36523"/>
    <cellStyle name="40% - Ênfase3 3 3 2 6 2 5" xfId="14359"/>
    <cellStyle name="40% - Ênfase3 3 3 2 6 2 6" xfId="25108"/>
    <cellStyle name="40% - Ênfase3 3 3 2 6 2 7" xfId="27916"/>
    <cellStyle name="40% - Ênfase3 3 3 2 6 3" xfId="4750"/>
    <cellStyle name="40% - Ênfase3 3 3 2 6 3 2" xfId="9074"/>
    <cellStyle name="40% - Ênfase3 3 3 2 6 3 2 2" xfId="19788"/>
    <cellStyle name="40% - Ênfase3 3 3 2 6 3 2 3" xfId="33345"/>
    <cellStyle name="40% - Ênfase3 3 3 2 6 3 3" xfId="15465"/>
    <cellStyle name="40% - Ênfase3 3 3 2 6 3 4" xfId="29022"/>
    <cellStyle name="40% - Ênfase3 3 3 2 6 4" xfId="6895"/>
    <cellStyle name="40% - Ênfase3 3 3 2 6 4 2" xfId="17609"/>
    <cellStyle name="40% - Ênfase3 3 3 2 6 4 3" xfId="31166"/>
    <cellStyle name="40% - Ênfase3 3 3 2 6 5" xfId="11218"/>
    <cellStyle name="40% - Ênfase3 3 3 2 6 5 2" xfId="21932"/>
    <cellStyle name="40% - Ênfase3 3 3 2 6 5 3" xfId="35489"/>
    <cellStyle name="40% - Ênfase3 3 3 2 6 6" xfId="13286"/>
    <cellStyle name="40% - Ênfase3 3 3 2 6 7" xfId="24035"/>
    <cellStyle name="40% - Ênfase3 3 3 2 6 8" xfId="26842"/>
    <cellStyle name="40% - Ênfase3 3 3 3" xfId="604"/>
    <cellStyle name="40% - Ênfase3 3 3 4" xfId="605"/>
    <cellStyle name="40% - Ênfase3 3 3 5" xfId="1909"/>
    <cellStyle name="40% - Ênfase3 3 3 6" xfId="1545"/>
    <cellStyle name="40% - Ênfase3 3 3 6 2" xfId="3127"/>
    <cellStyle name="40% - Ênfase3 3 3 6 2 2" xfId="5307"/>
    <cellStyle name="40% - Ênfase3 3 3 6 2 2 2" xfId="9630"/>
    <cellStyle name="40% - Ênfase3 3 3 6 2 2 2 2" xfId="20344"/>
    <cellStyle name="40% - Ênfase3 3 3 6 2 2 2 3" xfId="33901"/>
    <cellStyle name="40% - Ênfase3 3 3 6 2 2 3" xfId="16021"/>
    <cellStyle name="40% - Ênfase3 3 3 6 2 2 4" xfId="29578"/>
    <cellStyle name="40% - Ênfase3 3 3 6 2 3" xfId="7451"/>
    <cellStyle name="40% - Ênfase3 3 3 6 2 3 2" xfId="18165"/>
    <cellStyle name="40% - Ênfase3 3 3 6 2 3 3" xfId="31722"/>
    <cellStyle name="40% - Ênfase3 3 3 6 2 4" xfId="11735"/>
    <cellStyle name="40% - Ênfase3 3 3 6 2 4 2" xfId="22449"/>
    <cellStyle name="40% - Ênfase3 3 3 6 2 4 3" xfId="36006"/>
    <cellStyle name="40% - Ênfase3 3 3 6 2 5" xfId="13842"/>
    <cellStyle name="40% - Ênfase3 3 3 6 2 6" xfId="24591"/>
    <cellStyle name="40% - Ênfase3 3 3 6 2 7" xfId="27399"/>
    <cellStyle name="40% - Ênfase3 3 3 6 3" xfId="4233"/>
    <cellStyle name="40% - Ênfase3 3 3 6 3 2" xfId="8557"/>
    <cellStyle name="40% - Ênfase3 3 3 6 3 2 2" xfId="19271"/>
    <cellStyle name="40% - Ênfase3 3 3 6 3 2 3" xfId="32828"/>
    <cellStyle name="40% - Ênfase3 3 3 6 3 3" xfId="14948"/>
    <cellStyle name="40% - Ênfase3 3 3 6 3 4" xfId="28505"/>
    <cellStyle name="40% - Ênfase3 3 3 6 4" xfId="6378"/>
    <cellStyle name="40% - Ênfase3 3 3 6 4 2" xfId="17092"/>
    <cellStyle name="40% - Ênfase3 3 3 6 4 3" xfId="30649"/>
    <cellStyle name="40% - Ênfase3 3 3 6 5" xfId="10701"/>
    <cellStyle name="40% - Ênfase3 3 3 6 5 2" xfId="21415"/>
    <cellStyle name="40% - Ênfase3 3 3 6 5 3" xfId="34972"/>
    <cellStyle name="40% - Ênfase3 3 3 6 6" xfId="12769"/>
    <cellStyle name="40% - Ênfase3 3 3 6 7" xfId="23518"/>
    <cellStyle name="40% - Ênfase3 3 3 6 8" xfId="26325"/>
    <cellStyle name="40% - Ênfase3 3 3 7" xfId="2564"/>
    <cellStyle name="40% - Ênfase3 3 3 7 2" xfId="3643"/>
    <cellStyle name="40% - Ênfase3 3 3 7 2 2" xfId="5823"/>
    <cellStyle name="40% - Ênfase3 3 3 7 2 2 2" xfId="10146"/>
    <cellStyle name="40% - Ênfase3 3 3 7 2 2 2 2" xfId="20860"/>
    <cellStyle name="40% - Ênfase3 3 3 7 2 2 2 3" xfId="34417"/>
    <cellStyle name="40% - Ênfase3 3 3 7 2 2 3" xfId="16537"/>
    <cellStyle name="40% - Ênfase3 3 3 7 2 2 4" xfId="30094"/>
    <cellStyle name="40% - Ênfase3 3 3 7 2 3" xfId="7967"/>
    <cellStyle name="40% - Ênfase3 3 3 7 2 3 2" xfId="18681"/>
    <cellStyle name="40% - Ênfase3 3 3 7 2 3 3" xfId="32238"/>
    <cellStyle name="40% - Ênfase3 3 3 7 2 4" xfId="12251"/>
    <cellStyle name="40% - Ênfase3 3 3 7 2 4 2" xfId="22965"/>
    <cellStyle name="40% - Ênfase3 3 3 7 2 4 3" xfId="36522"/>
    <cellStyle name="40% - Ênfase3 3 3 7 2 5" xfId="14358"/>
    <cellStyle name="40% - Ênfase3 3 3 7 2 6" xfId="25107"/>
    <cellStyle name="40% - Ênfase3 3 3 7 2 7" xfId="27915"/>
    <cellStyle name="40% - Ênfase3 3 3 7 3" xfId="4749"/>
    <cellStyle name="40% - Ênfase3 3 3 7 3 2" xfId="9073"/>
    <cellStyle name="40% - Ênfase3 3 3 7 3 2 2" xfId="19787"/>
    <cellStyle name="40% - Ênfase3 3 3 7 3 2 3" xfId="33344"/>
    <cellStyle name="40% - Ênfase3 3 3 7 3 3" xfId="15464"/>
    <cellStyle name="40% - Ênfase3 3 3 7 3 4" xfId="29021"/>
    <cellStyle name="40% - Ênfase3 3 3 7 4" xfId="6894"/>
    <cellStyle name="40% - Ênfase3 3 3 7 4 2" xfId="17608"/>
    <cellStyle name="40% - Ênfase3 3 3 7 4 3" xfId="31165"/>
    <cellStyle name="40% - Ênfase3 3 3 7 5" xfId="11217"/>
    <cellStyle name="40% - Ênfase3 3 3 7 5 2" xfId="21931"/>
    <cellStyle name="40% - Ênfase3 3 3 7 5 3" xfId="35488"/>
    <cellStyle name="40% - Ênfase3 3 3 7 6" xfId="13285"/>
    <cellStyle name="40% - Ênfase3 3 3 7 7" xfId="24034"/>
    <cellStyle name="40% - Ênfase3 3 3 7 8" xfId="26841"/>
    <cellStyle name="40% - Ênfase3 3 4" xfId="606"/>
    <cellStyle name="40% - Ênfase3 3 4 2" xfId="607"/>
    <cellStyle name="40% - Ênfase3 3 4 3" xfId="608"/>
    <cellStyle name="40% - Ênfase3 3 4 4" xfId="1911"/>
    <cellStyle name="40% - Ênfase3 3 4 5" xfId="1547"/>
    <cellStyle name="40% - Ênfase3 3 4 5 2" xfId="3129"/>
    <cellStyle name="40% - Ênfase3 3 4 5 2 2" xfId="5309"/>
    <cellStyle name="40% - Ênfase3 3 4 5 2 2 2" xfId="9632"/>
    <cellStyle name="40% - Ênfase3 3 4 5 2 2 2 2" xfId="20346"/>
    <cellStyle name="40% - Ênfase3 3 4 5 2 2 2 3" xfId="33903"/>
    <cellStyle name="40% - Ênfase3 3 4 5 2 2 3" xfId="16023"/>
    <cellStyle name="40% - Ênfase3 3 4 5 2 2 4" xfId="29580"/>
    <cellStyle name="40% - Ênfase3 3 4 5 2 3" xfId="7453"/>
    <cellStyle name="40% - Ênfase3 3 4 5 2 3 2" xfId="18167"/>
    <cellStyle name="40% - Ênfase3 3 4 5 2 3 3" xfId="31724"/>
    <cellStyle name="40% - Ênfase3 3 4 5 2 4" xfId="11737"/>
    <cellStyle name="40% - Ênfase3 3 4 5 2 4 2" xfId="22451"/>
    <cellStyle name="40% - Ênfase3 3 4 5 2 4 3" xfId="36008"/>
    <cellStyle name="40% - Ênfase3 3 4 5 2 5" xfId="13844"/>
    <cellStyle name="40% - Ênfase3 3 4 5 2 6" xfId="24593"/>
    <cellStyle name="40% - Ênfase3 3 4 5 2 7" xfId="27401"/>
    <cellStyle name="40% - Ênfase3 3 4 5 3" xfId="4235"/>
    <cellStyle name="40% - Ênfase3 3 4 5 3 2" xfId="8559"/>
    <cellStyle name="40% - Ênfase3 3 4 5 3 2 2" xfId="19273"/>
    <cellStyle name="40% - Ênfase3 3 4 5 3 2 3" xfId="32830"/>
    <cellStyle name="40% - Ênfase3 3 4 5 3 3" xfId="14950"/>
    <cellStyle name="40% - Ênfase3 3 4 5 3 4" xfId="28507"/>
    <cellStyle name="40% - Ênfase3 3 4 5 4" xfId="6380"/>
    <cellStyle name="40% - Ênfase3 3 4 5 4 2" xfId="17094"/>
    <cellStyle name="40% - Ênfase3 3 4 5 4 3" xfId="30651"/>
    <cellStyle name="40% - Ênfase3 3 4 5 5" xfId="10703"/>
    <cellStyle name="40% - Ênfase3 3 4 5 5 2" xfId="21417"/>
    <cellStyle name="40% - Ênfase3 3 4 5 5 3" xfId="34974"/>
    <cellStyle name="40% - Ênfase3 3 4 5 6" xfId="12771"/>
    <cellStyle name="40% - Ênfase3 3 4 5 7" xfId="23520"/>
    <cellStyle name="40% - Ênfase3 3 4 5 8" xfId="26327"/>
    <cellStyle name="40% - Ênfase3 3 4 6" xfId="2566"/>
    <cellStyle name="40% - Ênfase3 3 4 6 2" xfId="3645"/>
    <cellStyle name="40% - Ênfase3 3 4 6 2 2" xfId="5825"/>
    <cellStyle name="40% - Ênfase3 3 4 6 2 2 2" xfId="10148"/>
    <cellStyle name="40% - Ênfase3 3 4 6 2 2 2 2" xfId="20862"/>
    <cellStyle name="40% - Ênfase3 3 4 6 2 2 2 3" xfId="34419"/>
    <cellStyle name="40% - Ênfase3 3 4 6 2 2 3" xfId="16539"/>
    <cellStyle name="40% - Ênfase3 3 4 6 2 2 4" xfId="30096"/>
    <cellStyle name="40% - Ênfase3 3 4 6 2 3" xfId="7969"/>
    <cellStyle name="40% - Ênfase3 3 4 6 2 3 2" xfId="18683"/>
    <cellStyle name="40% - Ênfase3 3 4 6 2 3 3" xfId="32240"/>
    <cellStyle name="40% - Ênfase3 3 4 6 2 4" xfId="12253"/>
    <cellStyle name="40% - Ênfase3 3 4 6 2 4 2" xfId="22967"/>
    <cellStyle name="40% - Ênfase3 3 4 6 2 4 3" xfId="36524"/>
    <cellStyle name="40% - Ênfase3 3 4 6 2 5" xfId="14360"/>
    <cellStyle name="40% - Ênfase3 3 4 6 2 6" xfId="25109"/>
    <cellStyle name="40% - Ênfase3 3 4 6 2 7" xfId="27917"/>
    <cellStyle name="40% - Ênfase3 3 4 6 3" xfId="4751"/>
    <cellStyle name="40% - Ênfase3 3 4 6 3 2" xfId="9075"/>
    <cellStyle name="40% - Ênfase3 3 4 6 3 2 2" xfId="19789"/>
    <cellStyle name="40% - Ênfase3 3 4 6 3 2 3" xfId="33346"/>
    <cellStyle name="40% - Ênfase3 3 4 6 3 3" xfId="15466"/>
    <cellStyle name="40% - Ênfase3 3 4 6 3 4" xfId="29023"/>
    <cellStyle name="40% - Ênfase3 3 4 6 4" xfId="6896"/>
    <cellStyle name="40% - Ênfase3 3 4 6 4 2" xfId="17610"/>
    <cellStyle name="40% - Ênfase3 3 4 6 4 3" xfId="31167"/>
    <cellStyle name="40% - Ênfase3 3 4 6 5" xfId="11219"/>
    <cellStyle name="40% - Ênfase3 3 4 6 5 2" xfId="21933"/>
    <cellStyle name="40% - Ênfase3 3 4 6 5 3" xfId="35490"/>
    <cellStyle name="40% - Ênfase3 3 4 6 6" xfId="13287"/>
    <cellStyle name="40% - Ênfase3 3 4 6 7" xfId="24036"/>
    <cellStyle name="40% - Ênfase3 3 4 6 8" xfId="26843"/>
    <cellStyle name="40% - Ênfase3 3 5" xfId="609"/>
    <cellStyle name="40% - Ênfase3 3 5 2" xfId="1912"/>
    <cellStyle name="40% - Ênfase3 3 5 3" xfId="1542"/>
    <cellStyle name="40% - Ênfase3 3 5 3 2" xfId="3124"/>
    <cellStyle name="40% - Ênfase3 3 5 3 2 2" xfId="5304"/>
    <cellStyle name="40% - Ênfase3 3 5 3 2 2 2" xfId="9627"/>
    <cellStyle name="40% - Ênfase3 3 5 3 2 2 2 2" xfId="20341"/>
    <cellStyle name="40% - Ênfase3 3 5 3 2 2 2 3" xfId="33898"/>
    <cellStyle name="40% - Ênfase3 3 5 3 2 2 3" xfId="16018"/>
    <cellStyle name="40% - Ênfase3 3 5 3 2 2 4" xfId="29575"/>
    <cellStyle name="40% - Ênfase3 3 5 3 2 3" xfId="7448"/>
    <cellStyle name="40% - Ênfase3 3 5 3 2 3 2" xfId="18162"/>
    <cellStyle name="40% - Ênfase3 3 5 3 2 3 3" xfId="31719"/>
    <cellStyle name="40% - Ênfase3 3 5 3 2 4" xfId="11732"/>
    <cellStyle name="40% - Ênfase3 3 5 3 2 4 2" xfId="22446"/>
    <cellStyle name="40% - Ênfase3 3 5 3 2 4 3" xfId="36003"/>
    <cellStyle name="40% - Ênfase3 3 5 3 2 5" xfId="13839"/>
    <cellStyle name="40% - Ênfase3 3 5 3 2 6" xfId="24588"/>
    <cellStyle name="40% - Ênfase3 3 5 3 2 7" xfId="27396"/>
    <cellStyle name="40% - Ênfase3 3 5 3 3" xfId="4230"/>
    <cellStyle name="40% - Ênfase3 3 5 3 3 2" xfId="8554"/>
    <cellStyle name="40% - Ênfase3 3 5 3 3 2 2" xfId="19268"/>
    <cellStyle name="40% - Ênfase3 3 5 3 3 2 3" xfId="32825"/>
    <cellStyle name="40% - Ênfase3 3 5 3 3 3" xfId="14945"/>
    <cellStyle name="40% - Ênfase3 3 5 3 3 4" xfId="28502"/>
    <cellStyle name="40% - Ênfase3 3 5 3 4" xfId="6375"/>
    <cellStyle name="40% - Ênfase3 3 5 3 4 2" xfId="17089"/>
    <cellStyle name="40% - Ênfase3 3 5 3 4 3" xfId="30646"/>
    <cellStyle name="40% - Ênfase3 3 5 3 5" xfId="10698"/>
    <cellStyle name="40% - Ênfase3 3 5 3 5 2" xfId="21412"/>
    <cellStyle name="40% - Ênfase3 3 5 3 5 3" xfId="34969"/>
    <cellStyle name="40% - Ênfase3 3 5 3 6" xfId="12766"/>
    <cellStyle name="40% - Ênfase3 3 5 3 7" xfId="23515"/>
    <cellStyle name="40% - Ênfase3 3 5 3 8" xfId="26322"/>
    <cellStyle name="40% - Ênfase3 3 5 4" xfId="2561"/>
    <cellStyle name="40% - Ênfase3 3 5 4 2" xfId="3640"/>
    <cellStyle name="40% - Ênfase3 3 5 4 2 2" xfId="5820"/>
    <cellStyle name="40% - Ênfase3 3 5 4 2 2 2" xfId="10143"/>
    <cellStyle name="40% - Ênfase3 3 5 4 2 2 2 2" xfId="20857"/>
    <cellStyle name="40% - Ênfase3 3 5 4 2 2 2 3" xfId="34414"/>
    <cellStyle name="40% - Ênfase3 3 5 4 2 2 3" xfId="16534"/>
    <cellStyle name="40% - Ênfase3 3 5 4 2 2 4" xfId="30091"/>
    <cellStyle name="40% - Ênfase3 3 5 4 2 3" xfId="7964"/>
    <cellStyle name="40% - Ênfase3 3 5 4 2 3 2" xfId="18678"/>
    <cellStyle name="40% - Ênfase3 3 5 4 2 3 3" xfId="32235"/>
    <cellStyle name="40% - Ênfase3 3 5 4 2 4" xfId="12248"/>
    <cellStyle name="40% - Ênfase3 3 5 4 2 4 2" xfId="22962"/>
    <cellStyle name="40% - Ênfase3 3 5 4 2 4 3" xfId="36519"/>
    <cellStyle name="40% - Ênfase3 3 5 4 2 5" xfId="14355"/>
    <cellStyle name="40% - Ênfase3 3 5 4 2 6" xfId="25104"/>
    <cellStyle name="40% - Ênfase3 3 5 4 2 7" xfId="27912"/>
    <cellStyle name="40% - Ênfase3 3 5 4 3" xfId="4746"/>
    <cellStyle name="40% - Ênfase3 3 5 4 3 2" xfId="9070"/>
    <cellStyle name="40% - Ênfase3 3 5 4 3 2 2" xfId="19784"/>
    <cellStyle name="40% - Ênfase3 3 5 4 3 2 3" xfId="33341"/>
    <cellStyle name="40% - Ênfase3 3 5 4 3 3" xfId="15461"/>
    <cellStyle name="40% - Ênfase3 3 5 4 3 4" xfId="29018"/>
    <cellStyle name="40% - Ênfase3 3 5 4 4" xfId="6891"/>
    <cellStyle name="40% - Ênfase3 3 5 4 4 2" xfId="17605"/>
    <cellStyle name="40% - Ênfase3 3 5 4 4 3" xfId="31162"/>
    <cellStyle name="40% - Ênfase3 3 5 4 5" xfId="11214"/>
    <cellStyle name="40% - Ênfase3 3 5 4 5 2" xfId="21928"/>
    <cellStyle name="40% - Ênfase3 3 5 4 5 3" xfId="35485"/>
    <cellStyle name="40% - Ênfase3 3 5 4 6" xfId="13282"/>
    <cellStyle name="40% - Ênfase3 3 5 4 7" xfId="24031"/>
    <cellStyle name="40% - Ênfase3 3 5 4 8" xfId="26838"/>
    <cellStyle name="40% - Ênfase3 3 6" xfId="610"/>
    <cellStyle name="40% - Ênfase3 3 7" xfId="1905"/>
    <cellStyle name="40% - Ênfase3 3 8" xfId="1229"/>
    <cellStyle name="40% - Ênfase3 3 8 2" xfId="2898"/>
    <cellStyle name="40% - Ênfase3 3 8 2 2" xfId="5078"/>
    <cellStyle name="40% - Ênfase3 3 8 2 2 2" xfId="9401"/>
    <cellStyle name="40% - Ênfase3 3 8 2 2 2 2" xfId="20115"/>
    <cellStyle name="40% - Ênfase3 3 8 2 2 2 3" xfId="33672"/>
    <cellStyle name="40% - Ênfase3 3 8 2 2 3" xfId="15792"/>
    <cellStyle name="40% - Ênfase3 3 8 2 2 4" xfId="29349"/>
    <cellStyle name="40% - Ênfase3 3 8 2 3" xfId="7222"/>
    <cellStyle name="40% - Ênfase3 3 8 2 3 2" xfId="17936"/>
    <cellStyle name="40% - Ênfase3 3 8 2 3 3" xfId="31493"/>
    <cellStyle name="40% - Ênfase3 3 8 2 4" xfId="11506"/>
    <cellStyle name="40% - Ênfase3 3 8 2 4 2" xfId="22220"/>
    <cellStyle name="40% - Ênfase3 3 8 2 4 3" xfId="35777"/>
    <cellStyle name="40% - Ênfase3 3 8 2 5" xfId="13613"/>
    <cellStyle name="40% - Ênfase3 3 8 2 6" xfId="24362"/>
    <cellStyle name="40% - Ênfase3 3 8 2 7" xfId="27170"/>
    <cellStyle name="40% - Ênfase3 3 8 3" xfId="4004"/>
    <cellStyle name="40% - Ênfase3 3 8 3 2" xfId="8328"/>
    <cellStyle name="40% - Ênfase3 3 8 3 2 2" xfId="19042"/>
    <cellStyle name="40% - Ênfase3 3 8 3 2 3" xfId="32599"/>
    <cellStyle name="40% - Ênfase3 3 8 3 3" xfId="14719"/>
    <cellStyle name="40% - Ênfase3 3 8 3 4" xfId="28276"/>
    <cellStyle name="40% - Ênfase3 3 8 4" xfId="6149"/>
    <cellStyle name="40% - Ênfase3 3 8 4 2" xfId="16863"/>
    <cellStyle name="40% - Ênfase3 3 8 4 3" xfId="30420"/>
    <cellStyle name="40% - Ênfase3 3 8 5" xfId="10472"/>
    <cellStyle name="40% - Ênfase3 3 8 5 2" xfId="21186"/>
    <cellStyle name="40% - Ênfase3 3 8 5 3" xfId="34743"/>
    <cellStyle name="40% - Ênfase3 3 8 6" xfId="12540"/>
    <cellStyle name="40% - Ênfase3 3 8 7" xfId="23289"/>
    <cellStyle name="40% - Ênfase3 3 8 8" xfId="26096"/>
    <cellStyle name="40% - Ênfase3 3 9" xfId="2238"/>
    <cellStyle name="40% - Ênfase3 3 9 2" xfId="3318"/>
    <cellStyle name="40% - Ênfase3 3 9 2 2" xfId="5498"/>
    <cellStyle name="40% - Ênfase3 3 9 2 2 2" xfId="9821"/>
    <cellStyle name="40% - Ênfase3 3 9 2 2 2 2" xfId="20535"/>
    <cellStyle name="40% - Ênfase3 3 9 2 2 2 3" xfId="34092"/>
    <cellStyle name="40% - Ênfase3 3 9 2 2 3" xfId="16212"/>
    <cellStyle name="40% - Ênfase3 3 9 2 2 4" xfId="29769"/>
    <cellStyle name="40% - Ênfase3 3 9 2 3" xfId="7642"/>
    <cellStyle name="40% - Ênfase3 3 9 2 3 2" xfId="18356"/>
    <cellStyle name="40% - Ênfase3 3 9 2 3 3" xfId="31913"/>
    <cellStyle name="40% - Ênfase3 3 9 2 4" xfId="11926"/>
    <cellStyle name="40% - Ênfase3 3 9 2 4 2" xfId="22640"/>
    <cellStyle name="40% - Ênfase3 3 9 2 4 3" xfId="36197"/>
    <cellStyle name="40% - Ênfase3 3 9 2 5" xfId="14033"/>
    <cellStyle name="40% - Ênfase3 3 9 2 6" xfId="24782"/>
    <cellStyle name="40% - Ênfase3 3 9 2 7" xfId="27590"/>
    <cellStyle name="40% - Ênfase3 3 9 3" xfId="4424"/>
    <cellStyle name="40% - Ênfase3 3 9 3 2" xfId="8748"/>
    <cellStyle name="40% - Ênfase3 3 9 3 2 2" xfId="19462"/>
    <cellStyle name="40% - Ênfase3 3 9 3 2 3" xfId="33019"/>
    <cellStyle name="40% - Ênfase3 3 9 3 3" xfId="15139"/>
    <cellStyle name="40% - Ênfase3 3 9 3 4" xfId="28696"/>
    <cellStyle name="40% - Ênfase3 3 9 4" xfId="6569"/>
    <cellStyle name="40% - Ênfase3 3 9 4 2" xfId="17283"/>
    <cellStyle name="40% - Ênfase3 3 9 4 3" xfId="30840"/>
    <cellStyle name="40% - Ênfase3 3 9 5" xfId="10892"/>
    <cellStyle name="40% - Ênfase3 3 9 5 2" xfId="21606"/>
    <cellStyle name="40% - Ênfase3 3 9 5 3" xfId="35163"/>
    <cellStyle name="40% - Ênfase3 3 9 6" xfId="12960"/>
    <cellStyle name="40% - Ênfase3 3 9 7" xfId="23709"/>
    <cellStyle name="40% - Ênfase3 3 9 8" xfId="26516"/>
    <cellStyle name="40% - Ênfase3 4" xfId="611"/>
    <cellStyle name="40% - Ênfase3 4 2" xfId="612"/>
    <cellStyle name="40% - Ênfase3 4 2 2" xfId="613"/>
    <cellStyle name="40% - Ênfase3 4 2 3" xfId="614"/>
    <cellStyle name="40% - Ênfase3 4 2 4" xfId="1914"/>
    <cellStyle name="40% - Ênfase3 4 2 5" xfId="1549"/>
    <cellStyle name="40% - Ênfase3 4 2 5 2" xfId="3131"/>
    <cellStyle name="40% - Ênfase3 4 2 5 2 2" xfId="5311"/>
    <cellStyle name="40% - Ênfase3 4 2 5 2 2 2" xfId="9634"/>
    <cellStyle name="40% - Ênfase3 4 2 5 2 2 2 2" xfId="20348"/>
    <cellStyle name="40% - Ênfase3 4 2 5 2 2 2 3" xfId="33905"/>
    <cellStyle name="40% - Ênfase3 4 2 5 2 2 3" xfId="16025"/>
    <cellStyle name="40% - Ênfase3 4 2 5 2 2 4" xfId="29582"/>
    <cellStyle name="40% - Ênfase3 4 2 5 2 3" xfId="7455"/>
    <cellStyle name="40% - Ênfase3 4 2 5 2 3 2" xfId="18169"/>
    <cellStyle name="40% - Ênfase3 4 2 5 2 3 3" xfId="31726"/>
    <cellStyle name="40% - Ênfase3 4 2 5 2 4" xfId="11739"/>
    <cellStyle name="40% - Ênfase3 4 2 5 2 4 2" xfId="22453"/>
    <cellStyle name="40% - Ênfase3 4 2 5 2 4 3" xfId="36010"/>
    <cellStyle name="40% - Ênfase3 4 2 5 2 5" xfId="13846"/>
    <cellStyle name="40% - Ênfase3 4 2 5 2 6" xfId="24595"/>
    <cellStyle name="40% - Ênfase3 4 2 5 2 7" xfId="27403"/>
    <cellStyle name="40% - Ênfase3 4 2 5 3" xfId="4237"/>
    <cellStyle name="40% - Ênfase3 4 2 5 3 2" xfId="8561"/>
    <cellStyle name="40% - Ênfase3 4 2 5 3 2 2" xfId="19275"/>
    <cellStyle name="40% - Ênfase3 4 2 5 3 2 3" xfId="32832"/>
    <cellStyle name="40% - Ênfase3 4 2 5 3 3" xfId="14952"/>
    <cellStyle name="40% - Ênfase3 4 2 5 3 4" xfId="28509"/>
    <cellStyle name="40% - Ênfase3 4 2 5 4" xfId="6382"/>
    <cellStyle name="40% - Ênfase3 4 2 5 4 2" xfId="17096"/>
    <cellStyle name="40% - Ênfase3 4 2 5 4 3" xfId="30653"/>
    <cellStyle name="40% - Ênfase3 4 2 5 5" xfId="10705"/>
    <cellStyle name="40% - Ênfase3 4 2 5 5 2" xfId="21419"/>
    <cellStyle name="40% - Ênfase3 4 2 5 5 3" xfId="34976"/>
    <cellStyle name="40% - Ênfase3 4 2 5 6" xfId="12773"/>
    <cellStyle name="40% - Ênfase3 4 2 5 7" xfId="23522"/>
    <cellStyle name="40% - Ênfase3 4 2 5 8" xfId="26329"/>
    <cellStyle name="40% - Ênfase3 4 2 6" xfId="2568"/>
    <cellStyle name="40% - Ênfase3 4 2 6 2" xfId="3647"/>
    <cellStyle name="40% - Ênfase3 4 2 6 2 2" xfId="5827"/>
    <cellStyle name="40% - Ênfase3 4 2 6 2 2 2" xfId="10150"/>
    <cellStyle name="40% - Ênfase3 4 2 6 2 2 2 2" xfId="20864"/>
    <cellStyle name="40% - Ênfase3 4 2 6 2 2 2 3" xfId="34421"/>
    <cellStyle name="40% - Ênfase3 4 2 6 2 2 3" xfId="16541"/>
    <cellStyle name="40% - Ênfase3 4 2 6 2 2 4" xfId="30098"/>
    <cellStyle name="40% - Ênfase3 4 2 6 2 3" xfId="7971"/>
    <cellStyle name="40% - Ênfase3 4 2 6 2 3 2" xfId="18685"/>
    <cellStyle name="40% - Ênfase3 4 2 6 2 3 3" xfId="32242"/>
    <cellStyle name="40% - Ênfase3 4 2 6 2 4" xfId="12255"/>
    <cellStyle name="40% - Ênfase3 4 2 6 2 4 2" xfId="22969"/>
    <cellStyle name="40% - Ênfase3 4 2 6 2 4 3" xfId="36526"/>
    <cellStyle name="40% - Ênfase3 4 2 6 2 5" xfId="14362"/>
    <cellStyle name="40% - Ênfase3 4 2 6 2 6" xfId="25111"/>
    <cellStyle name="40% - Ênfase3 4 2 6 2 7" xfId="27919"/>
    <cellStyle name="40% - Ênfase3 4 2 6 3" xfId="4753"/>
    <cellStyle name="40% - Ênfase3 4 2 6 3 2" xfId="9077"/>
    <cellStyle name="40% - Ênfase3 4 2 6 3 2 2" xfId="19791"/>
    <cellStyle name="40% - Ênfase3 4 2 6 3 2 3" xfId="33348"/>
    <cellStyle name="40% - Ênfase3 4 2 6 3 3" xfId="15468"/>
    <cellStyle name="40% - Ênfase3 4 2 6 3 4" xfId="29025"/>
    <cellStyle name="40% - Ênfase3 4 2 6 4" xfId="6898"/>
    <cellStyle name="40% - Ênfase3 4 2 6 4 2" xfId="17612"/>
    <cellStyle name="40% - Ênfase3 4 2 6 4 3" xfId="31169"/>
    <cellStyle name="40% - Ênfase3 4 2 6 5" xfId="11221"/>
    <cellStyle name="40% - Ênfase3 4 2 6 5 2" xfId="21935"/>
    <cellStyle name="40% - Ênfase3 4 2 6 5 3" xfId="35492"/>
    <cellStyle name="40% - Ênfase3 4 2 6 6" xfId="13289"/>
    <cellStyle name="40% - Ênfase3 4 2 6 7" xfId="24038"/>
    <cellStyle name="40% - Ênfase3 4 2 6 8" xfId="26845"/>
    <cellStyle name="40% - Ênfase3 4 3" xfId="615"/>
    <cellStyle name="40% - Ênfase3 4 4" xfId="616"/>
    <cellStyle name="40% - Ênfase3 4 5" xfId="1913"/>
    <cellStyle name="40% - Ênfase3 4 6" xfId="1548"/>
    <cellStyle name="40% - Ênfase3 4 6 2" xfId="3130"/>
    <cellStyle name="40% - Ênfase3 4 6 2 2" xfId="5310"/>
    <cellStyle name="40% - Ênfase3 4 6 2 2 2" xfId="9633"/>
    <cellStyle name="40% - Ênfase3 4 6 2 2 2 2" xfId="20347"/>
    <cellStyle name="40% - Ênfase3 4 6 2 2 2 3" xfId="33904"/>
    <cellStyle name="40% - Ênfase3 4 6 2 2 3" xfId="16024"/>
    <cellStyle name="40% - Ênfase3 4 6 2 2 4" xfId="29581"/>
    <cellStyle name="40% - Ênfase3 4 6 2 3" xfId="7454"/>
    <cellStyle name="40% - Ênfase3 4 6 2 3 2" xfId="18168"/>
    <cellStyle name="40% - Ênfase3 4 6 2 3 3" xfId="31725"/>
    <cellStyle name="40% - Ênfase3 4 6 2 4" xfId="11738"/>
    <cellStyle name="40% - Ênfase3 4 6 2 4 2" xfId="22452"/>
    <cellStyle name="40% - Ênfase3 4 6 2 4 3" xfId="36009"/>
    <cellStyle name="40% - Ênfase3 4 6 2 5" xfId="13845"/>
    <cellStyle name="40% - Ênfase3 4 6 2 6" xfId="24594"/>
    <cellStyle name="40% - Ênfase3 4 6 2 7" xfId="27402"/>
    <cellStyle name="40% - Ênfase3 4 6 3" xfId="4236"/>
    <cellStyle name="40% - Ênfase3 4 6 3 2" xfId="8560"/>
    <cellStyle name="40% - Ênfase3 4 6 3 2 2" xfId="19274"/>
    <cellStyle name="40% - Ênfase3 4 6 3 2 3" xfId="32831"/>
    <cellStyle name="40% - Ênfase3 4 6 3 3" xfId="14951"/>
    <cellStyle name="40% - Ênfase3 4 6 3 4" xfId="28508"/>
    <cellStyle name="40% - Ênfase3 4 6 4" xfId="6381"/>
    <cellStyle name="40% - Ênfase3 4 6 4 2" xfId="17095"/>
    <cellStyle name="40% - Ênfase3 4 6 4 3" xfId="30652"/>
    <cellStyle name="40% - Ênfase3 4 6 5" xfId="10704"/>
    <cellStyle name="40% - Ênfase3 4 6 5 2" xfId="21418"/>
    <cellStyle name="40% - Ênfase3 4 6 5 3" xfId="34975"/>
    <cellStyle name="40% - Ênfase3 4 6 6" xfId="12772"/>
    <cellStyle name="40% - Ênfase3 4 6 7" xfId="23521"/>
    <cellStyle name="40% - Ênfase3 4 6 8" xfId="26328"/>
    <cellStyle name="40% - Ênfase3 4 7" xfId="2567"/>
    <cellStyle name="40% - Ênfase3 4 7 2" xfId="3646"/>
    <cellStyle name="40% - Ênfase3 4 7 2 2" xfId="5826"/>
    <cellStyle name="40% - Ênfase3 4 7 2 2 2" xfId="10149"/>
    <cellStyle name="40% - Ênfase3 4 7 2 2 2 2" xfId="20863"/>
    <cellStyle name="40% - Ênfase3 4 7 2 2 2 3" xfId="34420"/>
    <cellStyle name="40% - Ênfase3 4 7 2 2 3" xfId="16540"/>
    <cellStyle name="40% - Ênfase3 4 7 2 2 4" xfId="30097"/>
    <cellStyle name="40% - Ênfase3 4 7 2 3" xfId="7970"/>
    <cellStyle name="40% - Ênfase3 4 7 2 3 2" xfId="18684"/>
    <cellStyle name="40% - Ênfase3 4 7 2 3 3" xfId="32241"/>
    <cellStyle name="40% - Ênfase3 4 7 2 4" xfId="12254"/>
    <cellStyle name="40% - Ênfase3 4 7 2 4 2" xfId="22968"/>
    <cellStyle name="40% - Ênfase3 4 7 2 4 3" xfId="36525"/>
    <cellStyle name="40% - Ênfase3 4 7 2 5" xfId="14361"/>
    <cellStyle name="40% - Ênfase3 4 7 2 6" xfId="25110"/>
    <cellStyle name="40% - Ênfase3 4 7 2 7" xfId="27918"/>
    <cellStyle name="40% - Ênfase3 4 7 3" xfId="4752"/>
    <cellStyle name="40% - Ênfase3 4 7 3 2" xfId="9076"/>
    <cellStyle name="40% - Ênfase3 4 7 3 2 2" xfId="19790"/>
    <cellStyle name="40% - Ênfase3 4 7 3 2 3" xfId="33347"/>
    <cellStyle name="40% - Ênfase3 4 7 3 3" xfId="15467"/>
    <cellStyle name="40% - Ênfase3 4 7 3 4" xfId="29024"/>
    <cellStyle name="40% - Ênfase3 4 7 4" xfId="6897"/>
    <cellStyle name="40% - Ênfase3 4 7 4 2" xfId="17611"/>
    <cellStyle name="40% - Ênfase3 4 7 4 3" xfId="31168"/>
    <cellStyle name="40% - Ênfase3 4 7 5" xfId="11220"/>
    <cellStyle name="40% - Ênfase3 4 7 5 2" xfId="21934"/>
    <cellStyle name="40% - Ênfase3 4 7 5 3" xfId="35491"/>
    <cellStyle name="40% - Ênfase3 4 7 6" xfId="13288"/>
    <cellStyle name="40% - Ênfase3 4 7 7" xfId="24037"/>
    <cellStyle name="40% - Ênfase3 4 7 8" xfId="26844"/>
    <cellStyle name="40% - Ênfase3 4 8" xfId="36773"/>
    <cellStyle name="40% - Ênfase3 5" xfId="617"/>
    <cellStyle name="40% - Ênfase3 5 2" xfId="618"/>
    <cellStyle name="40% - Ênfase3 5 2 2" xfId="619"/>
    <cellStyle name="40% - Ênfase3 5 2 3" xfId="620"/>
    <cellStyle name="40% - Ênfase3 5 2 4" xfId="1916"/>
    <cellStyle name="40% - Ênfase3 5 2 5" xfId="1551"/>
    <cellStyle name="40% - Ênfase3 5 2 5 2" xfId="3133"/>
    <cellStyle name="40% - Ênfase3 5 2 5 2 2" xfId="5313"/>
    <cellStyle name="40% - Ênfase3 5 2 5 2 2 2" xfId="9636"/>
    <cellStyle name="40% - Ênfase3 5 2 5 2 2 2 2" xfId="20350"/>
    <cellStyle name="40% - Ênfase3 5 2 5 2 2 2 3" xfId="33907"/>
    <cellStyle name="40% - Ênfase3 5 2 5 2 2 3" xfId="16027"/>
    <cellStyle name="40% - Ênfase3 5 2 5 2 2 4" xfId="29584"/>
    <cellStyle name="40% - Ênfase3 5 2 5 2 3" xfId="7457"/>
    <cellStyle name="40% - Ênfase3 5 2 5 2 3 2" xfId="18171"/>
    <cellStyle name="40% - Ênfase3 5 2 5 2 3 3" xfId="31728"/>
    <cellStyle name="40% - Ênfase3 5 2 5 2 4" xfId="11741"/>
    <cellStyle name="40% - Ênfase3 5 2 5 2 4 2" xfId="22455"/>
    <cellStyle name="40% - Ênfase3 5 2 5 2 4 3" xfId="36012"/>
    <cellStyle name="40% - Ênfase3 5 2 5 2 5" xfId="13848"/>
    <cellStyle name="40% - Ênfase3 5 2 5 2 6" xfId="24597"/>
    <cellStyle name="40% - Ênfase3 5 2 5 2 7" xfId="27405"/>
    <cellStyle name="40% - Ênfase3 5 2 5 3" xfId="4239"/>
    <cellStyle name="40% - Ênfase3 5 2 5 3 2" xfId="8563"/>
    <cellStyle name="40% - Ênfase3 5 2 5 3 2 2" xfId="19277"/>
    <cellStyle name="40% - Ênfase3 5 2 5 3 2 3" xfId="32834"/>
    <cellStyle name="40% - Ênfase3 5 2 5 3 3" xfId="14954"/>
    <cellStyle name="40% - Ênfase3 5 2 5 3 4" xfId="28511"/>
    <cellStyle name="40% - Ênfase3 5 2 5 4" xfId="6384"/>
    <cellStyle name="40% - Ênfase3 5 2 5 4 2" xfId="17098"/>
    <cellStyle name="40% - Ênfase3 5 2 5 4 3" xfId="30655"/>
    <cellStyle name="40% - Ênfase3 5 2 5 5" xfId="10707"/>
    <cellStyle name="40% - Ênfase3 5 2 5 5 2" xfId="21421"/>
    <cellStyle name="40% - Ênfase3 5 2 5 5 3" xfId="34978"/>
    <cellStyle name="40% - Ênfase3 5 2 5 6" xfId="12775"/>
    <cellStyle name="40% - Ênfase3 5 2 5 7" xfId="23524"/>
    <cellStyle name="40% - Ênfase3 5 2 5 8" xfId="26331"/>
    <cellStyle name="40% - Ênfase3 5 2 6" xfId="2570"/>
    <cellStyle name="40% - Ênfase3 5 2 6 2" xfId="3649"/>
    <cellStyle name="40% - Ênfase3 5 2 6 2 2" xfId="5829"/>
    <cellStyle name="40% - Ênfase3 5 2 6 2 2 2" xfId="10152"/>
    <cellStyle name="40% - Ênfase3 5 2 6 2 2 2 2" xfId="20866"/>
    <cellStyle name="40% - Ênfase3 5 2 6 2 2 2 3" xfId="34423"/>
    <cellStyle name="40% - Ênfase3 5 2 6 2 2 3" xfId="16543"/>
    <cellStyle name="40% - Ênfase3 5 2 6 2 2 4" xfId="30100"/>
    <cellStyle name="40% - Ênfase3 5 2 6 2 3" xfId="7973"/>
    <cellStyle name="40% - Ênfase3 5 2 6 2 3 2" xfId="18687"/>
    <cellStyle name="40% - Ênfase3 5 2 6 2 3 3" xfId="32244"/>
    <cellStyle name="40% - Ênfase3 5 2 6 2 4" xfId="12257"/>
    <cellStyle name="40% - Ênfase3 5 2 6 2 4 2" xfId="22971"/>
    <cellStyle name="40% - Ênfase3 5 2 6 2 4 3" xfId="36528"/>
    <cellStyle name="40% - Ênfase3 5 2 6 2 5" xfId="14364"/>
    <cellStyle name="40% - Ênfase3 5 2 6 2 6" xfId="25113"/>
    <cellStyle name="40% - Ênfase3 5 2 6 2 7" xfId="27921"/>
    <cellStyle name="40% - Ênfase3 5 2 6 3" xfId="4755"/>
    <cellStyle name="40% - Ênfase3 5 2 6 3 2" xfId="9079"/>
    <cellStyle name="40% - Ênfase3 5 2 6 3 2 2" xfId="19793"/>
    <cellStyle name="40% - Ênfase3 5 2 6 3 2 3" xfId="33350"/>
    <cellStyle name="40% - Ênfase3 5 2 6 3 3" xfId="15470"/>
    <cellStyle name="40% - Ênfase3 5 2 6 3 4" xfId="29027"/>
    <cellStyle name="40% - Ênfase3 5 2 6 4" xfId="6900"/>
    <cellStyle name="40% - Ênfase3 5 2 6 4 2" xfId="17614"/>
    <cellStyle name="40% - Ênfase3 5 2 6 4 3" xfId="31171"/>
    <cellStyle name="40% - Ênfase3 5 2 6 5" xfId="11223"/>
    <cellStyle name="40% - Ênfase3 5 2 6 5 2" xfId="21937"/>
    <cellStyle name="40% - Ênfase3 5 2 6 5 3" xfId="35494"/>
    <cellStyle name="40% - Ênfase3 5 2 6 6" xfId="13291"/>
    <cellStyle name="40% - Ênfase3 5 2 6 7" xfId="24040"/>
    <cellStyle name="40% - Ênfase3 5 2 6 8" xfId="26847"/>
    <cellStyle name="40% - Ênfase3 5 3" xfId="621"/>
    <cellStyle name="40% - Ênfase3 5 4" xfId="622"/>
    <cellStyle name="40% - Ênfase3 5 5" xfId="1915"/>
    <cellStyle name="40% - Ênfase3 5 6" xfId="1550"/>
    <cellStyle name="40% - Ênfase3 5 6 2" xfId="3132"/>
    <cellStyle name="40% - Ênfase3 5 6 2 2" xfId="5312"/>
    <cellStyle name="40% - Ênfase3 5 6 2 2 2" xfId="9635"/>
    <cellStyle name="40% - Ênfase3 5 6 2 2 2 2" xfId="20349"/>
    <cellStyle name="40% - Ênfase3 5 6 2 2 2 3" xfId="33906"/>
    <cellStyle name="40% - Ênfase3 5 6 2 2 3" xfId="16026"/>
    <cellStyle name="40% - Ênfase3 5 6 2 2 4" xfId="29583"/>
    <cellStyle name="40% - Ênfase3 5 6 2 3" xfId="7456"/>
    <cellStyle name="40% - Ênfase3 5 6 2 3 2" xfId="18170"/>
    <cellStyle name="40% - Ênfase3 5 6 2 3 3" xfId="31727"/>
    <cellStyle name="40% - Ênfase3 5 6 2 4" xfId="11740"/>
    <cellStyle name="40% - Ênfase3 5 6 2 4 2" xfId="22454"/>
    <cellStyle name="40% - Ênfase3 5 6 2 4 3" xfId="36011"/>
    <cellStyle name="40% - Ênfase3 5 6 2 5" xfId="13847"/>
    <cellStyle name="40% - Ênfase3 5 6 2 6" xfId="24596"/>
    <cellStyle name="40% - Ênfase3 5 6 2 7" xfId="27404"/>
    <cellStyle name="40% - Ênfase3 5 6 3" xfId="4238"/>
    <cellStyle name="40% - Ênfase3 5 6 3 2" xfId="8562"/>
    <cellStyle name="40% - Ênfase3 5 6 3 2 2" xfId="19276"/>
    <cellStyle name="40% - Ênfase3 5 6 3 2 3" xfId="32833"/>
    <cellStyle name="40% - Ênfase3 5 6 3 3" xfId="14953"/>
    <cellStyle name="40% - Ênfase3 5 6 3 4" xfId="28510"/>
    <cellStyle name="40% - Ênfase3 5 6 4" xfId="6383"/>
    <cellStyle name="40% - Ênfase3 5 6 4 2" xfId="17097"/>
    <cellStyle name="40% - Ênfase3 5 6 4 3" xfId="30654"/>
    <cellStyle name="40% - Ênfase3 5 6 5" xfId="10706"/>
    <cellStyle name="40% - Ênfase3 5 6 5 2" xfId="21420"/>
    <cellStyle name="40% - Ênfase3 5 6 5 3" xfId="34977"/>
    <cellStyle name="40% - Ênfase3 5 6 6" xfId="12774"/>
    <cellStyle name="40% - Ênfase3 5 6 7" xfId="23523"/>
    <cellStyle name="40% - Ênfase3 5 6 8" xfId="26330"/>
    <cellStyle name="40% - Ênfase3 5 7" xfId="2569"/>
    <cellStyle name="40% - Ênfase3 5 7 2" xfId="3648"/>
    <cellStyle name="40% - Ênfase3 5 7 2 2" xfId="5828"/>
    <cellStyle name="40% - Ênfase3 5 7 2 2 2" xfId="10151"/>
    <cellStyle name="40% - Ênfase3 5 7 2 2 2 2" xfId="20865"/>
    <cellStyle name="40% - Ênfase3 5 7 2 2 2 3" xfId="34422"/>
    <cellStyle name="40% - Ênfase3 5 7 2 2 3" xfId="16542"/>
    <cellStyle name="40% - Ênfase3 5 7 2 2 4" xfId="30099"/>
    <cellStyle name="40% - Ênfase3 5 7 2 3" xfId="7972"/>
    <cellStyle name="40% - Ênfase3 5 7 2 3 2" xfId="18686"/>
    <cellStyle name="40% - Ênfase3 5 7 2 3 3" xfId="32243"/>
    <cellStyle name="40% - Ênfase3 5 7 2 4" xfId="12256"/>
    <cellStyle name="40% - Ênfase3 5 7 2 4 2" xfId="22970"/>
    <cellStyle name="40% - Ênfase3 5 7 2 4 3" xfId="36527"/>
    <cellStyle name="40% - Ênfase3 5 7 2 5" xfId="14363"/>
    <cellStyle name="40% - Ênfase3 5 7 2 6" xfId="25112"/>
    <cellStyle name="40% - Ênfase3 5 7 2 7" xfId="27920"/>
    <cellStyle name="40% - Ênfase3 5 7 3" xfId="4754"/>
    <cellStyle name="40% - Ênfase3 5 7 3 2" xfId="9078"/>
    <cellStyle name="40% - Ênfase3 5 7 3 2 2" xfId="19792"/>
    <cellStyle name="40% - Ênfase3 5 7 3 2 3" xfId="33349"/>
    <cellStyle name="40% - Ênfase3 5 7 3 3" xfId="15469"/>
    <cellStyle name="40% - Ênfase3 5 7 3 4" xfId="29026"/>
    <cellStyle name="40% - Ênfase3 5 7 4" xfId="6899"/>
    <cellStyle name="40% - Ênfase3 5 7 4 2" xfId="17613"/>
    <cellStyle name="40% - Ênfase3 5 7 4 3" xfId="31170"/>
    <cellStyle name="40% - Ênfase3 5 7 5" xfId="11222"/>
    <cellStyle name="40% - Ênfase3 5 7 5 2" xfId="21936"/>
    <cellStyle name="40% - Ênfase3 5 7 5 3" xfId="35493"/>
    <cellStyle name="40% - Ênfase3 5 7 6" xfId="13290"/>
    <cellStyle name="40% - Ênfase3 5 7 7" xfId="24039"/>
    <cellStyle name="40% - Ênfase3 5 7 8" xfId="26846"/>
    <cellStyle name="40% - Ênfase3 6" xfId="623"/>
    <cellStyle name="40% - Ênfase3 6 2" xfId="624"/>
    <cellStyle name="40% - Ênfase3 6 3" xfId="625"/>
    <cellStyle name="40% - Ênfase3 6 4" xfId="1917"/>
    <cellStyle name="40% - Ênfase3 6 5" xfId="1552"/>
    <cellStyle name="40% - Ênfase3 6 5 2" xfId="3134"/>
    <cellStyle name="40% - Ênfase3 6 5 2 2" xfId="5314"/>
    <cellStyle name="40% - Ênfase3 6 5 2 2 2" xfId="9637"/>
    <cellStyle name="40% - Ênfase3 6 5 2 2 2 2" xfId="20351"/>
    <cellStyle name="40% - Ênfase3 6 5 2 2 2 3" xfId="33908"/>
    <cellStyle name="40% - Ênfase3 6 5 2 2 3" xfId="16028"/>
    <cellStyle name="40% - Ênfase3 6 5 2 2 4" xfId="29585"/>
    <cellStyle name="40% - Ênfase3 6 5 2 3" xfId="7458"/>
    <cellStyle name="40% - Ênfase3 6 5 2 3 2" xfId="18172"/>
    <cellStyle name="40% - Ênfase3 6 5 2 3 3" xfId="31729"/>
    <cellStyle name="40% - Ênfase3 6 5 2 4" xfId="11742"/>
    <cellStyle name="40% - Ênfase3 6 5 2 4 2" xfId="22456"/>
    <cellStyle name="40% - Ênfase3 6 5 2 4 3" xfId="36013"/>
    <cellStyle name="40% - Ênfase3 6 5 2 5" xfId="13849"/>
    <cellStyle name="40% - Ênfase3 6 5 2 6" xfId="24598"/>
    <cellStyle name="40% - Ênfase3 6 5 2 7" xfId="27406"/>
    <cellStyle name="40% - Ênfase3 6 5 3" xfId="4240"/>
    <cellStyle name="40% - Ênfase3 6 5 3 2" xfId="8564"/>
    <cellStyle name="40% - Ênfase3 6 5 3 2 2" xfId="19278"/>
    <cellStyle name="40% - Ênfase3 6 5 3 2 3" xfId="32835"/>
    <cellStyle name="40% - Ênfase3 6 5 3 3" xfId="14955"/>
    <cellStyle name="40% - Ênfase3 6 5 3 4" xfId="28512"/>
    <cellStyle name="40% - Ênfase3 6 5 4" xfId="6385"/>
    <cellStyle name="40% - Ênfase3 6 5 4 2" xfId="17099"/>
    <cellStyle name="40% - Ênfase3 6 5 4 3" xfId="30656"/>
    <cellStyle name="40% - Ênfase3 6 5 5" xfId="10708"/>
    <cellStyle name="40% - Ênfase3 6 5 5 2" xfId="21422"/>
    <cellStyle name="40% - Ênfase3 6 5 5 3" xfId="34979"/>
    <cellStyle name="40% - Ênfase3 6 5 6" xfId="12776"/>
    <cellStyle name="40% - Ênfase3 6 5 7" xfId="23525"/>
    <cellStyle name="40% - Ênfase3 6 5 8" xfId="26332"/>
    <cellStyle name="40% - Ênfase3 6 6" xfId="2571"/>
    <cellStyle name="40% - Ênfase3 6 6 2" xfId="3650"/>
    <cellStyle name="40% - Ênfase3 6 6 2 2" xfId="5830"/>
    <cellStyle name="40% - Ênfase3 6 6 2 2 2" xfId="10153"/>
    <cellStyle name="40% - Ênfase3 6 6 2 2 2 2" xfId="20867"/>
    <cellStyle name="40% - Ênfase3 6 6 2 2 2 3" xfId="34424"/>
    <cellStyle name="40% - Ênfase3 6 6 2 2 3" xfId="16544"/>
    <cellStyle name="40% - Ênfase3 6 6 2 2 4" xfId="30101"/>
    <cellStyle name="40% - Ênfase3 6 6 2 3" xfId="7974"/>
    <cellStyle name="40% - Ênfase3 6 6 2 3 2" xfId="18688"/>
    <cellStyle name="40% - Ênfase3 6 6 2 3 3" xfId="32245"/>
    <cellStyle name="40% - Ênfase3 6 6 2 4" xfId="12258"/>
    <cellStyle name="40% - Ênfase3 6 6 2 4 2" xfId="22972"/>
    <cellStyle name="40% - Ênfase3 6 6 2 4 3" xfId="36529"/>
    <cellStyle name="40% - Ênfase3 6 6 2 5" xfId="14365"/>
    <cellStyle name="40% - Ênfase3 6 6 2 6" xfId="25114"/>
    <cellStyle name="40% - Ênfase3 6 6 2 7" xfId="27922"/>
    <cellStyle name="40% - Ênfase3 6 6 3" xfId="4756"/>
    <cellStyle name="40% - Ênfase3 6 6 3 2" xfId="9080"/>
    <cellStyle name="40% - Ênfase3 6 6 3 2 2" xfId="19794"/>
    <cellStyle name="40% - Ênfase3 6 6 3 2 3" xfId="33351"/>
    <cellStyle name="40% - Ênfase3 6 6 3 3" xfId="15471"/>
    <cellStyle name="40% - Ênfase3 6 6 3 4" xfId="29028"/>
    <cellStyle name="40% - Ênfase3 6 6 4" xfId="6901"/>
    <cellStyle name="40% - Ênfase3 6 6 4 2" xfId="17615"/>
    <cellStyle name="40% - Ênfase3 6 6 4 3" xfId="31172"/>
    <cellStyle name="40% - Ênfase3 6 6 5" xfId="11224"/>
    <cellStyle name="40% - Ênfase3 6 6 5 2" xfId="21938"/>
    <cellStyle name="40% - Ênfase3 6 6 5 3" xfId="35495"/>
    <cellStyle name="40% - Ênfase3 6 6 6" xfId="13292"/>
    <cellStyle name="40% - Ênfase3 6 6 7" xfId="24041"/>
    <cellStyle name="40% - Ênfase3 6 6 8" xfId="26848"/>
    <cellStyle name="40% - Ênfase3 7" xfId="626"/>
    <cellStyle name="40% - Ênfase3 7 2" xfId="1918"/>
    <cellStyle name="40% - Ênfase3 7 3" xfId="1371"/>
    <cellStyle name="40% - Ênfase3 7 3 2" xfId="2953"/>
    <cellStyle name="40% - Ênfase3 7 3 2 2" xfId="5133"/>
    <cellStyle name="40% - Ênfase3 7 3 2 2 2" xfId="9456"/>
    <cellStyle name="40% - Ênfase3 7 3 2 2 2 2" xfId="20170"/>
    <cellStyle name="40% - Ênfase3 7 3 2 2 2 3" xfId="33727"/>
    <cellStyle name="40% - Ênfase3 7 3 2 2 3" xfId="15847"/>
    <cellStyle name="40% - Ênfase3 7 3 2 2 4" xfId="29404"/>
    <cellStyle name="40% - Ênfase3 7 3 2 3" xfId="7277"/>
    <cellStyle name="40% - Ênfase3 7 3 2 3 2" xfId="17991"/>
    <cellStyle name="40% - Ênfase3 7 3 2 3 3" xfId="31548"/>
    <cellStyle name="40% - Ênfase3 7 3 2 4" xfId="11561"/>
    <cellStyle name="40% - Ênfase3 7 3 2 4 2" xfId="22275"/>
    <cellStyle name="40% - Ênfase3 7 3 2 4 3" xfId="35832"/>
    <cellStyle name="40% - Ênfase3 7 3 2 5" xfId="13668"/>
    <cellStyle name="40% - Ênfase3 7 3 2 6" xfId="24417"/>
    <cellStyle name="40% - Ênfase3 7 3 2 7" xfId="27225"/>
    <cellStyle name="40% - Ênfase3 7 3 3" xfId="4059"/>
    <cellStyle name="40% - Ênfase3 7 3 3 2" xfId="8383"/>
    <cellStyle name="40% - Ênfase3 7 3 3 2 2" xfId="19097"/>
    <cellStyle name="40% - Ênfase3 7 3 3 2 3" xfId="32654"/>
    <cellStyle name="40% - Ênfase3 7 3 3 3" xfId="14774"/>
    <cellStyle name="40% - Ênfase3 7 3 3 4" xfId="28331"/>
    <cellStyle name="40% - Ênfase3 7 3 4" xfId="6204"/>
    <cellStyle name="40% - Ênfase3 7 3 4 2" xfId="16918"/>
    <cellStyle name="40% - Ênfase3 7 3 4 3" xfId="30475"/>
    <cellStyle name="40% - Ênfase3 7 3 5" xfId="10527"/>
    <cellStyle name="40% - Ênfase3 7 3 5 2" xfId="21241"/>
    <cellStyle name="40% - Ênfase3 7 3 5 3" xfId="34798"/>
    <cellStyle name="40% - Ênfase3 7 3 6" xfId="12595"/>
    <cellStyle name="40% - Ênfase3 7 3 7" xfId="23344"/>
    <cellStyle name="40% - Ênfase3 7 3 8" xfId="26151"/>
    <cellStyle name="40% - Ênfase3 7 4" xfId="2390"/>
    <cellStyle name="40% - Ênfase3 7 4 2" xfId="3469"/>
    <cellStyle name="40% - Ênfase3 7 4 2 2" xfId="5649"/>
    <cellStyle name="40% - Ênfase3 7 4 2 2 2" xfId="9972"/>
    <cellStyle name="40% - Ênfase3 7 4 2 2 2 2" xfId="20686"/>
    <cellStyle name="40% - Ênfase3 7 4 2 2 2 3" xfId="34243"/>
    <cellStyle name="40% - Ênfase3 7 4 2 2 3" xfId="16363"/>
    <cellStyle name="40% - Ênfase3 7 4 2 2 4" xfId="29920"/>
    <cellStyle name="40% - Ênfase3 7 4 2 3" xfId="7793"/>
    <cellStyle name="40% - Ênfase3 7 4 2 3 2" xfId="18507"/>
    <cellStyle name="40% - Ênfase3 7 4 2 3 3" xfId="32064"/>
    <cellStyle name="40% - Ênfase3 7 4 2 4" xfId="12077"/>
    <cellStyle name="40% - Ênfase3 7 4 2 4 2" xfId="22791"/>
    <cellStyle name="40% - Ênfase3 7 4 2 4 3" xfId="36348"/>
    <cellStyle name="40% - Ênfase3 7 4 2 5" xfId="14184"/>
    <cellStyle name="40% - Ênfase3 7 4 2 6" xfId="24933"/>
    <cellStyle name="40% - Ênfase3 7 4 2 7" xfId="27741"/>
    <cellStyle name="40% - Ênfase3 7 4 3" xfId="4575"/>
    <cellStyle name="40% - Ênfase3 7 4 3 2" xfId="8899"/>
    <cellStyle name="40% - Ênfase3 7 4 3 2 2" xfId="19613"/>
    <cellStyle name="40% - Ênfase3 7 4 3 2 3" xfId="33170"/>
    <cellStyle name="40% - Ênfase3 7 4 3 3" xfId="15290"/>
    <cellStyle name="40% - Ênfase3 7 4 3 4" xfId="28847"/>
    <cellStyle name="40% - Ênfase3 7 4 4" xfId="6720"/>
    <cellStyle name="40% - Ênfase3 7 4 4 2" xfId="17434"/>
    <cellStyle name="40% - Ênfase3 7 4 4 3" xfId="30991"/>
    <cellStyle name="40% - Ênfase3 7 4 5" xfId="11043"/>
    <cellStyle name="40% - Ênfase3 7 4 5 2" xfId="21757"/>
    <cellStyle name="40% - Ênfase3 7 4 5 3" xfId="35314"/>
    <cellStyle name="40% - Ênfase3 7 4 6" xfId="13111"/>
    <cellStyle name="40% - Ênfase3 7 4 7" xfId="23860"/>
    <cellStyle name="40% - Ênfase3 7 4 8" xfId="26667"/>
    <cellStyle name="40% - Ênfase3 8" xfId="627"/>
    <cellStyle name="40% - Ênfase3 9" xfId="628"/>
    <cellStyle name="40% - Ênfase4" xfId="33" builtinId="43" customBuiltin="1"/>
    <cellStyle name="40% - Ênfase4 10" xfId="1165"/>
    <cellStyle name="40% - Ênfase4 10 10" xfId="10428"/>
    <cellStyle name="40% - Ênfase4 10 10 2" xfId="21142"/>
    <cellStyle name="40% - Ênfase4 10 10 3" xfId="34699"/>
    <cellStyle name="40% - Ênfase4 10 11" xfId="12496"/>
    <cellStyle name="40% - Ênfase4 10 12" xfId="23210"/>
    <cellStyle name="40% - Ênfase4 10 13" xfId="26052"/>
    <cellStyle name="40% - Ênfase4 10 2" xfId="2204"/>
    <cellStyle name="40% - Ênfase4 10 2 2" xfId="3287"/>
    <cellStyle name="40% - Ênfase4 10 2 2 2" xfId="5467"/>
    <cellStyle name="40% - Ênfase4 10 2 2 2 2" xfId="9790"/>
    <cellStyle name="40% - Ênfase4 10 2 2 2 2 2" xfId="20504"/>
    <cellStyle name="40% - Ênfase4 10 2 2 2 2 3" xfId="34061"/>
    <cellStyle name="40% - Ênfase4 10 2 2 2 3" xfId="16181"/>
    <cellStyle name="40% - Ênfase4 10 2 2 2 4" xfId="29738"/>
    <cellStyle name="40% - Ênfase4 10 2 2 3" xfId="7611"/>
    <cellStyle name="40% - Ênfase4 10 2 2 3 2" xfId="18325"/>
    <cellStyle name="40% - Ênfase4 10 2 2 3 3" xfId="31882"/>
    <cellStyle name="40% - Ênfase4 10 2 2 4" xfId="11895"/>
    <cellStyle name="40% - Ênfase4 10 2 2 4 2" xfId="22609"/>
    <cellStyle name="40% - Ênfase4 10 2 2 4 3" xfId="36166"/>
    <cellStyle name="40% - Ênfase4 10 2 2 5" xfId="14002"/>
    <cellStyle name="40% - Ênfase4 10 2 2 6" xfId="24751"/>
    <cellStyle name="40% - Ênfase4 10 2 2 7" xfId="27559"/>
    <cellStyle name="40% - Ênfase4 10 2 3" xfId="4393"/>
    <cellStyle name="40% - Ênfase4 10 2 3 2" xfId="8717"/>
    <cellStyle name="40% - Ênfase4 10 2 3 2 2" xfId="19431"/>
    <cellStyle name="40% - Ênfase4 10 2 3 2 3" xfId="32988"/>
    <cellStyle name="40% - Ênfase4 10 2 3 3" xfId="15108"/>
    <cellStyle name="40% - Ênfase4 10 2 3 4" xfId="28665"/>
    <cellStyle name="40% - Ênfase4 10 2 4" xfId="6538"/>
    <cellStyle name="40% - Ênfase4 10 2 4 2" xfId="17252"/>
    <cellStyle name="40% - Ênfase4 10 2 4 3" xfId="30809"/>
    <cellStyle name="40% - Ênfase4 10 2 5" xfId="10861"/>
    <cellStyle name="40% - Ênfase4 10 2 5 2" xfId="21575"/>
    <cellStyle name="40% - Ênfase4 10 2 5 3" xfId="35132"/>
    <cellStyle name="40% - Ênfase4 10 2 6" xfId="12929"/>
    <cellStyle name="40% - Ênfase4 10 2 7" xfId="23678"/>
    <cellStyle name="40% - Ênfase4 10 2 8" xfId="26485"/>
    <cellStyle name="40% - Ênfase4 10 3" xfId="2291"/>
    <cellStyle name="40% - Ênfase4 10 3 2" xfId="3370"/>
    <cellStyle name="40% - Ênfase4 10 3 2 2" xfId="5550"/>
    <cellStyle name="40% - Ênfase4 10 3 2 2 2" xfId="9873"/>
    <cellStyle name="40% - Ênfase4 10 3 2 2 2 2" xfId="20587"/>
    <cellStyle name="40% - Ênfase4 10 3 2 2 2 3" xfId="34144"/>
    <cellStyle name="40% - Ênfase4 10 3 2 2 3" xfId="16264"/>
    <cellStyle name="40% - Ênfase4 10 3 2 2 4" xfId="29821"/>
    <cellStyle name="40% - Ênfase4 10 3 2 3" xfId="7694"/>
    <cellStyle name="40% - Ênfase4 10 3 2 3 2" xfId="18408"/>
    <cellStyle name="40% - Ênfase4 10 3 2 3 3" xfId="31965"/>
    <cellStyle name="40% - Ênfase4 10 3 2 4" xfId="11978"/>
    <cellStyle name="40% - Ênfase4 10 3 2 4 2" xfId="22692"/>
    <cellStyle name="40% - Ênfase4 10 3 2 4 3" xfId="36249"/>
    <cellStyle name="40% - Ênfase4 10 3 2 5" xfId="14085"/>
    <cellStyle name="40% - Ênfase4 10 3 2 6" xfId="24834"/>
    <cellStyle name="40% - Ênfase4 10 3 2 7" xfId="27642"/>
    <cellStyle name="40% - Ênfase4 10 3 3" xfId="4476"/>
    <cellStyle name="40% - Ênfase4 10 3 3 2" xfId="8800"/>
    <cellStyle name="40% - Ênfase4 10 3 3 2 2" xfId="19514"/>
    <cellStyle name="40% - Ênfase4 10 3 3 2 3" xfId="33071"/>
    <cellStyle name="40% - Ênfase4 10 3 3 3" xfId="15191"/>
    <cellStyle name="40% - Ênfase4 10 3 3 4" xfId="28748"/>
    <cellStyle name="40% - Ênfase4 10 3 4" xfId="6621"/>
    <cellStyle name="40% - Ênfase4 10 3 4 2" xfId="17335"/>
    <cellStyle name="40% - Ênfase4 10 3 4 3" xfId="30892"/>
    <cellStyle name="40% - Ênfase4 10 3 5" xfId="10944"/>
    <cellStyle name="40% - Ênfase4 10 3 5 2" xfId="21658"/>
    <cellStyle name="40% - Ênfase4 10 3 5 3" xfId="35215"/>
    <cellStyle name="40% - Ênfase4 10 3 6" xfId="13012"/>
    <cellStyle name="40% - Ênfase4 10 3 7" xfId="23761"/>
    <cellStyle name="40% - Ênfase4 10 3 8" xfId="26568"/>
    <cellStyle name="40% - Ênfase4 10 4" xfId="2724"/>
    <cellStyle name="40% - Ênfase4 10 4 2" xfId="3803"/>
    <cellStyle name="40% - Ênfase4 10 4 2 2" xfId="5983"/>
    <cellStyle name="40% - Ênfase4 10 4 2 2 2" xfId="10306"/>
    <cellStyle name="40% - Ênfase4 10 4 2 2 2 2" xfId="21020"/>
    <cellStyle name="40% - Ênfase4 10 4 2 2 2 3" xfId="34577"/>
    <cellStyle name="40% - Ênfase4 10 4 2 2 3" xfId="16697"/>
    <cellStyle name="40% - Ênfase4 10 4 2 2 4" xfId="30254"/>
    <cellStyle name="40% - Ênfase4 10 4 2 3" xfId="8127"/>
    <cellStyle name="40% - Ênfase4 10 4 2 3 2" xfId="18841"/>
    <cellStyle name="40% - Ênfase4 10 4 2 3 3" xfId="32398"/>
    <cellStyle name="40% - Ênfase4 10 4 2 4" xfId="12411"/>
    <cellStyle name="40% - Ênfase4 10 4 2 4 2" xfId="23125"/>
    <cellStyle name="40% - Ênfase4 10 4 2 4 3" xfId="36682"/>
    <cellStyle name="40% - Ênfase4 10 4 2 5" xfId="14518"/>
    <cellStyle name="40% - Ênfase4 10 4 2 6" xfId="25267"/>
    <cellStyle name="40% - Ênfase4 10 4 2 7" xfId="28075"/>
    <cellStyle name="40% - Ênfase4 10 4 3" xfId="4909"/>
    <cellStyle name="40% - Ênfase4 10 4 3 2" xfId="9233"/>
    <cellStyle name="40% - Ênfase4 10 4 3 2 2" xfId="19947"/>
    <cellStyle name="40% - Ênfase4 10 4 3 2 3" xfId="33504"/>
    <cellStyle name="40% - Ênfase4 10 4 3 3" xfId="15624"/>
    <cellStyle name="40% - Ênfase4 10 4 3 4" xfId="29181"/>
    <cellStyle name="40% - Ênfase4 10 4 4" xfId="7054"/>
    <cellStyle name="40% - Ênfase4 10 4 4 2" xfId="17768"/>
    <cellStyle name="40% - Ênfase4 10 4 4 3" xfId="31325"/>
    <cellStyle name="40% - Ênfase4 10 4 5" xfId="11377"/>
    <cellStyle name="40% - Ênfase4 10 4 5 2" xfId="22091"/>
    <cellStyle name="40% - Ênfase4 10 4 5 3" xfId="35648"/>
    <cellStyle name="40% - Ênfase4 10 4 6" xfId="13445"/>
    <cellStyle name="40% - Ênfase4 10 4 7" xfId="24194"/>
    <cellStyle name="40% - Ênfase4 10 4 8" xfId="27001"/>
    <cellStyle name="40% - Ênfase4 10 5" xfId="2809"/>
    <cellStyle name="40% - Ênfase4 10 5 2" xfId="3888"/>
    <cellStyle name="40% - Ênfase4 10 5 2 2" xfId="6068"/>
    <cellStyle name="40% - Ênfase4 10 5 2 2 2" xfId="10391"/>
    <cellStyle name="40% - Ênfase4 10 5 2 2 2 2" xfId="21105"/>
    <cellStyle name="40% - Ênfase4 10 5 2 2 2 3" xfId="34662"/>
    <cellStyle name="40% - Ênfase4 10 5 2 2 3" xfId="16782"/>
    <cellStyle name="40% - Ênfase4 10 5 2 2 4" xfId="30339"/>
    <cellStyle name="40% - Ênfase4 10 5 2 3" xfId="8212"/>
    <cellStyle name="40% - Ênfase4 10 5 2 3 2" xfId="18926"/>
    <cellStyle name="40% - Ênfase4 10 5 2 3 3" xfId="32483"/>
    <cellStyle name="40% - Ênfase4 10 5 2 4" xfId="14603"/>
    <cellStyle name="40% - Ênfase4 10 5 2 5" xfId="25352"/>
    <cellStyle name="40% - Ênfase4 10 5 2 6" xfId="28160"/>
    <cellStyle name="40% - Ênfase4 10 5 3" xfId="4994"/>
    <cellStyle name="40% - Ênfase4 10 5 3 2" xfId="9318"/>
    <cellStyle name="40% - Ênfase4 10 5 3 2 2" xfId="20032"/>
    <cellStyle name="40% - Ênfase4 10 5 3 2 3" xfId="33589"/>
    <cellStyle name="40% - Ênfase4 10 5 3 3" xfId="15709"/>
    <cellStyle name="40% - Ênfase4 10 5 3 4" xfId="29266"/>
    <cellStyle name="40% - Ênfase4 10 5 4" xfId="7139"/>
    <cellStyle name="40% - Ênfase4 10 5 4 2" xfId="17853"/>
    <cellStyle name="40% - Ênfase4 10 5 4 3" xfId="31410"/>
    <cellStyle name="40% - Ênfase4 10 5 5" xfId="11462"/>
    <cellStyle name="40% - Ênfase4 10 5 5 2" xfId="22176"/>
    <cellStyle name="40% - Ênfase4 10 5 5 3" xfId="35733"/>
    <cellStyle name="40% - Ênfase4 10 5 6" xfId="13530"/>
    <cellStyle name="40% - Ênfase4 10 5 7" xfId="24279"/>
    <cellStyle name="40% - Ênfase4 10 5 8" xfId="27086"/>
    <cellStyle name="40% - Ênfase4 10 6" xfId="2854"/>
    <cellStyle name="40% - Ênfase4 10 6 2" xfId="5034"/>
    <cellStyle name="40% - Ênfase4 10 6 2 2" xfId="9357"/>
    <cellStyle name="40% - Ênfase4 10 6 2 2 2" xfId="20071"/>
    <cellStyle name="40% - Ênfase4 10 6 2 2 3" xfId="33628"/>
    <cellStyle name="40% - Ênfase4 10 6 2 3" xfId="15748"/>
    <cellStyle name="40% - Ênfase4 10 6 2 4" xfId="29305"/>
    <cellStyle name="40% - Ênfase4 10 6 3" xfId="7178"/>
    <cellStyle name="40% - Ênfase4 10 6 3 2" xfId="17892"/>
    <cellStyle name="40% - Ênfase4 10 6 3 3" xfId="31449"/>
    <cellStyle name="40% - Ênfase4 10 6 4" xfId="13569"/>
    <cellStyle name="40% - Ênfase4 10 6 5" xfId="24318"/>
    <cellStyle name="40% - Ênfase4 10 6 6" xfId="27126"/>
    <cellStyle name="40% - Ênfase4 10 7" xfId="3960"/>
    <cellStyle name="40% - Ênfase4 10 7 2" xfId="8284"/>
    <cellStyle name="40% - Ênfase4 10 7 2 2" xfId="18998"/>
    <cellStyle name="40% - Ênfase4 10 7 2 3" xfId="32555"/>
    <cellStyle name="40% - Ênfase4 10 7 3" xfId="14675"/>
    <cellStyle name="40% - Ênfase4 10 7 4" xfId="23245"/>
    <cellStyle name="40% - Ênfase4 10 7 5" xfId="28232"/>
    <cellStyle name="40% - Ênfase4 10 8" xfId="3925"/>
    <cellStyle name="40% - Ênfase4 10 8 2" xfId="8249"/>
    <cellStyle name="40% - Ênfase4 10 8 2 2" xfId="18963"/>
    <cellStyle name="40% - Ênfase4 10 8 2 3" xfId="32520"/>
    <cellStyle name="40% - Ênfase4 10 8 3" xfId="14640"/>
    <cellStyle name="40% - Ênfase4 10 8 4" xfId="28197"/>
    <cellStyle name="40% - Ênfase4 10 9" xfId="6105"/>
    <cellStyle name="40% - Ênfase4 10 9 2" xfId="16819"/>
    <cellStyle name="40% - Ênfase4 10 9 3" xfId="30376"/>
    <cellStyle name="40% - Ênfase4 11" xfId="2187"/>
    <cellStyle name="40% - Ênfase4 11 2" xfId="2708"/>
    <cellStyle name="40% - Ênfase4 11 2 2" xfId="3787"/>
    <cellStyle name="40% - Ênfase4 11 2 2 2" xfId="5967"/>
    <cellStyle name="40% - Ênfase4 11 2 2 2 2" xfId="10290"/>
    <cellStyle name="40% - Ênfase4 11 2 2 2 2 2" xfId="21004"/>
    <cellStyle name="40% - Ênfase4 11 2 2 2 2 3" xfId="34561"/>
    <cellStyle name="40% - Ênfase4 11 2 2 2 3" xfId="16681"/>
    <cellStyle name="40% - Ênfase4 11 2 2 2 4" xfId="30238"/>
    <cellStyle name="40% - Ênfase4 11 2 2 3" xfId="8111"/>
    <cellStyle name="40% - Ênfase4 11 2 2 3 2" xfId="18825"/>
    <cellStyle name="40% - Ênfase4 11 2 2 3 3" xfId="32382"/>
    <cellStyle name="40% - Ênfase4 11 2 2 4" xfId="12395"/>
    <cellStyle name="40% - Ênfase4 11 2 2 4 2" xfId="23109"/>
    <cellStyle name="40% - Ênfase4 11 2 2 4 3" xfId="36666"/>
    <cellStyle name="40% - Ênfase4 11 2 2 5" xfId="14502"/>
    <cellStyle name="40% - Ênfase4 11 2 2 6" xfId="25251"/>
    <cellStyle name="40% - Ênfase4 11 2 2 7" xfId="28059"/>
    <cellStyle name="40% - Ênfase4 11 2 3" xfId="4893"/>
    <cellStyle name="40% - Ênfase4 11 2 3 2" xfId="9217"/>
    <cellStyle name="40% - Ênfase4 11 2 3 2 2" xfId="19931"/>
    <cellStyle name="40% - Ênfase4 11 2 3 2 3" xfId="33488"/>
    <cellStyle name="40% - Ênfase4 11 2 3 3" xfId="15608"/>
    <cellStyle name="40% - Ênfase4 11 2 3 4" xfId="29165"/>
    <cellStyle name="40% - Ênfase4 11 2 4" xfId="7038"/>
    <cellStyle name="40% - Ênfase4 11 2 4 2" xfId="17752"/>
    <cellStyle name="40% - Ênfase4 11 2 4 3" xfId="31309"/>
    <cellStyle name="40% - Ênfase4 11 2 5" xfId="11361"/>
    <cellStyle name="40% - Ênfase4 11 2 5 2" xfId="22075"/>
    <cellStyle name="40% - Ênfase4 11 2 5 3" xfId="35632"/>
    <cellStyle name="40% - Ênfase4 11 2 6" xfId="13429"/>
    <cellStyle name="40% - Ênfase4 11 2 7" xfId="24178"/>
    <cellStyle name="40% - Ênfase4 11 2 8" xfId="26985"/>
    <cellStyle name="40% - Ênfase4 11 3" xfId="3271"/>
    <cellStyle name="40% - Ênfase4 11 3 2" xfId="5451"/>
    <cellStyle name="40% - Ênfase4 11 3 2 2" xfId="9774"/>
    <cellStyle name="40% - Ênfase4 11 3 2 2 2" xfId="20488"/>
    <cellStyle name="40% - Ênfase4 11 3 2 2 3" xfId="34045"/>
    <cellStyle name="40% - Ênfase4 11 3 2 3" xfId="16165"/>
    <cellStyle name="40% - Ênfase4 11 3 2 4" xfId="29722"/>
    <cellStyle name="40% - Ênfase4 11 3 3" xfId="7595"/>
    <cellStyle name="40% - Ênfase4 11 3 3 2" xfId="18309"/>
    <cellStyle name="40% - Ênfase4 11 3 3 3" xfId="31866"/>
    <cellStyle name="40% - Ênfase4 11 3 4" xfId="11879"/>
    <cellStyle name="40% - Ênfase4 11 3 4 2" xfId="22593"/>
    <cellStyle name="40% - Ênfase4 11 3 4 3" xfId="36150"/>
    <cellStyle name="40% - Ênfase4 11 3 5" xfId="13986"/>
    <cellStyle name="40% - Ênfase4 11 3 6" xfId="24735"/>
    <cellStyle name="40% - Ênfase4 11 3 7" xfId="27543"/>
    <cellStyle name="40% - Ênfase4 11 4" xfId="4377"/>
    <cellStyle name="40% - Ênfase4 11 4 2" xfId="8701"/>
    <cellStyle name="40% - Ênfase4 11 4 2 2" xfId="19415"/>
    <cellStyle name="40% - Ênfase4 11 4 2 3" xfId="32972"/>
    <cellStyle name="40% - Ênfase4 11 4 3" xfId="15092"/>
    <cellStyle name="40% - Ênfase4 11 4 4" xfId="28649"/>
    <cellStyle name="40% - Ênfase4 11 5" xfId="6522"/>
    <cellStyle name="40% - Ênfase4 11 5 2" xfId="17236"/>
    <cellStyle name="40% - Ênfase4 11 5 3" xfId="30793"/>
    <cellStyle name="40% - Ênfase4 11 6" xfId="10845"/>
    <cellStyle name="40% - Ênfase4 11 6 2" xfId="21559"/>
    <cellStyle name="40% - Ênfase4 11 6 3" xfId="35116"/>
    <cellStyle name="40% - Ênfase4 11 7" xfId="12913"/>
    <cellStyle name="40% - Ênfase4 11 8" xfId="23662"/>
    <cellStyle name="40% - Ênfase4 11 9" xfId="26469"/>
    <cellStyle name="40% - Ênfase4 12" xfId="1203"/>
    <cellStyle name="40% - Ênfase4 12 2" xfId="2873"/>
    <cellStyle name="40% - Ênfase4 12 2 2" xfId="5053"/>
    <cellStyle name="40% - Ênfase4 12 2 2 2" xfId="9376"/>
    <cellStyle name="40% - Ênfase4 12 2 2 2 2" xfId="20090"/>
    <cellStyle name="40% - Ênfase4 12 2 2 2 3" xfId="33647"/>
    <cellStyle name="40% - Ênfase4 12 2 2 3" xfId="15767"/>
    <cellStyle name="40% - Ênfase4 12 2 2 4" xfId="29324"/>
    <cellStyle name="40% - Ênfase4 12 2 3" xfId="7197"/>
    <cellStyle name="40% - Ênfase4 12 2 3 2" xfId="17911"/>
    <cellStyle name="40% - Ênfase4 12 2 3 3" xfId="31468"/>
    <cellStyle name="40% - Ênfase4 12 2 4" xfId="11481"/>
    <cellStyle name="40% - Ênfase4 12 2 4 2" xfId="22195"/>
    <cellStyle name="40% - Ênfase4 12 2 4 3" xfId="35752"/>
    <cellStyle name="40% - Ênfase4 12 2 5" xfId="13588"/>
    <cellStyle name="40% - Ênfase4 12 2 6" xfId="24337"/>
    <cellStyle name="40% - Ênfase4 12 2 7" xfId="27145"/>
    <cellStyle name="40% - Ênfase4 12 3" xfId="3979"/>
    <cellStyle name="40% - Ênfase4 12 3 2" xfId="8303"/>
    <cellStyle name="40% - Ênfase4 12 3 2 2" xfId="19017"/>
    <cellStyle name="40% - Ênfase4 12 3 2 3" xfId="32574"/>
    <cellStyle name="40% - Ênfase4 12 3 3" xfId="14694"/>
    <cellStyle name="40% - Ênfase4 12 3 4" xfId="28251"/>
    <cellStyle name="40% - Ênfase4 12 4" xfId="6124"/>
    <cellStyle name="40% - Ênfase4 12 4 2" xfId="16838"/>
    <cellStyle name="40% - Ênfase4 12 4 3" xfId="30395"/>
    <cellStyle name="40% - Ênfase4 12 5" xfId="10447"/>
    <cellStyle name="40% - Ênfase4 12 5 2" xfId="21161"/>
    <cellStyle name="40% - Ênfase4 12 5 3" xfId="34718"/>
    <cellStyle name="40% - Ênfase4 12 6" xfId="12515"/>
    <cellStyle name="40% - Ênfase4 12 7" xfId="23264"/>
    <cellStyle name="40% - Ênfase4 12 8" xfId="26071"/>
    <cellStyle name="40% - Ênfase4 13" xfId="2261"/>
    <cellStyle name="40% - Ênfase4 13 2" xfId="3340"/>
    <cellStyle name="40% - Ênfase4 13 2 2" xfId="5520"/>
    <cellStyle name="40% - Ênfase4 13 2 2 2" xfId="9843"/>
    <cellStyle name="40% - Ênfase4 13 2 2 2 2" xfId="20557"/>
    <cellStyle name="40% - Ênfase4 13 2 2 2 3" xfId="34114"/>
    <cellStyle name="40% - Ênfase4 13 2 2 3" xfId="16234"/>
    <cellStyle name="40% - Ênfase4 13 2 2 4" xfId="29791"/>
    <cellStyle name="40% - Ênfase4 13 2 3" xfId="7664"/>
    <cellStyle name="40% - Ênfase4 13 2 3 2" xfId="18378"/>
    <cellStyle name="40% - Ênfase4 13 2 3 3" xfId="31935"/>
    <cellStyle name="40% - Ênfase4 13 2 4" xfId="11948"/>
    <cellStyle name="40% - Ênfase4 13 2 4 2" xfId="22662"/>
    <cellStyle name="40% - Ênfase4 13 2 4 3" xfId="36219"/>
    <cellStyle name="40% - Ênfase4 13 2 5" xfId="14055"/>
    <cellStyle name="40% - Ênfase4 13 2 6" xfId="24804"/>
    <cellStyle name="40% - Ênfase4 13 2 7" xfId="27612"/>
    <cellStyle name="40% - Ênfase4 13 3" xfId="4446"/>
    <cellStyle name="40% - Ênfase4 13 3 2" xfId="8770"/>
    <cellStyle name="40% - Ênfase4 13 3 2 2" xfId="19484"/>
    <cellStyle name="40% - Ênfase4 13 3 2 3" xfId="33041"/>
    <cellStyle name="40% - Ênfase4 13 3 3" xfId="15161"/>
    <cellStyle name="40% - Ênfase4 13 3 4" xfId="28718"/>
    <cellStyle name="40% - Ênfase4 13 4" xfId="6591"/>
    <cellStyle name="40% - Ênfase4 13 4 2" xfId="17305"/>
    <cellStyle name="40% - Ênfase4 13 4 3" xfId="30862"/>
    <cellStyle name="40% - Ênfase4 13 5" xfId="10914"/>
    <cellStyle name="40% - Ênfase4 13 5 2" xfId="21628"/>
    <cellStyle name="40% - Ênfase4 13 5 3" xfId="35185"/>
    <cellStyle name="40% - Ênfase4 13 6" xfId="12982"/>
    <cellStyle name="40% - Ênfase4 13 7" xfId="23731"/>
    <cellStyle name="40% - Ênfase4 13 8" xfId="26538"/>
    <cellStyle name="40% - Ênfase4 14" xfId="2275"/>
    <cellStyle name="40% - Ênfase4 14 2" xfId="3354"/>
    <cellStyle name="40% - Ênfase4 14 2 2" xfId="5534"/>
    <cellStyle name="40% - Ênfase4 14 2 2 2" xfId="9857"/>
    <cellStyle name="40% - Ênfase4 14 2 2 2 2" xfId="20571"/>
    <cellStyle name="40% - Ênfase4 14 2 2 2 3" xfId="34128"/>
    <cellStyle name="40% - Ênfase4 14 2 2 3" xfId="16248"/>
    <cellStyle name="40% - Ênfase4 14 2 2 4" xfId="29805"/>
    <cellStyle name="40% - Ênfase4 14 2 3" xfId="7678"/>
    <cellStyle name="40% - Ênfase4 14 2 3 2" xfId="18392"/>
    <cellStyle name="40% - Ênfase4 14 2 3 3" xfId="31949"/>
    <cellStyle name="40% - Ênfase4 14 2 4" xfId="11962"/>
    <cellStyle name="40% - Ênfase4 14 2 4 2" xfId="22676"/>
    <cellStyle name="40% - Ênfase4 14 2 4 3" xfId="36233"/>
    <cellStyle name="40% - Ênfase4 14 2 5" xfId="14069"/>
    <cellStyle name="40% - Ênfase4 14 2 6" xfId="24818"/>
    <cellStyle name="40% - Ênfase4 14 2 7" xfId="27626"/>
    <cellStyle name="40% - Ênfase4 14 3" xfId="4460"/>
    <cellStyle name="40% - Ênfase4 14 3 2" xfId="8784"/>
    <cellStyle name="40% - Ênfase4 14 3 2 2" xfId="19498"/>
    <cellStyle name="40% - Ênfase4 14 3 2 3" xfId="33055"/>
    <cellStyle name="40% - Ênfase4 14 3 3" xfId="15175"/>
    <cellStyle name="40% - Ênfase4 14 3 4" xfId="28732"/>
    <cellStyle name="40% - Ênfase4 14 4" xfId="6605"/>
    <cellStyle name="40% - Ênfase4 14 4 2" xfId="17319"/>
    <cellStyle name="40% - Ênfase4 14 4 3" xfId="30876"/>
    <cellStyle name="40% - Ênfase4 14 5" xfId="10928"/>
    <cellStyle name="40% - Ênfase4 14 5 2" xfId="21642"/>
    <cellStyle name="40% - Ênfase4 14 5 3" xfId="35199"/>
    <cellStyle name="40% - Ênfase4 14 6" xfId="12996"/>
    <cellStyle name="40% - Ênfase4 14 7" xfId="23745"/>
    <cellStyle name="40% - Ênfase4 14 8" xfId="26552"/>
    <cellStyle name="40% - Ênfase4 15" xfId="2310"/>
    <cellStyle name="40% - Ênfase4 15 2" xfId="3389"/>
    <cellStyle name="40% - Ênfase4 15 2 2" xfId="5569"/>
    <cellStyle name="40% - Ênfase4 15 2 2 2" xfId="9892"/>
    <cellStyle name="40% - Ênfase4 15 2 2 2 2" xfId="20606"/>
    <cellStyle name="40% - Ênfase4 15 2 2 2 3" xfId="34163"/>
    <cellStyle name="40% - Ênfase4 15 2 2 3" xfId="16283"/>
    <cellStyle name="40% - Ênfase4 15 2 2 4" xfId="29840"/>
    <cellStyle name="40% - Ênfase4 15 2 3" xfId="7713"/>
    <cellStyle name="40% - Ênfase4 15 2 3 2" xfId="18427"/>
    <cellStyle name="40% - Ênfase4 15 2 3 3" xfId="31984"/>
    <cellStyle name="40% - Ênfase4 15 2 4" xfId="11997"/>
    <cellStyle name="40% - Ênfase4 15 2 4 2" xfId="22711"/>
    <cellStyle name="40% - Ênfase4 15 2 4 3" xfId="36268"/>
    <cellStyle name="40% - Ênfase4 15 2 5" xfId="14104"/>
    <cellStyle name="40% - Ênfase4 15 2 6" xfId="24853"/>
    <cellStyle name="40% - Ênfase4 15 2 7" xfId="27661"/>
    <cellStyle name="40% - Ênfase4 15 3" xfId="4495"/>
    <cellStyle name="40% - Ênfase4 15 3 2" xfId="8819"/>
    <cellStyle name="40% - Ênfase4 15 3 2 2" xfId="19533"/>
    <cellStyle name="40% - Ênfase4 15 3 2 3" xfId="33090"/>
    <cellStyle name="40% - Ênfase4 15 3 3" xfId="15210"/>
    <cellStyle name="40% - Ênfase4 15 3 4" xfId="28767"/>
    <cellStyle name="40% - Ênfase4 15 4" xfId="6640"/>
    <cellStyle name="40% - Ênfase4 15 4 2" xfId="17354"/>
    <cellStyle name="40% - Ênfase4 15 4 3" xfId="30911"/>
    <cellStyle name="40% - Ênfase4 15 5" xfId="10963"/>
    <cellStyle name="40% - Ênfase4 15 5 2" xfId="21677"/>
    <cellStyle name="40% - Ênfase4 15 5 3" xfId="35234"/>
    <cellStyle name="40% - Ênfase4 15 6" xfId="13031"/>
    <cellStyle name="40% - Ênfase4 15 7" xfId="23780"/>
    <cellStyle name="40% - Ênfase4 15 8" xfId="26587"/>
    <cellStyle name="40% - Ênfase4 16" xfId="2777"/>
    <cellStyle name="40% - Ênfase4 16 2" xfId="3856"/>
    <cellStyle name="40% - Ênfase4 16 2 2" xfId="6036"/>
    <cellStyle name="40% - Ênfase4 16 2 2 2" xfId="10359"/>
    <cellStyle name="40% - Ênfase4 16 2 2 2 2" xfId="21073"/>
    <cellStyle name="40% - Ênfase4 16 2 2 2 3" xfId="34630"/>
    <cellStyle name="40% - Ênfase4 16 2 2 3" xfId="16750"/>
    <cellStyle name="40% - Ênfase4 16 2 2 4" xfId="30307"/>
    <cellStyle name="40% - Ênfase4 16 2 3" xfId="8180"/>
    <cellStyle name="40% - Ênfase4 16 2 3 2" xfId="18894"/>
    <cellStyle name="40% - Ênfase4 16 2 3 3" xfId="32451"/>
    <cellStyle name="40% - Ênfase4 16 2 4" xfId="12464"/>
    <cellStyle name="40% - Ênfase4 16 2 4 2" xfId="23178"/>
    <cellStyle name="40% - Ênfase4 16 2 4 3" xfId="36735"/>
    <cellStyle name="40% - Ênfase4 16 2 5" xfId="14571"/>
    <cellStyle name="40% - Ênfase4 16 2 6" xfId="25320"/>
    <cellStyle name="40% - Ênfase4 16 2 7" xfId="28128"/>
    <cellStyle name="40% - Ênfase4 16 3" xfId="4962"/>
    <cellStyle name="40% - Ênfase4 16 3 2" xfId="9286"/>
    <cellStyle name="40% - Ênfase4 16 3 2 2" xfId="20000"/>
    <cellStyle name="40% - Ênfase4 16 3 2 3" xfId="33557"/>
    <cellStyle name="40% - Ênfase4 16 3 3" xfId="15677"/>
    <cellStyle name="40% - Ênfase4 16 3 4" xfId="29234"/>
    <cellStyle name="40% - Ênfase4 16 4" xfId="7107"/>
    <cellStyle name="40% - Ênfase4 16 4 2" xfId="17821"/>
    <cellStyle name="40% - Ênfase4 16 4 3" xfId="31378"/>
    <cellStyle name="40% - Ênfase4 16 5" xfId="11430"/>
    <cellStyle name="40% - Ênfase4 16 5 2" xfId="22144"/>
    <cellStyle name="40% - Ênfase4 16 5 3" xfId="35701"/>
    <cellStyle name="40% - Ênfase4 16 6" xfId="13498"/>
    <cellStyle name="40% - Ênfase4 16 7" xfId="24247"/>
    <cellStyle name="40% - Ênfase4 16 8" xfId="27054"/>
    <cellStyle name="40% - Ênfase4 17" xfId="2793"/>
    <cellStyle name="40% - Ênfase4 17 2" xfId="3872"/>
    <cellStyle name="40% - Ênfase4 17 2 2" xfId="6052"/>
    <cellStyle name="40% - Ênfase4 17 2 2 2" xfId="10375"/>
    <cellStyle name="40% - Ênfase4 17 2 2 2 2" xfId="21089"/>
    <cellStyle name="40% - Ênfase4 17 2 2 2 3" xfId="34646"/>
    <cellStyle name="40% - Ênfase4 17 2 2 3" xfId="16766"/>
    <cellStyle name="40% - Ênfase4 17 2 2 4" xfId="30323"/>
    <cellStyle name="40% - Ênfase4 17 2 3" xfId="8196"/>
    <cellStyle name="40% - Ênfase4 17 2 3 2" xfId="18910"/>
    <cellStyle name="40% - Ênfase4 17 2 3 3" xfId="32467"/>
    <cellStyle name="40% - Ênfase4 17 2 4" xfId="14587"/>
    <cellStyle name="40% - Ênfase4 17 2 5" xfId="25336"/>
    <cellStyle name="40% - Ênfase4 17 2 6" xfId="28144"/>
    <cellStyle name="40% - Ênfase4 17 3" xfId="4978"/>
    <cellStyle name="40% - Ênfase4 17 3 2" xfId="9302"/>
    <cellStyle name="40% - Ênfase4 17 3 2 2" xfId="20016"/>
    <cellStyle name="40% - Ênfase4 17 3 2 3" xfId="33573"/>
    <cellStyle name="40% - Ênfase4 17 3 3" xfId="15693"/>
    <cellStyle name="40% - Ênfase4 17 3 4" xfId="29250"/>
    <cellStyle name="40% - Ênfase4 17 4" xfId="7123"/>
    <cellStyle name="40% - Ênfase4 17 4 2" xfId="17837"/>
    <cellStyle name="40% - Ênfase4 17 4 3" xfId="31394"/>
    <cellStyle name="40% - Ênfase4 17 5" xfId="11446"/>
    <cellStyle name="40% - Ênfase4 17 5 2" xfId="22160"/>
    <cellStyle name="40% - Ênfase4 17 5 3" xfId="35717"/>
    <cellStyle name="40% - Ênfase4 17 6" xfId="13514"/>
    <cellStyle name="40% - Ênfase4 17 7" xfId="24263"/>
    <cellStyle name="40% - Ênfase4 17 8" xfId="27070"/>
    <cellStyle name="40% - Ênfase4 18" xfId="2832"/>
    <cellStyle name="40% - Ênfase4 18 2" xfId="5018"/>
    <cellStyle name="40% - Ênfase4 18 2 2" xfId="9341"/>
    <cellStyle name="40% - Ênfase4 18 2 2 2" xfId="20055"/>
    <cellStyle name="40% - Ênfase4 18 2 2 3" xfId="33612"/>
    <cellStyle name="40% - Ênfase4 18 2 3" xfId="15732"/>
    <cellStyle name="40% - Ênfase4 18 2 4" xfId="29289"/>
    <cellStyle name="40% - Ênfase4 18 3" xfId="7162"/>
    <cellStyle name="40% - Ênfase4 18 3 2" xfId="17876"/>
    <cellStyle name="40% - Ênfase4 18 3 3" xfId="31433"/>
    <cellStyle name="40% - Ênfase4 18 4" xfId="13553"/>
    <cellStyle name="40% - Ênfase4 18 5" xfId="24302"/>
    <cellStyle name="40% - Ênfase4 18 6" xfId="27110"/>
    <cellStyle name="40% - Ênfase4 19" xfId="3944"/>
    <cellStyle name="40% - Ênfase4 19 2" xfId="8268"/>
    <cellStyle name="40% - Ênfase4 19 2 2" xfId="18982"/>
    <cellStyle name="40% - Ênfase4 19 2 3" xfId="32539"/>
    <cellStyle name="40% - Ênfase4 19 3" xfId="14659"/>
    <cellStyle name="40% - Ênfase4 19 4" xfId="23229"/>
    <cellStyle name="40% - Ênfase4 19 5" xfId="28216"/>
    <cellStyle name="40% - Ênfase4 2" xfId="69"/>
    <cellStyle name="40% - Ênfase4 2 10" xfId="2336"/>
    <cellStyle name="40% - Ênfase4 2 10 2" xfId="3415"/>
    <cellStyle name="40% - Ênfase4 2 10 2 2" xfId="5595"/>
    <cellStyle name="40% - Ênfase4 2 10 2 2 2" xfId="9918"/>
    <cellStyle name="40% - Ênfase4 2 10 2 2 2 2" xfId="20632"/>
    <cellStyle name="40% - Ênfase4 2 10 2 2 2 3" xfId="34189"/>
    <cellStyle name="40% - Ênfase4 2 10 2 2 3" xfId="16309"/>
    <cellStyle name="40% - Ênfase4 2 10 2 2 4" xfId="29866"/>
    <cellStyle name="40% - Ênfase4 2 10 2 3" xfId="7739"/>
    <cellStyle name="40% - Ênfase4 2 10 2 3 2" xfId="18453"/>
    <cellStyle name="40% - Ênfase4 2 10 2 3 3" xfId="32010"/>
    <cellStyle name="40% - Ênfase4 2 10 2 4" xfId="12023"/>
    <cellStyle name="40% - Ênfase4 2 10 2 4 2" xfId="22737"/>
    <cellStyle name="40% - Ênfase4 2 10 2 4 3" xfId="36294"/>
    <cellStyle name="40% - Ênfase4 2 10 2 5" xfId="14130"/>
    <cellStyle name="40% - Ênfase4 2 10 2 6" xfId="24879"/>
    <cellStyle name="40% - Ênfase4 2 10 2 7" xfId="27687"/>
    <cellStyle name="40% - Ênfase4 2 10 3" xfId="4521"/>
    <cellStyle name="40% - Ênfase4 2 10 3 2" xfId="8845"/>
    <cellStyle name="40% - Ênfase4 2 10 3 2 2" xfId="19559"/>
    <cellStyle name="40% - Ênfase4 2 10 3 2 3" xfId="33116"/>
    <cellStyle name="40% - Ênfase4 2 10 3 3" xfId="15236"/>
    <cellStyle name="40% - Ênfase4 2 10 3 4" xfId="28793"/>
    <cellStyle name="40% - Ênfase4 2 10 4" xfId="6666"/>
    <cellStyle name="40% - Ênfase4 2 10 4 2" xfId="17380"/>
    <cellStyle name="40% - Ênfase4 2 10 4 3" xfId="30937"/>
    <cellStyle name="40% - Ênfase4 2 10 5" xfId="10989"/>
    <cellStyle name="40% - Ênfase4 2 10 5 2" xfId="21703"/>
    <cellStyle name="40% - Ênfase4 2 10 5 3" xfId="35260"/>
    <cellStyle name="40% - Ênfase4 2 10 6" xfId="13057"/>
    <cellStyle name="40% - Ênfase4 2 10 7" xfId="23806"/>
    <cellStyle name="40% - Ênfase4 2 10 8" xfId="26613"/>
    <cellStyle name="40% - Ênfase4 2 11" xfId="2756"/>
    <cellStyle name="40% - Ênfase4 2 11 2" xfId="3835"/>
    <cellStyle name="40% - Ênfase4 2 11 2 2" xfId="6015"/>
    <cellStyle name="40% - Ênfase4 2 11 2 2 2" xfId="10338"/>
    <cellStyle name="40% - Ênfase4 2 11 2 2 2 2" xfId="21052"/>
    <cellStyle name="40% - Ênfase4 2 11 2 2 2 3" xfId="34609"/>
    <cellStyle name="40% - Ênfase4 2 11 2 2 3" xfId="16729"/>
    <cellStyle name="40% - Ênfase4 2 11 2 2 4" xfId="30286"/>
    <cellStyle name="40% - Ênfase4 2 11 2 3" xfId="8159"/>
    <cellStyle name="40% - Ênfase4 2 11 2 3 2" xfId="18873"/>
    <cellStyle name="40% - Ênfase4 2 11 2 3 3" xfId="32430"/>
    <cellStyle name="40% - Ênfase4 2 11 2 4" xfId="12443"/>
    <cellStyle name="40% - Ênfase4 2 11 2 4 2" xfId="23157"/>
    <cellStyle name="40% - Ênfase4 2 11 2 4 3" xfId="36714"/>
    <cellStyle name="40% - Ênfase4 2 11 2 5" xfId="14550"/>
    <cellStyle name="40% - Ênfase4 2 11 2 6" xfId="25299"/>
    <cellStyle name="40% - Ênfase4 2 11 2 7" xfId="28107"/>
    <cellStyle name="40% - Ênfase4 2 11 3" xfId="4941"/>
    <cellStyle name="40% - Ênfase4 2 11 3 2" xfId="9265"/>
    <cellStyle name="40% - Ênfase4 2 11 3 2 2" xfId="19979"/>
    <cellStyle name="40% - Ênfase4 2 11 3 2 3" xfId="33536"/>
    <cellStyle name="40% - Ênfase4 2 11 3 3" xfId="15656"/>
    <cellStyle name="40% - Ênfase4 2 11 3 4" xfId="29213"/>
    <cellStyle name="40% - Ênfase4 2 11 4" xfId="7086"/>
    <cellStyle name="40% - Ênfase4 2 11 4 2" xfId="17800"/>
    <cellStyle name="40% - Ênfase4 2 11 4 3" xfId="31357"/>
    <cellStyle name="40% - Ênfase4 2 11 5" xfId="11409"/>
    <cellStyle name="40% - Ênfase4 2 11 5 2" xfId="22123"/>
    <cellStyle name="40% - Ênfase4 2 11 5 3" xfId="35680"/>
    <cellStyle name="40% - Ênfase4 2 11 6" xfId="13477"/>
    <cellStyle name="40% - Ênfase4 2 11 7" xfId="24226"/>
    <cellStyle name="40% - Ênfase4 2 11 8" xfId="27033"/>
    <cellStyle name="40% - Ênfase4 2 12" xfId="629"/>
    <cellStyle name="40% - Ênfase4 2 2" xfId="630"/>
    <cellStyle name="40% - Ênfase4 2 2 2" xfId="631"/>
    <cellStyle name="40% - Ênfase4 2 2 2 2" xfId="632"/>
    <cellStyle name="40% - Ênfase4 2 2 2 2 2" xfId="633"/>
    <cellStyle name="40% - Ênfase4 2 2 2 2 3" xfId="634"/>
    <cellStyle name="40% - Ênfase4 2 2 2 2 4" xfId="1922"/>
    <cellStyle name="40% - Ênfase4 2 2 2 2 5" xfId="1556"/>
    <cellStyle name="40% - Ênfase4 2 2 2 2 5 2" xfId="3138"/>
    <cellStyle name="40% - Ênfase4 2 2 2 2 5 2 2" xfId="5318"/>
    <cellStyle name="40% - Ênfase4 2 2 2 2 5 2 2 2" xfId="9641"/>
    <cellStyle name="40% - Ênfase4 2 2 2 2 5 2 2 2 2" xfId="20355"/>
    <cellStyle name="40% - Ênfase4 2 2 2 2 5 2 2 2 3" xfId="33912"/>
    <cellStyle name="40% - Ênfase4 2 2 2 2 5 2 2 3" xfId="16032"/>
    <cellStyle name="40% - Ênfase4 2 2 2 2 5 2 2 4" xfId="29589"/>
    <cellStyle name="40% - Ênfase4 2 2 2 2 5 2 3" xfId="7462"/>
    <cellStyle name="40% - Ênfase4 2 2 2 2 5 2 3 2" xfId="18176"/>
    <cellStyle name="40% - Ênfase4 2 2 2 2 5 2 3 3" xfId="31733"/>
    <cellStyle name="40% - Ênfase4 2 2 2 2 5 2 4" xfId="11746"/>
    <cellStyle name="40% - Ênfase4 2 2 2 2 5 2 4 2" xfId="22460"/>
    <cellStyle name="40% - Ênfase4 2 2 2 2 5 2 4 3" xfId="36017"/>
    <cellStyle name="40% - Ênfase4 2 2 2 2 5 2 5" xfId="13853"/>
    <cellStyle name="40% - Ênfase4 2 2 2 2 5 2 6" xfId="24602"/>
    <cellStyle name="40% - Ênfase4 2 2 2 2 5 2 7" xfId="27410"/>
    <cellStyle name="40% - Ênfase4 2 2 2 2 5 3" xfId="4244"/>
    <cellStyle name="40% - Ênfase4 2 2 2 2 5 3 2" xfId="8568"/>
    <cellStyle name="40% - Ênfase4 2 2 2 2 5 3 2 2" xfId="19282"/>
    <cellStyle name="40% - Ênfase4 2 2 2 2 5 3 2 3" xfId="32839"/>
    <cellStyle name="40% - Ênfase4 2 2 2 2 5 3 3" xfId="14959"/>
    <cellStyle name="40% - Ênfase4 2 2 2 2 5 3 4" xfId="28516"/>
    <cellStyle name="40% - Ênfase4 2 2 2 2 5 4" xfId="6389"/>
    <cellStyle name="40% - Ênfase4 2 2 2 2 5 4 2" xfId="17103"/>
    <cellStyle name="40% - Ênfase4 2 2 2 2 5 4 3" xfId="30660"/>
    <cellStyle name="40% - Ênfase4 2 2 2 2 5 5" xfId="10712"/>
    <cellStyle name="40% - Ênfase4 2 2 2 2 5 5 2" xfId="21426"/>
    <cellStyle name="40% - Ênfase4 2 2 2 2 5 5 3" xfId="34983"/>
    <cellStyle name="40% - Ênfase4 2 2 2 2 5 6" xfId="12780"/>
    <cellStyle name="40% - Ênfase4 2 2 2 2 5 7" xfId="23529"/>
    <cellStyle name="40% - Ênfase4 2 2 2 2 5 8" xfId="26336"/>
    <cellStyle name="40% - Ênfase4 2 2 2 2 6" xfId="2575"/>
    <cellStyle name="40% - Ênfase4 2 2 2 2 6 2" xfId="3654"/>
    <cellStyle name="40% - Ênfase4 2 2 2 2 6 2 2" xfId="5834"/>
    <cellStyle name="40% - Ênfase4 2 2 2 2 6 2 2 2" xfId="10157"/>
    <cellStyle name="40% - Ênfase4 2 2 2 2 6 2 2 2 2" xfId="20871"/>
    <cellStyle name="40% - Ênfase4 2 2 2 2 6 2 2 2 3" xfId="34428"/>
    <cellStyle name="40% - Ênfase4 2 2 2 2 6 2 2 3" xfId="16548"/>
    <cellStyle name="40% - Ênfase4 2 2 2 2 6 2 2 4" xfId="30105"/>
    <cellStyle name="40% - Ênfase4 2 2 2 2 6 2 3" xfId="7978"/>
    <cellStyle name="40% - Ênfase4 2 2 2 2 6 2 3 2" xfId="18692"/>
    <cellStyle name="40% - Ênfase4 2 2 2 2 6 2 3 3" xfId="32249"/>
    <cellStyle name="40% - Ênfase4 2 2 2 2 6 2 4" xfId="12262"/>
    <cellStyle name="40% - Ênfase4 2 2 2 2 6 2 4 2" xfId="22976"/>
    <cellStyle name="40% - Ênfase4 2 2 2 2 6 2 4 3" xfId="36533"/>
    <cellStyle name="40% - Ênfase4 2 2 2 2 6 2 5" xfId="14369"/>
    <cellStyle name="40% - Ênfase4 2 2 2 2 6 2 6" xfId="25118"/>
    <cellStyle name="40% - Ênfase4 2 2 2 2 6 2 7" xfId="27926"/>
    <cellStyle name="40% - Ênfase4 2 2 2 2 6 3" xfId="4760"/>
    <cellStyle name="40% - Ênfase4 2 2 2 2 6 3 2" xfId="9084"/>
    <cellStyle name="40% - Ênfase4 2 2 2 2 6 3 2 2" xfId="19798"/>
    <cellStyle name="40% - Ênfase4 2 2 2 2 6 3 2 3" xfId="33355"/>
    <cellStyle name="40% - Ênfase4 2 2 2 2 6 3 3" xfId="15475"/>
    <cellStyle name="40% - Ênfase4 2 2 2 2 6 3 4" xfId="29032"/>
    <cellStyle name="40% - Ênfase4 2 2 2 2 6 4" xfId="6905"/>
    <cellStyle name="40% - Ênfase4 2 2 2 2 6 4 2" xfId="17619"/>
    <cellStyle name="40% - Ênfase4 2 2 2 2 6 4 3" xfId="31176"/>
    <cellStyle name="40% - Ênfase4 2 2 2 2 6 5" xfId="11228"/>
    <cellStyle name="40% - Ênfase4 2 2 2 2 6 5 2" xfId="21942"/>
    <cellStyle name="40% - Ênfase4 2 2 2 2 6 5 3" xfId="35499"/>
    <cellStyle name="40% - Ênfase4 2 2 2 2 6 6" xfId="13296"/>
    <cellStyle name="40% - Ênfase4 2 2 2 2 6 7" xfId="24045"/>
    <cellStyle name="40% - Ênfase4 2 2 2 2 6 8" xfId="26852"/>
    <cellStyle name="40% - Ênfase4 2 2 2 3" xfId="635"/>
    <cellStyle name="40% - Ênfase4 2 2 2 4" xfId="636"/>
    <cellStyle name="40% - Ênfase4 2 2 2 5" xfId="1921"/>
    <cellStyle name="40% - Ênfase4 2 2 2 6" xfId="1555"/>
    <cellStyle name="40% - Ênfase4 2 2 2 6 2" xfId="3137"/>
    <cellStyle name="40% - Ênfase4 2 2 2 6 2 2" xfId="5317"/>
    <cellStyle name="40% - Ênfase4 2 2 2 6 2 2 2" xfId="9640"/>
    <cellStyle name="40% - Ênfase4 2 2 2 6 2 2 2 2" xfId="20354"/>
    <cellStyle name="40% - Ênfase4 2 2 2 6 2 2 2 3" xfId="33911"/>
    <cellStyle name="40% - Ênfase4 2 2 2 6 2 2 3" xfId="16031"/>
    <cellStyle name="40% - Ênfase4 2 2 2 6 2 2 4" xfId="29588"/>
    <cellStyle name="40% - Ênfase4 2 2 2 6 2 3" xfId="7461"/>
    <cellStyle name="40% - Ênfase4 2 2 2 6 2 3 2" xfId="18175"/>
    <cellStyle name="40% - Ênfase4 2 2 2 6 2 3 3" xfId="31732"/>
    <cellStyle name="40% - Ênfase4 2 2 2 6 2 4" xfId="11745"/>
    <cellStyle name="40% - Ênfase4 2 2 2 6 2 4 2" xfId="22459"/>
    <cellStyle name="40% - Ênfase4 2 2 2 6 2 4 3" xfId="36016"/>
    <cellStyle name="40% - Ênfase4 2 2 2 6 2 5" xfId="13852"/>
    <cellStyle name="40% - Ênfase4 2 2 2 6 2 6" xfId="24601"/>
    <cellStyle name="40% - Ênfase4 2 2 2 6 2 7" xfId="27409"/>
    <cellStyle name="40% - Ênfase4 2 2 2 6 3" xfId="4243"/>
    <cellStyle name="40% - Ênfase4 2 2 2 6 3 2" xfId="8567"/>
    <cellStyle name="40% - Ênfase4 2 2 2 6 3 2 2" xfId="19281"/>
    <cellStyle name="40% - Ênfase4 2 2 2 6 3 2 3" xfId="32838"/>
    <cellStyle name="40% - Ênfase4 2 2 2 6 3 3" xfId="14958"/>
    <cellStyle name="40% - Ênfase4 2 2 2 6 3 4" xfId="28515"/>
    <cellStyle name="40% - Ênfase4 2 2 2 6 4" xfId="6388"/>
    <cellStyle name="40% - Ênfase4 2 2 2 6 4 2" xfId="17102"/>
    <cellStyle name="40% - Ênfase4 2 2 2 6 4 3" xfId="30659"/>
    <cellStyle name="40% - Ênfase4 2 2 2 6 5" xfId="10711"/>
    <cellStyle name="40% - Ênfase4 2 2 2 6 5 2" xfId="21425"/>
    <cellStyle name="40% - Ênfase4 2 2 2 6 5 3" xfId="34982"/>
    <cellStyle name="40% - Ênfase4 2 2 2 6 6" xfId="12779"/>
    <cellStyle name="40% - Ênfase4 2 2 2 6 7" xfId="23528"/>
    <cellStyle name="40% - Ênfase4 2 2 2 6 8" xfId="26335"/>
    <cellStyle name="40% - Ênfase4 2 2 2 7" xfId="2574"/>
    <cellStyle name="40% - Ênfase4 2 2 2 7 2" xfId="3653"/>
    <cellStyle name="40% - Ênfase4 2 2 2 7 2 2" xfId="5833"/>
    <cellStyle name="40% - Ênfase4 2 2 2 7 2 2 2" xfId="10156"/>
    <cellStyle name="40% - Ênfase4 2 2 2 7 2 2 2 2" xfId="20870"/>
    <cellStyle name="40% - Ênfase4 2 2 2 7 2 2 2 3" xfId="34427"/>
    <cellStyle name="40% - Ênfase4 2 2 2 7 2 2 3" xfId="16547"/>
    <cellStyle name="40% - Ênfase4 2 2 2 7 2 2 4" xfId="30104"/>
    <cellStyle name="40% - Ênfase4 2 2 2 7 2 3" xfId="7977"/>
    <cellStyle name="40% - Ênfase4 2 2 2 7 2 3 2" xfId="18691"/>
    <cellStyle name="40% - Ênfase4 2 2 2 7 2 3 3" xfId="32248"/>
    <cellStyle name="40% - Ênfase4 2 2 2 7 2 4" xfId="12261"/>
    <cellStyle name="40% - Ênfase4 2 2 2 7 2 4 2" xfId="22975"/>
    <cellStyle name="40% - Ênfase4 2 2 2 7 2 4 3" xfId="36532"/>
    <cellStyle name="40% - Ênfase4 2 2 2 7 2 5" xfId="14368"/>
    <cellStyle name="40% - Ênfase4 2 2 2 7 2 6" xfId="25117"/>
    <cellStyle name="40% - Ênfase4 2 2 2 7 2 7" xfId="27925"/>
    <cellStyle name="40% - Ênfase4 2 2 2 7 3" xfId="4759"/>
    <cellStyle name="40% - Ênfase4 2 2 2 7 3 2" xfId="9083"/>
    <cellStyle name="40% - Ênfase4 2 2 2 7 3 2 2" xfId="19797"/>
    <cellStyle name="40% - Ênfase4 2 2 2 7 3 2 3" xfId="33354"/>
    <cellStyle name="40% - Ênfase4 2 2 2 7 3 3" xfId="15474"/>
    <cellStyle name="40% - Ênfase4 2 2 2 7 3 4" xfId="29031"/>
    <cellStyle name="40% - Ênfase4 2 2 2 7 4" xfId="6904"/>
    <cellStyle name="40% - Ênfase4 2 2 2 7 4 2" xfId="17618"/>
    <cellStyle name="40% - Ênfase4 2 2 2 7 4 3" xfId="31175"/>
    <cellStyle name="40% - Ênfase4 2 2 2 7 5" xfId="11227"/>
    <cellStyle name="40% - Ênfase4 2 2 2 7 5 2" xfId="21941"/>
    <cellStyle name="40% - Ênfase4 2 2 2 7 5 3" xfId="35498"/>
    <cellStyle name="40% - Ênfase4 2 2 2 7 6" xfId="13295"/>
    <cellStyle name="40% - Ênfase4 2 2 2 7 7" xfId="24044"/>
    <cellStyle name="40% - Ênfase4 2 2 2 7 8" xfId="26851"/>
    <cellStyle name="40% - Ênfase4 2 2 3" xfId="637"/>
    <cellStyle name="40% - Ênfase4 2 2 3 2" xfId="638"/>
    <cellStyle name="40% - Ênfase4 2 2 3 3" xfId="639"/>
    <cellStyle name="40% - Ênfase4 2 2 3 4" xfId="1923"/>
    <cellStyle name="40% - Ênfase4 2 2 3 5" xfId="1557"/>
    <cellStyle name="40% - Ênfase4 2 2 3 5 2" xfId="3139"/>
    <cellStyle name="40% - Ênfase4 2 2 3 5 2 2" xfId="5319"/>
    <cellStyle name="40% - Ênfase4 2 2 3 5 2 2 2" xfId="9642"/>
    <cellStyle name="40% - Ênfase4 2 2 3 5 2 2 2 2" xfId="20356"/>
    <cellStyle name="40% - Ênfase4 2 2 3 5 2 2 2 3" xfId="33913"/>
    <cellStyle name="40% - Ênfase4 2 2 3 5 2 2 3" xfId="16033"/>
    <cellStyle name="40% - Ênfase4 2 2 3 5 2 2 4" xfId="29590"/>
    <cellStyle name="40% - Ênfase4 2 2 3 5 2 3" xfId="7463"/>
    <cellStyle name="40% - Ênfase4 2 2 3 5 2 3 2" xfId="18177"/>
    <cellStyle name="40% - Ênfase4 2 2 3 5 2 3 3" xfId="31734"/>
    <cellStyle name="40% - Ênfase4 2 2 3 5 2 4" xfId="11747"/>
    <cellStyle name="40% - Ênfase4 2 2 3 5 2 4 2" xfId="22461"/>
    <cellStyle name="40% - Ênfase4 2 2 3 5 2 4 3" xfId="36018"/>
    <cellStyle name="40% - Ênfase4 2 2 3 5 2 5" xfId="13854"/>
    <cellStyle name="40% - Ênfase4 2 2 3 5 2 6" xfId="24603"/>
    <cellStyle name="40% - Ênfase4 2 2 3 5 2 7" xfId="27411"/>
    <cellStyle name="40% - Ênfase4 2 2 3 5 3" xfId="4245"/>
    <cellStyle name="40% - Ênfase4 2 2 3 5 3 2" xfId="8569"/>
    <cellStyle name="40% - Ênfase4 2 2 3 5 3 2 2" xfId="19283"/>
    <cellStyle name="40% - Ênfase4 2 2 3 5 3 2 3" xfId="32840"/>
    <cellStyle name="40% - Ênfase4 2 2 3 5 3 3" xfId="14960"/>
    <cellStyle name="40% - Ênfase4 2 2 3 5 3 4" xfId="28517"/>
    <cellStyle name="40% - Ênfase4 2 2 3 5 4" xfId="6390"/>
    <cellStyle name="40% - Ênfase4 2 2 3 5 4 2" xfId="17104"/>
    <cellStyle name="40% - Ênfase4 2 2 3 5 4 3" xfId="30661"/>
    <cellStyle name="40% - Ênfase4 2 2 3 5 5" xfId="10713"/>
    <cellStyle name="40% - Ênfase4 2 2 3 5 5 2" xfId="21427"/>
    <cellStyle name="40% - Ênfase4 2 2 3 5 5 3" xfId="34984"/>
    <cellStyle name="40% - Ênfase4 2 2 3 5 6" xfId="12781"/>
    <cellStyle name="40% - Ênfase4 2 2 3 5 7" xfId="23530"/>
    <cellStyle name="40% - Ênfase4 2 2 3 5 8" xfId="26337"/>
    <cellStyle name="40% - Ênfase4 2 2 3 6" xfId="2576"/>
    <cellStyle name="40% - Ênfase4 2 2 3 6 2" xfId="3655"/>
    <cellStyle name="40% - Ênfase4 2 2 3 6 2 2" xfId="5835"/>
    <cellStyle name="40% - Ênfase4 2 2 3 6 2 2 2" xfId="10158"/>
    <cellStyle name="40% - Ênfase4 2 2 3 6 2 2 2 2" xfId="20872"/>
    <cellStyle name="40% - Ênfase4 2 2 3 6 2 2 2 3" xfId="34429"/>
    <cellStyle name="40% - Ênfase4 2 2 3 6 2 2 3" xfId="16549"/>
    <cellStyle name="40% - Ênfase4 2 2 3 6 2 2 4" xfId="30106"/>
    <cellStyle name="40% - Ênfase4 2 2 3 6 2 3" xfId="7979"/>
    <cellStyle name="40% - Ênfase4 2 2 3 6 2 3 2" xfId="18693"/>
    <cellStyle name="40% - Ênfase4 2 2 3 6 2 3 3" xfId="32250"/>
    <cellStyle name="40% - Ênfase4 2 2 3 6 2 4" xfId="12263"/>
    <cellStyle name="40% - Ênfase4 2 2 3 6 2 4 2" xfId="22977"/>
    <cellStyle name="40% - Ênfase4 2 2 3 6 2 4 3" xfId="36534"/>
    <cellStyle name="40% - Ênfase4 2 2 3 6 2 5" xfId="14370"/>
    <cellStyle name="40% - Ênfase4 2 2 3 6 2 6" xfId="25119"/>
    <cellStyle name="40% - Ênfase4 2 2 3 6 2 7" xfId="27927"/>
    <cellStyle name="40% - Ênfase4 2 2 3 6 3" xfId="4761"/>
    <cellStyle name="40% - Ênfase4 2 2 3 6 3 2" xfId="9085"/>
    <cellStyle name="40% - Ênfase4 2 2 3 6 3 2 2" xfId="19799"/>
    <cellStyle name="40% - Ênfase4 2 2 3 6 3 2 3" xfId="33356"/>
    <cellStyle name="40% - Ênfase4 2 2 3 6 3 3" xfId="15476"/>
    <cellStyle name="40% - Ênfase4 2 2 3 6 3 4" xfId="29033"/>
    <cellStyle name="40% - Ênfase4 2 2 3 6 4" xfId="6906"/>
    <cellStyle name="40% - Ênfase4 2 2 3 6 4 2" xfId="17620"/>
    <cellStyle name="40% - Ênfase4 2 2 3 6 4 3" xfId="31177"/>
    <cellStyle name="40% - Ênfase4 2 2 3 6 5" xfId="11229"/>
    <cellStyle name="40% - Ênfase4 2 2 3 6 5 2" xfId="21943"/>
    <cellStyle name="40% - Ênfase4 2 2 3 6 5 3" xfId="35500"/>
    <cellStyle name="40% - Ênfase4 2 2 3 6 6" xfId="13297"/>
    <cellStyle name="40% - Ênfase4 2 2 3 6 7" xfId="24046"/>
    <cellStyle name="40% - Ênfase4 2 2 3 6 8" xfId="26853"/>
    <cellStyle name="40% - Ênfase4 2 2 4" xfId="640"/>
    <cellStyle name="40% - Ênfase4 2 2 4 2" xfId="1924"/>
    <cellStyle name="40% - Ênfase4 2 2 4 3" xfId="1554"/>
    <cellStyle name="40% - Ênfase4 2 2 4 3 2" xfId="3136"/>
    <cellStyle name="40% - Ênfase4 2 2 4 3 2 2" xfId="5316"/>
    <cellStyle name="40% - Ênfase4 2 2 4 3 2 2 2" xfId="9639"/>
    <cellStyle name="40% - Ênfase4 2 2 4 3 2 2 2 2" xfId="20353"/>
    <cellStyle name="40% - Ênfase4 2 2 4 3 2 2 2 3" xfId="33910"/>
    <cellStyle name="40% - Ênfase4 2 2 4 3 2 2 3" xfId="16030"/>
    <cellStyle name="40% - Ênfase4 2 2 4 3 2 2 4" xfId="29587"/>
    <cellStyle name="40% - Ênfase4 2 2 4 3 2 3" xfId="7460"/>
    <cellStyle name="40% - Ênfase4 2 2 4 3 2 3 2" xfId="18174"/>
    <cellStyle name="40% - Ênfase4 2 2 4 3 2 3 3" xfId="31731"/>
    <cellStyle name="40% - Ênfase4 2 2 4 3 2 4" xfId="11744"/>
    <cellStyle name="40% - Ênfase4 2 2 4 3 2 4 2" xfId="22458"/>
    <cellStyle name="40% - Ênfase4 2 2 4 3 2 4 3" xfId="36015"/>
    <cellStyle name="40% - Ênfase4 2 2 4 3 2 5" xfId="13851"/>
    <cellStyle name="40% - Ênfase4 2 2 4 3 2 6" xfId="24600"/>
    <cellStyle name="40% - Ênfase4 2 2 4 3 2 7" xfId="27408"/>
    <cellStyle name="40% - Ênfase4 2 2 4 3 3" xfId="4242"/>
    <cellStyle name="40% - Ênfase4 2 2 4 3 3 2" xfId="8566"/>
    <cellStyle name="40% - Ênfase4 2 2 4 3 3 2 2" xfId="19280"/>
    <cellStyle name="40% - Ênfase4 2 2 4 3 3 2 3" xfId="32837"/>
    <cellStyle name="40% - Ênfase4 2 2 4 3 3 3" xfId="14957"/>
    <cellStyle name="40% - Ênfase4 2 2 4 3 3 4" xfId="28514"/>
    <cellStyle name="40% - Ênfase4 2 2 4 3 4" xfId="6387"/>
    <cellStyle name="40% - Ênfase4 2 2 4 3 4 2" xfId="17101"/>
    <cellStyle name="40% - Ênfase4 2 2 4 3 4 3" xfId="30658"/>
    <cellStyle name="40% - Ênfase4 2 2 4 3 5" xfId="10710"/>
    <cellStyle name="40% - Ênfase4 2 2 4 3 5 2" xfId="21424"/>
    <cellStyle name="40% - Ênfase4 2 2 4 3 5 3" xfId="34981"/>
    <cellStyle name="40% - Ênfase4 2 2 4 3 6" xfId="12778"/>
    <cellStyle name="40% - Ênfase4 2 2 4 3 7" xfId="23527"/>
    <cellStyle name="40% - Ênfase4 2 2 4 3 8" xfId="26334"/>
    <cellStyle name="40% - Ênfase4 2 2 4 4" xfId="2573"/>
    <cellStyle name="40% - Ênfase4 2 2 4 4 2" xfId="3652"/>
    <cellStyle name="40% - Ênfase4 2 2 4 4 2 2" xfId="5832"/>
    <cellStyle name="40% - Ênfase4 2 2 4 4 2 2 2" xfId="10155"/>
    <cellStyle name="40% - Ênfase4 2 2 4 4 2 2 2 2" xfId="20869"/>
    <cellStyle name="40% - Ênfase4 2 2 4 4 2 2 2 3" xfId="34426"/>
    <cellStyle name="40% - Ênfase4 2 2 4 4 2 2 3" xfId="16546"/>
    <cellStyle name="40% - Ênfase4 2 2 4 4 2 2 4" xfId="30103"/>
    <cellStyle name="40% - Ênfase4 2 2 4 4 2 3" xfId="7976"/>
    <cellStyle name="40% - Ênfase4 2 2 4 4 2 3 2" xfId="18690"/>
    <cellStyle name="40% - Ênfase4 2 2 4 4 2 3 3" xfId="32247"/>
    <cellStyle name="40% - Ênfase4 2 2 4 4 2 4" xfId="12260"/>
    <cellStyle name="40% - Ênfase4 2 2 4 4 2 4 2" xfId="22974"/>
    <cellStyle name="40% - Ênfase4 2 2 4 4 2 4 3" xfId="36531"/>
    <cellStyle name="40% - Ênfase4 2 2 4 4 2 5" xfId="14367"/>
    <cellStyle name="40% - Ênfase4 2 2 4 4 2 6" xfId="25116"/>
    <cellStyle name="40% - Ênfase4 2 2 4 4 2 7" xfId="27924"/>
    <cellStyle name="40% - Ênfase4 2 2 4 4 3" xfId="4758"/>
    <cellStyle name="40% - Ênfase4 2 2 4 4 3 2" xfId="9082"/>
    <cellStyle name="40% - Ênfase4 2 2 4 4 3 2 2" xfId="19796"/>
    <cellStyle name="40% - Ênfase4 2 2 4 4 3 2 3" xfId="33353"/>
    <cellStyle name="40% - Ênfase4 2 2 4 4 3 3" xfId="15473"/>
    <cellStyle name="40% - Ênfase4 2 2 4 4 3 4" xfId="29030"/>
    <cellStyle name="40% - Ênfase4 2 2 4 4 4" xfId="6903"/>
    <cellStyle name="40% - Ênfase4 2 2 4 4 4 2" xfId="17617"/>
    <cellStyle name="40% - Ênfase4 2 2 4 4 4 3" xfId="31174"/>
    <cellStyle name="40% - Ênfase4 2 2 4 4 5" xfId="11226"/>
    <cellStyle name="40% - Ênfase4 2 2 4 4 5 2" xfId="21940"/>
    <cellStyle name="40% - Ênfase4 2 2 4 4 5 3" xfId="35497"/>
    <cellStyle name="40% - Ênfase4 2 2 4 4 6" xfId="13294"/>
    <cellStyle name="40% - Ênfase4 2 2 4 4 7" xfId="24043"/>
    <cellStyle name="40% - Ênfase4 2 2 4 4 8" xfId="26850"/>
    <cellStyle name="40% - Ênfase4 2 2 5" xfId="641"/>
    <cellStyle name="40% - Ênfase4 2 2 6" xfId="1920"/>
    <cellStyle name="40% - Ênfase4 2 2 7" xfId="1342"/>
    <cellStyle name="40% - Ênfase4 2 2 7 2" xfId="2933"/>
    <cellStyle name="40% - Ênfase4 2 2 7 2 2" xfId="5113"/>
    <cellStyle name="40% - Ênfase4 2 2 7 2 2 2" xfId="9436"/>
    <cellStyle name="40% - Ênfase4 2 2 7 2 2 2 2" xfId="20150"/>
    <cellStyle name="40% - Ênfase4 2 2 7 2 2 2 3" xfId="33707"/>
    <cellStyle name="40% - Ênfase4 2 2 7 2 2 3" xfId="15827"/>
    <cellStyle name="40% - Ênfase4 2 2 7 2 2 4" xfId="29384"/>
    <cellStyle name="40% - Ênfase4 2 2 7 2 3" xfId="7257"/>
    <cellStyle name="40% - Ênfase4 2 2 7 2 3 2" xfId="17971"/>
    <cellStyle name="40% - Ênfase4 2 2 7 2 3 3" xfId="31528"/>
    <cellStyle name="40% - Ênfase4 2 2 7 2 4" xfId="11541"/>
    <cellStyle name="40% - Ênfase4 2 2 7 2 4 2" xfId="22255"/>
    <cellStyle name="40% - Ênfase4 2 2 7 2 4 3" xfId="35812"/>
    <cellStyle name="40% - Ênfase4 2 2 7 2 5" xfId="13648"/>
    <cellStyle name="40% - Ênfase4 2 2 7 2 6" xfId="24397"/>
    <cellStyle name="40% - Ênfase4 2 2 7 2 7" xfId="27205"/>
    <cellStyle name="40% - Ênfase4 2 2 7 3" xfId="4039"/>
    <cellStyle name="40% - Ênfase4 2 2 7 3 2" xfId="8363"/>
    <cellStyle name="40% - Ênfase4 2 2 7 3 2 2" xfId="19077"/>
    <cellStyle name="40% - Ênfase4 2 2 7 3 2 3" xfId="32634"/>
    <cellStyle name="40% - Ênfase4 2 2 7 3 3" xfId="14754"/>
    <cellStyle name="40% - Ênfase4 2 2 7 3 4" xfId="28311"/>
    <cellStyle name="40% - Ênfase4 2 2 7 4" xfId="6184"/>
    <cellStyle name="40% - Ênfase4 2 2 7 4 2" xfId="16898"/>
    <cellStyle name="40% - Ênfase4 2 2 7 4 3" xfId="30455"/>
    <cellStyle name="40% - Ênfase4 2 2 7 5" xfId="10507"/>
    <cellStyle name="40% - Ênfase4 2 2 7 5 2" xfId="21221"/>
    <cellStyle name="40% - Ênfase4 2 2 7 5 3" xfId="34778"/>
    <cellStyle name="40% - Ênfase4 2 2 7 6" xfId="12575"/>
    <cellStyle name="40% - Ênfase4 2 2 7 7" xfId="23324"/>
    <cellStyle name="40% - Ênfase4 2 2 7 8" xfId="26131"/>
    <cellStyle name="40% - Ênfase4 2 2 8" xfId="2370"/>
    <cellStyle name="40% - Ênfase4 2 2 8 2" xfId="3449"/>
    <cellStyle name="40% - Ênfase4 2 2 8 2 2" xfId="5629"/>
    <cellStyle name="40% - Ênfase4 2 2 8 2 2 2" xfId="9952"/>
    <cellStyle name="40% - Ênfase4 2 2 8 2 2 2 2" xfId="20666"/>
    <cellStyle name="40% - Ênfase4 2 2 8 2 2 2 3" xfId="34223"/>
    <cellStyle name="40% - Ênfase4 2 2 8 2 2 3" xfId="16343"/>
    <cellStyle name="40% - Ênfase4 2 2 8 2 2 4" xfId="29900"/>
    <cellStyle name="40% - Ênfase4 2 2 8 2 3" xfId="7773"/>
    <cellStyle name="40% - Ênfase4 2 2 8 2 3 2" xfId="18487"/>
    <cellStyle name="40% - Ênfase4 2 2 8 2 3 3" xfId="32044"/>
    <cellStyle name="40% - Ênfase4 2 2 8 2 4" xfId="12057"/>
    <cellStyle name="40% - Ênfase4 2 2 8 2 4 2" xfId="22771"/>
    <cellStyle name="40% - Ênfase4 2 2 8 2 4 3" xfId="36328"/>
    <cellStyle name="40% - Ênfase4 2 2 8 2 5" xfId="14164"/>
    <cellStyle name="40% - Ênfase4 2 2 8 2 6" xfId="24913"/>
    <cellStyle name="40% - Ênfase4 2 2 8 2 7" xfId="27721"/>
    <cellStyle name="40% - Ênfase4 2 2 8 3" xfId="4555"/>
    <cellStyle name="40% - Ênfase4 2 2 8 3 2" xfId="8879"/>
    <cellStyle name="40% - Ênfase4 2 2 8 3 2 2" xfId="19593"/>
    <cellStyle name="40% - Ênfase4 2 2 8 3 2 3" xfId="33150"/>
    <cellStyle name="40% - Ênfase4 2 2 8 3 3" xfId="15270"/>
    <cellStyle name="40% - Ênfase4 2 2 8 3 4" xfId="28827"/>
    <cellStyle name="40% - Ênfase4 2 2 8 4" xfId="6700"/>
    <cellStyle name="40% - Ênfase4 2 2 8 4 2" xfId="17414"/>
    <cellStyle name="40% - Ênfase4 2 2 8 4 3" xfId="30971"/>
    <cellStyle name="40% - Ênfase4 2 2 8 5" xfId="11023"/>
    <cellStyle name="40% - Ênfase4 2 2 8 5 2" xfId="21737"/>
    <cellStyle name="40% - Ênfase4 2 2 8 5 3" xfId="35294"/>
    <cellStyle name="40% - Ênfase4 2 2 8 6" xfId="13091"/>
    <cellStyle name="40% - Ênfase4 2 2 8 7" xfId="23840"/>
    <cellStyle name="40% - Ênfase4 2 2 8 8" xfId="26647"/>
    <cellStyle name="40% - Ênfase4 2 3" xfId="642"/>
    <cellStyle name="40% - Ênfase4 2 3 2" xfId="643"/>
    <cellStyle name="40% - Ênfase4 2 3 2 2" xfId="644"/>
    <cellStyle name="40% - Ênfase4 2 3 2 3" xfId="645"/>
    <cellStyle name="40% - Ênfase4 2 3 2 4" xfId="1926"/>
    <cellStyle name="40% - Ênfase4 2 3 2 5" xfId="1559"/>
    <cellStyle name="40% - Ênfase4 2 3 2 5 2" xfId="3141"/>
    <cellStyle name="40% - Ênfase4 2 3 2 5 2 2" xfId="5321"/>
    <cellStyle name="40% - Ênfase4 2 3 2 5 2 2 2" xfId="9644"/>
    <cellStyle name="40% - Ênfase4 2 3 2 5 2 2 2 2" xfId="20358"/>
    <cellStyle name="40% - Ênfase4 2 3 2 5 2 2 2 3" xfId="33915"/>
    <cellStyle name="40% - Ênfase4 2 3 2 5 2 2 3" xfId="16035"/>
    <cellStyle name="40% - Ênfase4 2 3 2 5 2 2 4" xfId="29592"/>
    <cellStyle name="40% - Ênfase4 2 3 2 5 2 3" xfId="7465"/>
    <cellStyle name="40% - Ênfase4 2 3 2 5 2 3 2" xfId="18179"/>
    <cellStyle name="40% - Ênfase4 2 3 2 5 2 3 3" xfId="31736"/>
    <cellStyle name="40% - Ênfase4 2 3 2 5 2 4" xfId="11749"/>
    <cellStyle name="40% - Ênfase4 2 3 2 5 2 4 2" xfId="22463"/>
    <cellStyle name="40% - Ênfase4 2 3 2 5 2 4 3" xfId="36020"/>
    <cellStyle name="40% - Ênfase4 2 3 2 5 2 5" xfId="13856"/>
    <cellStyle name="40% - Ênfase4 2 3 2 5 2 6" xfId="24605"/>
    <cellStyle name="40% - Ênfase4 2 3 2 5 2 7" xfId="27413"/>
    <cellStyle name="40% - Ênfase4 2 3 2 5 3" xfId="4247"/>
    <cellStyle name="40% - Ênfase4 2 3 2 5 3 2" xfId="8571"/>
    <cellStyle name="40% - Ênfase4 2 3 2 5 3 2 2" xfId="19285"/>
    <cellStyle name="40% - Ênfase4 2 3 2 5 3 2 3" xfId="32842"/>
    <cellStyle name="40% - Ênfase4 2 3 2 5 3 3" xfId="14962"/>
    <cellStyle name="40% - Ênfase4 2 3 2 5 3 4" xfId="28519"/>
    <cellStyle name="40% - Ênfase4 2 3 2 5 4" xfId="6392"/>
    <cellStyle name="40% - Ênfase4 2 3 2 5 4 2" xfId="17106"/>
    <cellStyle name="40% - Ênfase4 2 3 2 5 4 3" xfId="30663"/>
    <cellStyle name="40% - Ênfase4 2 3 2 5 5" xfId="10715"/>
    <cellStyle name="40% - Ênfase4 2 3 2 5 5 2" xfId="21429"/>
    <cellStyle name="40% - Ênfase4 2 3 2 5 5 3" xfId="34986"/>
    <cellStyle name="40% - Ênfase4 2 3 2 5 6" xfId="12783"/>
    <cellStyle name="40% - Ênfase4 2 3 2 5 7" xfId="23532"/>
    <cellStyle name="40% - Ênfase4 2 3 2 5 8" xfId="26339"/>
    <cellStyle name="40% - Ênfase4 2 3 2 6" xfId="2578"/>
    <cellStyle name="40% - Ênfase4 2 3 2 6 2" xfId="3657"/>
    <cellStyle name="40% - Ênfase4 2 3 2 6 2 2" xfId="5837"/>
    <cellStyle name="40% - Ênfase4 2 3 2 6 2 2 2" xfId="10160"/>
    <cellStyle name="40% - Ênfase4 2 3 2 6 2 2 2 2" xfId="20874"/>
    <cellStyle name="40% - Ênfase4 2 3 2 6 2 2 2 3" xfId="34431"/>
    <cellStyle name="40% - Ênfase4 2 3 2 6 2 2 3" xfId="16551"/>
    <cellStyle name="40% - Ênfase4 2 3 2 6 2 2 4" xfId="30108"/>
    <cellStyle name="40% - Ênfase4 2 3 2 6 2 3" xfId="7981"/>
    <cellStyle name="40% - Ênfase4 2 3 2 6 2 3 2" xfId="18695"/>
    <cellStyle name="40% - Ênfase4 2 3 2 6 2 3 3" xfId="32252"/>
    <cellStyle name="40% - Ênfase4 2 3 2 6 2 4" xfId="12265"/>
    <cellStyle name="40% - Ênfase4 2 3 2 6 2 4 2" xfId="22979"/>
    <cellStyle name="40% - Ênfase4 2 3 2 6 2 4 3" xfId="36536"/>
    <cellStyle name="40% - Ênfase4 2 3 2 6 2 5" xfId="14372"/>
    <cellStyle name="40% - Ênfase4 2 3 2 6 2 6" xfId="25121"/>
    <cellStyle name="40% - Ênfase4 2 3 2 6 2 7" xfId="27929"/>
    <cellStyle name="40% - Ênfase4 2 3 2 6 3" xfId="4763"/>
    <cellStyle name="40% - Ênfase4 2 3 2 6 3 2" xfId="9087"/>
    <cellStyle name="40% - Ênfase4 2 3 2 6 3 2 2" xfId="19801"/>
    <cellStyle name="40% - Ênfase4 2 3 2 6 3 2 3" xfId="33358"/>
    <cellStyle name="40% - Ênfase4 2 3 2 6 3 3" xfId="15478"/>
    <cellStyle name="40% - Ênfase4 2 3 2 6 3 4" xfId="29035"/>
    <cellStyle name="40% - Ênfase4 2 3 2 6 4" xfId="6908"/>
    <cellStyle name="40% - Ênfase4 2 3 2 6 4 2" xfId="17622"/>
    <cellStyle name="40% - Ênfase4 2 3 2 6 4 3" xfId="31179"/>
    <cellStyle name="40% - Ênfase4 2 3 2 6 5" xfId="11231"/>
    <cellStyle name="40% - Ênfase4 2 3 2 6 5 2" xfId="21945"/>
    <cellStyle name="40% - Ênfase4 2 3 2 6 5 3" xfId="35502"/>
    <cellStyle name="40% - Ênfase4 2 3 2 6 6" xfId="13299"/>
    <cellStyle name="40% - Ênfase4 2 3 2 6 7" xfId="24048"/>
    <cellStyle name="40% - Ênfase4 2 3 2 6 8" xfId="26855"/>
    <cellStyle name="40% - Ênfase4 2 3 3" xfId="646"/>
    <cellStyle name="40% - Ênfase4 2 3 4" xfId="647"/>
    <cellStyle name="40% - Ênfase4 2 3 5" xfId="1925"/>
    <cellStyle name="40% - Ênfase4 2 3 6" xfId="1558"/>
    <cellStyle name="40% - Ênfase4 2 3 6 2" xfId="3140"/>
    <cellStyle name="40% - Ênfase4 2 3 6 2 2" xfId="5320"/>
    <cellStyle name="40% - Ênfase4 2 3 6 2 2 2" xfId="9643"/>
    <cellStyle name="40% - Ênfase4 2 3 6 2 2 2 2" xfId="20357"/>
    <cellStyle name="40% - Ênfase4 2 3 6 2 2 2 3" xfId="33914"/>
    <cellStyle name="40% - Ênfase4 2 3 6 2 2 3" xfId="16034"/>
    <cellStyle name="40% - Ênfase4 2 3 6 2 2 4" xfId="29591"/>
    <cellStyle name="40% - Ênfase4 2 3 6 2 3" xfId="7464"/>
    <cellStyle name="40% - Ênfase4 2 3 6 2 3 2" xfId="18178"/>
    <cellStyle name="40% - Ênfase4 2 3 6 2 3 3" xfId="31735"/>
    <cellStyle name="40% - Ênfase4 2 3 6 2 4" xfId="11748"/>
    <cellStyle name="40% - Ênfase4 2 3 6 2 4 2" xfId="22462"/>
    <cellStyle name="40% - Ênfase4 2 3 6 2 4 3" xfId="36019"/>
    <cellStyle name="40% - Ênfase4 2 3 6 2 5" xfId="13855"/>
    <cellStyle name="40% - Ênfase4 2 3 6 2 6" xfId="24604"/>
    <cellStyle name="40% - Ênfase4 2 3 6 2 7" xfId="27412"/>
    <cellStyle name="40% - Ênfase4 2 3 6 3" xfId="4246"/>
    <cellStyle name="40% - Ênfase4 2 3 6 3 2" xfId="8570"/>
    <cellStyle name="40% - Ênfase4 2 3 6 3 2 2" xfId="19284"/>
    <cellStyle name="40% - Ênfase4 2 3 6 3 2 3" xfId="32841"/>
    <cellStyle name="40% - Ênfase4 2 3 6 3 3" xfId="14961"/>
    <cellStyle name="40% - Ênfase4 2 3 6 3 4" xfId="28518"/>
    <cellStyle name="40% - Ênfase4 2 3 6 4" xfId="6391"/>
    <cellStyle name="40% - Ênfase4 2 3 6 4 2" xfId="17105"/>
    <cellStyle name="40% - Ênfase4 2 3 6 4 3" xfId="30662"/>
    <cellStyle name="40% - Ênfase4 2 3 6 5" xfId="10714"/>
    <cellStyle name="40% - Ênfase4 2 3 6 5 2" xfId="21428"/>
    <cellStyle name="40% - Ênfase4 2 3 6 5 3" xfId="34985"/>
    <cellStyle name="40% - Ênfase4 2 3 6 6" xfId="12782"/>
    <cellStyle name="40% - Ênfase4 2 3 6 7" xfId="23531"/>
    <cellStyle name="40% - Ênfase4 2 3 6 8" xfId="26338"/>
    <cellStyle name="40% - Ênfase4 2 3 7" xfId="2577"/>
    <cellStyle name="40% - Ênfase4 2 3 7 2" xfId="3656"/>
    <cellStyle name="40% - Ênfase4 2 3 7 2 2" xfId="5836"/>
    <cellStyle name="40% - Ênfase4 2 3 7 2 2 2" xfId="10159"/>
    <cellStyle name="40% - Ênfase4 2 3 7 2 2 2 2" xfId="20873"/>
    <cellStyle name="40% - Ênfase4 2 3 7 2 2 2 3" xfId="34430"/>
    <cellStyle name="40% - Ênfase4 2 3 7 2 2 3" xfId="16550"/>
    <cellStyle name="40% - Ênfase4 2 3 7 2 2 4" xfId="30107"/>
    <cellStyle name="40% - Ênfase4 2 3 7 2 3" xfId="7980"/>
    <cellStyle name="40% - Ênfase4 2 3 7 2 3 2" xfId="18694"/>
    <cellStyle name="40% - Ênfase4 2 3 7 2 3 3" xfId="32251"/>
    <cellStyle name="40% - Ênfase4 2 3 7 2 4" xfId="12264"/>
    <cellStyle name="40% - Ênfase4 2 3 7 2 4 2" xfId="22978"/>
    <cellStyle name="40% - Ênfase4 2 3 7 2 4 3" xfId="36535"/>
    <cellStyle name="40% - Ênfase4 2 3 7 2 5" xfId="14371"/>
    <cellStyle name="40% - Ênfase4 2 3 7 2 6" xfId="25120"/>
    <cellStyle name="40% - Ênfase4 2 3 7 2 7" xfId="27928"/>
    <cellStyle name="40% - Ênfase4 2 3 7 3" xfId="4762"/>
    <cellStyle name="40% - Ênfase4 2 3 7 3 2" xfId="9086"/>
    <cellStyle name="40% - Ênfase4 2 3 7 3 2 2" xfId="19800"/>
    <cellStyle name="40% - Ênfase4 2 3 7 3 2 3" xfId="33357"/>
    <cellStyle name="40% - Ênfase4 2 3 7 3 3" xfId="15477"/>
    <cellStyle name="40% - Ênfase4 2 3 7 3 4" xfId="29034"/>
    <cellStyle name="40% - Ênfase4 2 3 7 4" xfId="6907"/>
    <cellStyle name="40% - Ênfase4 2 3 7 4 2" xfId="17621"/>
    <cellStyle name="40% - Ênfase4 2 3 7 4 3" xfId="31178"/>
    <cellStyle name="40% - Ênfase4 2 3 7 5" xfId="11230"/>
    <cellStyle name="40% - Ênfase4 2 3 7 5 2" xfId="21944"/>
    <cellStyle name="40% - Ênfase4 2 3 7 5 3" xfId="35501"/>
    <cellStyle name="40% - Ênfase4 2 3 7 6" xfId="13298"/>
    <cellStyle name="40% - Ênfase4 2 3 7 7" xfId="24047"/>
    <cellStyle name="40% - Ênfase4 2 3 7 8" xfId="26854"/>
    <cellStyle name="40% - Ênfase4 2 4" xfId="648"/>
    <cellStyle name="40% - Ênfase4 2 4 2" xfId="649"/>
    <cellStyle name="40% - Ênfase4 2 4 3" xfId="650"/>
    <cellStyle name="40% - Ênfase4 2 4 4" xfId="1927"/>
    <cellStyle name="40% - Ênfase4 2 4 5" xfId="1560"/>
    <cellStyle name="40% - Ênfase4 2 4 5 2" xfId="3142"/>
    <cellStyle name="40% - Ênfase4 2 4 5 2 2" xfId="5322"/>
    <cellStyle name="40% - Ênfase4 2 4 5 2 2 2" xfId="9645"/>
    <cellStyle name="40% - Ênfase4 2 4 5 2 2 2 2" xfId="20359"/>
    <cellStyle name="40% - Ênfase4 2 4 5 2 2 2 3" xfId="33916"/>
    <cellStyle name="40% - Ênfase4 2 4 5 2 2 3" xfId="16036"/>
    <cellStyle name="40% - Ênfase4 2 4 5 2 2 4" xfId="29593"/>
    <cellStyle name="40% - Ênfase4 2 4 5 2 3" xfId="7466"/>
    <cellStyle name="40% - Ênfase4 2 4 5 2 3 2" xfId="18180"/>
    <cellStyle name="40% - Ênfase4 2 4 5 2 3 3" xfId="31737"/>
    <cellStyle name="40% - Ênfase4 2 4 5 2 4" xfId="11750"/>
    <cellStyle name="40% - Ênfase4 2 4 5 2 4 2" xfId="22464"/>
    <cellStyle name="40% - Ênfase4 2 4 5 2 4 3" xfId="36021"/>
    <cellStyle name="40% - Ênfase4 2 4 5 2 5" xfId="13857"/>
    <cellStyle name="40% - Ênfase4 2 4 5 2 6" xfId="24606"/>
    <cellStyle name="40% - Ênfase4 2 4 5 2 7" xfId="27414"/>
    <cellStyle name="40% - Ênfase4 2 4 5 3" xfId="4248"/>
    <cellStyle name="40% - Ênfase4 2 4 5 3 2" xfId="8572"/>
    <cellStyle name="40% - Ênfase4 2 4 5 3 2 2" xfId="19286"/>
    <cellStyle name="40% - Ênfase4 2 4 5 3 2 3" xfId="32843"/>
    <cellStyle name="40% - Ênfase4 2 4 5 3 3" xfId="14963"/>
    <cellStyle name="40% - Ênfase4 2 4 5 3 4" xfId="28520"/>
    <cellStyle name="40% - Ênfase4 2 4 5 4" xfId="6393"/>
    <cellStyle name="40% - Ênfase4 2 4 5 4 2" xfId="17107"/>
    <cellStyle name="40% - Ênfase4 2 4 5 4 3" xfId="30664"/>
    <cellStyle name="40% - Ênfase4 2 4 5 5" xfId="10716"/>
    <cellStyle name="40% - Ênfase4 2 4 5 5 2" xfId="21430"/>
    <cellStyle name="40% - Ênfase4 2 4 5 5 3" xfId="34987"/>
    <cellStyle name="40% - Ênfase4 2 4 5 6" xfId="12784"/>
    <cellStyle name="40% - Ênfase4 2 4 5 7" xfId="23533"/>
    <cellStyle name="40% - Ênfase4 2 4 5 8" xfId="26340"/>
    <cellStyle name="40% - Ênfase4 2 4 6" xfId="2579"/>
    <cellStyle name="40% - Ênfase4 2 4 6 2" xfId="3658"/>
    <cellStyle name="40% - Ênfase4 2 4 6 2 2" xfId="5838"/>
    <cellStyle name="40% - Ênfase4 2 4 6 2 2 2" xfId="10161"/>
    <cellStyle name="40% - Ênfase4 2 4 6 2 2 2 2" xfId="20875"/>
    <cellStyle name="40% - Ênfase4 2 4 6 2 2 2 3" xfId="34432"/>
    <cellStyle name="40% - Ênfase4 2 4 6 2 2 3" xfId="16552"/>
    <cellStyle name="40% - Ênfase4 2 4 6 2 2 4" xfId="30109"/>
    <cellStyle name="40% - Ênfase4 2 4 6 2 3" xfId="7982"/>
    <cellStyle name="40% - Ênfase4 2 4 6 2 3 2" xfId="18696"/>
    <cellStyle name="40% - Ênfase4 2 4 6 2 3 3" xfId="32253"/>
    <cellStyle name="40% - Ênfase4 2 4 6 2 4" xfId="12266"/>
    <cellStyle name="40% - Ênfase4 2 4 6 2 4 2" xfId="22980"/>
    <cellStyle name="40% - Ênfase4 2 4 6 2 4 3" xfId="36537"/>
    <cellStyle name="40% - Ênfase4 2 4 6 2 5" xfId="14373"/>
    <cellStyle name="40% - Ênfase4 2 4 6 2 6" xfId="25122"/>
    <cellStyle name="40% - Ênfase4 2 4 6 2 7" xfId="27930"/>
    <cellStyle name="40% - Ênfase4 2 4 6 3" xfId="4764"/>
    <cellStyle name="40% - Ênfase4 2 4 6 3 2" xfId="9088"/>
    <cellStyle name="40% - Ênfase4 2 4 6 3 2 2" xfId="19802"/>
    <cellStyle name="40% - Ênfase4 2 4 6 3 2 3" xfId="33359"/>
    <cellStyle name="40% - Ênfase4 2 4 6 3 3" xfId="15479"/>
    <cellStyle name="40% - Ênfase4 2 4 6 3 4" xfId="29036"/>
    <cellStyle name="40% - Ênfase4 2 4 6 4" xfId="6909"/>
    <cellStyle name="40% - Ênfase4 2 4 6 4 2" xfId="17623"/>
    <cellStyle name="40% - Ênfase4 2 4 6 4 3" xfId="31180"/>
    <cellStyle name="40% - Ênfase4 2 4 6 5" xfId="11232"/>
    <cellStyle name="40% - Ênfase4 2 4 6 5 2" xfId="21946"/>
    <cellStyle name="40% - Ênfase4 2 4 6 5 3" xfId="35503"/>
    <cellStyle name="40% - Ênfase4 2 4 6 6" xfId="13300"/>
    <cellStyle name="40% - Ênfase4 2 4 6 7" xfId="24049"/>
    <cellStyle name="40% - Ênfase4 2 4 6 8" xfId="26856"/>
    <cellStyle name="40% - Ênfase4 2 5" xfId="651"/>
    <cellStyle name="40% - Ênfase4 2 5 2" xfId="1928"/>
    <cellStyle name="40% - Ênfase4 2 5 3" xfId="1553"/>
    <cellStyle name="40% - Ênfase4 2 5 3 2" xfId="3135"/>
    <cellStyle name="40% - Ênfase4 2 5 3 2 2" xfId="5315"/>
    <cellStyle name="40% - Ênfase4 2 5 3 2 2 2" xfId="9638"/>
    <cellStyle name="40% - Ênfase4 2 5 3 2 2 2 2" xfId="20352"/>
    <cellStyle name="40% - Ênfase4 2 5 3 2 2 2 3" xfId="33909"/>
    <cellStyle name="40% - Ênfase4 2 5 3 2 2 3" xfId="16029"/>
    <cellStyle name="40% - Ênfase4 2 5 3 2 2 4" xfId="29586"/>
    <cellStyle name="40% - Ênfase4 2 5 3 2 3" xfId="7459"/>
    <cellStyle name="40% - Ênfase4 2 5 3 2 3 2" xfId="18173"/>
    <cellStyle name="40% - Ênfase4 2 5 3 2 3 3" xfId="31730"/>
    <cellStyle name="40% - Ênfase4 2 5 3 2 4" xfId="11743"/>
    <cellStyle name="40% - Ênfase4 2 5 3 2 4 2" xfId="22457"/>
    <cellStyle name="40% - Ênfase4 2 5 3 2 4 3" xfId="36014"/>
    <cellStyle name="40% - Ênfase4 2 5 3 2 5" xfId="13850"/>
    <cellStyle name="40% - Ênfase4 2 5 3 2 6" xfId="24599"/>
    <cellStyle name="40% - Ênfase4 2 5 3 2 7" xfId="27407"/>
    <cellStyle name="40% - Ênfase4 2 5 3 3" xfId="4241"/>
    <cellStyle name="40% - Ênfase4 2 5 3 3 2" xfId="8565"/>
    <cellStyle name="40% - Ênfase4 2 5 3 3 2 2" xfId="19279"/>
    <cellStyle name="40% - Ênfase4 2 5 3 3 2 3" xfId="32836"/>
    <cellStyle name="40% - Ênfase4 2 5 3 3 3" xfId="14956"/>
    <cellStyle name="40% - Ênfase4 2 5 3 3 4" xfId="28513"/>
    <cellStyle name="40% - Ênfase4 2 5 3 4" xfId="6386"/>
    <cellStyle name="40% - Ênfase4 2 5 3 4 2" xfId="17100"/>
    <cellStyle name="40% - Ênfase4 2 5 3 4 3" xfId="30657"/>
    <cellStyle name="40% - Ênfase4 2 5 3 5" xfId="10709"/>
    <cellStyle name="40% - Ênfase4 2 5 3 5 2" xfId="21423"/>
    <cellStyle name="40% - Ênfase4 2 5 3 5 3" xfId="34980"/>
    <cellStyle name="40% - Ênfase4 2 5 3 6" xfId="12777"/>
    <cellStyle name="40% - Ênfase4 2 5 3 7" xfId="23526"/>
    <cellStyle name="40% - Ênfase4 2 5 3 8" xfId="26333"/>
    <cellStyle name="40% - Ênfase4 2 5 4" xfId="2572"/>
    <cellStyle name="40% - Ênfase4 2 5 4 2" xfId="3651"/>
    <cellStyle name="40% - Ênfase4 2 5 4 2 2" xfId="5831"/>
    <cellStyle name="40% - Ênfase4 2 5 4 2 2 2" xfId="10154"/>
    <cellStyle name="40% - Ênfase4 2 5 4 2 2 2 2" xfId="20868"/>
    <cellStyle name="40% - Ênfase4 2 5 4 2 2 2 3" xfId="34425"/>
    <cellStyle name="40% - Ênfase4 2 5 4 2 2 3" xfId="16545"/>
    <cellStyle name="40% - Ênfase4 2 5 4 2 2 4" xfId="30102"/>
    <cellStyle name="40% - Ênfase4 2 5 4 2 3" xfId="7975"/>
    <cellStyle name="40% - Ênfase4 2 5 4 2 3 2" xfId="18689"/>
    <cellStyle name="40% - Ênfase4 2 5 4 2 3 3" xfId="32246"/>
    <cellStyle name="40% - Ênfase4 2 5 4 2 4" xfId="12259"/>
    <cellStyle name="40% - Ênfase4 2 5 4 2 4 2" xfId="22973"/>
    <cellStyle name="40% - Ênfase4 2 5 4 2 4 3" xfId="36530"/>
    <cellStyle name="40% - Ênfase4 2 5 4 2 5" xfId="14366"/>
    <cellStyle name="40% - Ênfase4 2 5 4 2 6" xfId="25115"/>
    <cellStyle name="40% - Ênfase4 2 5 4 2 7" xfId="27923"/>
    <cellStyle name="40% - Ênfase4 2 5 4 3" xfId="4757"/>
    <cellStyle name="40% - Ênfase4 2 5 4 3 2" xfId="9081"/>
    <cellStyle name="40% - Ênfase4 2 5 4 3 2 2" xfId="19795"/>
    <cellStyle name="40% - Ênfase4 2 5 4 3 2 3" xfId="33352"/>
    <cellStyle name="40% - Ênfase4 2 5 4 3 3" xfId="15472"/>
    <cellStyle name="40% - Ênfase4 2 5 4 3 4" xfId="29029"/>
    <cellStyle name="40% - Ênfase4 2 5 4 4" xfId="6902"/>
    <cellStyle name="40% - Ênfase4 2 5 4 4 2" xfId="17616"/>
    <cellStyle name="40% - Ênfase4 2 5 4 4 3" xfId="31173"/>
    <cellStyle name="40% - Ênfase4 2 5 4 5" xfId="11225"/>
    <cellStyle name="40% - Ênfase4 2 5 4 5 2" xfId="21939"/>
    <cellStyle name="40% - Ênfase4 2 5 4 5 3" xfId="35496"/>
    <cellStyle name="40% - Ênfase4 2 5 4 6" xfId="13293"/>
    <cellStyle name="40% - Ênfase4 2 5 4 7" xfId="24042"/>
    <cellStyle name="40% - Ênfase4 2 5 4 8" xfId="26849"/>
    <cellStyle name="40% - Ênfase4 2 6" xfId="652"/>
    <cellStyle name="40% - Ênfase4 2 7" xfId="1919"/>
    <cellStyle name="40% - Ênfase4 2 8" xfId="1230"/>
    <cellStyle name="40% - Ênfase4 2 8 2" xfId="2899"/>
    <cellStyle name="40% - Ênfase4 2 8 2 2" xfId="5079"/>
    <cellStyle name="40% - Ênfase4 2 8 2 2 2" xfId="9402"/>
    <cellStyle name="40% - Ênfase4 2 8 2 2 2 2" xfId="20116"/>
    <cellStyle name="40% - Ênfase4 2 8 2 2 2 3" xfId="33673"/>
    <cellStyle name="40% - Ênfase4 2 8 2 2 3" xfId="15793"/>
    <cellStyle name="40% - Ênfase4 2 8 2 2 4" xfId="29350"/>
    <cellStyle name="40% - Ênfase4 2 8 2 3" xfId="7223"/>
    <cellStyle name="40% - Ênfase4 2 8 2 3 2" xfId="17937"/>
    <cellStyle name="40% - Ênfase4 2 8 2 3 3" xfId="31494"/>
    <cellStyle name="40% - Ênfase4 2 8 2 4" xfId="11507"/>
    <cellStyle name="40% - Ênfase4 2 8 2 4 2" xfId="22221"/>
    <cellStyle name="40% - Ênfase4 2 8 2 4 3" xfId="35778"/>
    <cellStyle name="40% - Ênfase4 2 8 2 5" xfId="13614"/>
    <cellStyle name="40% - Ênfase4 2 8 2 6" xfId="24363"/>
    <cellStyle name="40% - Ênfase4 2 8 2 7" xfId="27171"/>
    <cellStyle name="40% - Ênfase4 2 8 3" xfId="4005"/>
    <cellStyle name="40% - Ênfase4 2 8 3 2" xfId="8329"/>
    <cellStyle name="40% - Ênfase4 2 8 3 2 2" xfId="19043"/>
    <cellStyle name="40% - Ênfase4 2 8 3 2 3" xfId="32600"/>
    <cellStyle name="40% - Ênfase4 2 8 3 3" xfId="14720"/>
    <cellStyle name="40% - Ênfase4 2 8 3 4" xfId="28277"/>
    <cellStyle name="40% - Ênfase4 2 8 4" xfId="6150"/>
    <cellStyle name="40% - Ênfase4 2 8 4 2" xfId="16864"/>
    <cellStyle name="40% - Ênfase4 2 8 4 3" xfId="30421"/>
    <cellStyle name="40% - Ênfase4 2 8 5" xfId="10473"/>
    <cellStyle name="40% - Ênfase4 2 8 5 2" xfId="21187"/>
    <cellStyle name="40% - Ênfase4 2 8 5 3" xfId="34744"/>
    <cellStyle name="40% - Ênfase4 2 8 6" xfId="12541"/>
    <cellStyle name="40% - Ênfase4 2 8 7" xfId="23290"/>
    <cellStyle name="40% - Ênfase4 2 8 8" xfId="26097"/>
    <cellStyle name="40% - Ênfase4 2 9" xfId="2239"/>
    <cellStyle name="40% - Ênfase4 2 9 2" xfId="3319"/>
    <cellStyle name="40% - Ênfase4 2 9 2 2" xfId="5499"/>
    <cellStyle name="40% - Ênfase4 2 9 2 2 2" xfId="9822"/>
    <cellStyle name="40% - Ênfase4 2 9 2 2 2 2" xfId="20536"/>
    <cellStyle name="40% - Ênfase4 2 9 2 2 2 3" xfId="34093"/>
    <cellStyle name="40% - Ênfase4 2 9 2 2 3" xfId="16213"/>
    <cellStyle name="40% - Ênfase4 2 9 2 2 4" xfId="29770"/>
    <cellStyle name="40% - Ênfase4 2 9 2 3" xfId="7643"/>
    <cellStyle name="40% - Ênfase4 2 9 2 3 2" xfId="18357"/>
    <cellStyle name="40% - Ênfase4 2 9 2 3 3" xfId="31914"/>
    <cellStyle name="40% - Ênfase4 2 9 2 4" xfId="11927"/>
    <cellStyle name="40% - Ênfase4 2 9 2 4 2" xfId="22641"/>
    <cellStyle name="40% - Ênfase4 2 9 2 4 3" xfId="36198"/>
    <cellStyle name="40% - Ênfase4 2 9 2 5" xfId="14034"/>
    <cellStyle name="40% - Ênfase4 2 9 2 6" xfId="24783"/>
    <cellStyle name="40% - Ênfase4 2 9 2 7" xfId="27591"/>
    <cellStyle name="40% - Ênfase4 2 9 3" xfId="4425"/>
    <cellStyle name="40% - Ênfase4 2 9 3 2" xfId="8749"/>
    <cellStyle name="40% - Ênfase4 2 9 3 2 2" xfId="19463"/>
    <cellStyle name="40% - Ênfase4 2 9 3 2 3" xfId="33020"/>
    <cellStyle name="40% - Ênfase4 2 9 3 3" xfId="15140"/>
    <cellStyle name="40% - Ênfase4 2 9 3 4" xfId="28697"/>
    <cellStyle name="40% - Ênfase4 2 9 4" xfId="6570"/>
    <cellStyle name="40% - Ênfase4 2 9 4 2" xfId="17284"/>
    <cellStyle name="40% - Ênfase4 2 9 4 3" xfId="30841"/>
    <cellStyle name="40% - Ênfase4 2 9 5" xfId="10893"/>
    <cellStyle name="40% - Ênfase4 2 9 5 2" xfId="21607"/>
    <cellStyle name="40% - Ênfase4 2 9 5 3" xfId="35164"/>
    <cellStyle name="40% - Ênfase4 2 9 6" xfId="12961"/>
    <cellStyle name="40% - Ênfase4 2 9 7" xfId="23710"/>
    <cellStyle name="40% - Ênfase4 2 9 8" xfId="26517"/>
    <cellStyle name="40% - Ênfase4 20" xfId="3909"/>
    <cellStyle name="40% - Ênfase4 20 2" xfId="8233"/>
    <cellStyle name="40% - Ênfase4 20 2 2" xfId="18947"/>
    <cellStyle name="40% - Ênfase4 20 2 3" xfId="32504"/>
    <cellStyle name="40% - Ênfase4 20 3" xfId="14624"/>
    <cellStyle name="40% - Ênfase4 20 4" xfId="25378"/>
    <cellStyle name="40% - Ênfase4 20 5" xfId="28181"/>
    <cellStyle name="40% - Ênfase4 21" xfId="6089"/>
    <cellStyle name="40% - Ênfase4 21 2" xfId="16803"/>
    <cellStyle name="40% - Ênfase4 21 3" xfId="30360"/>
    <cellStyle name="40% - Ênfase4 22" xfId="10412"/>
    <cellStyle name="40% - Ênfase4 22 2" xfId="21126"/>
    <cellStyle name="40% - Ênfase4 22 3" xfId="34683"/>
    <cellStyle name="40% - Ênfase4 23" xfId="12480"/>
    <cellStyle name="40% - Ênfase4 24" xfId="23194"/>
    <cellStyle name="40% - Ênfase4 25" xfId="26019"/>
    <cellStyle name="40% - Ênfase4 26" xfId="26036"/>
    <cellStyle name="40% - Ênfase4 3" xfId="653"/>
    <cellStyle name="40% - Ênfase4 3 10" xfId="2337"/>
    <cellStyle name="40% - Ênfase4 3 10 2" xfId="3416"/>
    <cellStyle name="40% - Ênfase4 3 10 2 2" xfId="5596"/>
    <cellStyle name="40% - Ênfase4 3 10 2 2 2" xfId="9919"/>
    <cellStyle name="40% - Ênfase4 3 10 2 2 2 2" xfId="20633"/>
    <cellStyle name="40% - Ênfase4 3 10 2 2 2 3" xfId="34190"/>
    <cellStyle name="40% - Ênfase4 3 10 2 2 3" xfId="16310"/>
    <cellStyle name="40% - Ênfase4 3 10 2 2 4" xfId="29867"/>
    <cellStyle name="40% - Ênfase4 3 10 2 3" xfId="7740"/>
    <cellStyle name="40% - Ênfase4 3 10 2 3 2" xfId="18454"/>
    <cellStyle name="40% - Ênfase4 3 10 2 3 3" xfId="32011"/>
    <cellStyle name="40% - Ênfase4 3 10 2 4" xfId="12024"/>
    <cellStyle name="40% - Ênfase4 3 10 2 4 2" xfId="22738"/>
    <cellStyle name="40% - Ênfase4 3 10 2 4 3" xfId="36295"/>
    <cellStyle name="40% - Ênfase4 3 10 2 5" xfId="14131"/>
    <cellStyle name="40% - Ênfase4 3 10 2 6" xfId="24880"/>
    <cellStyle name="40% - Ênfase4 3 10 2 7" xfId="27688"/>
    <cellStyle name="40% - Ênfase4 3 10 3" xfId="4522"/>
    <cellStyle name="40% - Ênfase4 3 10 3 2" xfId="8846"/>
    <cellStyle name="40% - Ênfase4 3 10 3 2 2" xfId="19560"/>
    <cellStyle name="40% - Ênfase4 3 10 3 2 3" xfId="33117"/>
    <cellStyle name="40% - Ênfase4 3 10 3 3" xfId="15237"/>
    <cellStyle name="40% - Ênfase4 3 10 3 4" xfId="28794"/>
    <cellStyle name="40% - Ênfase4 3 10 4" xfId="6667"/>
    <cellStyle name="40% - Ênfase4 3 10 4 2" xfId="17381"/>
    <cellStyle name="40% - Ênfase4 3 10 4 3" xfId="30938"/>
    <cellStyle name="40% - Ênfase4 3 10 5" xfId="10990"/>
    <cellStyle name="40% - Ênfase4 3 10 5 2" xfId="21704"/>
    <cellStyle name="40% - Ênfase4 3 10 5 3" xfId="35261"/>
    <cellStyle name="40% - Ênfase4 3 10 6" xfId="13058"/>
    <cellStyle name="40% - Ênfase4 3 10 7" xfId="23807"/>
    <cellStyle name="40% - Ênfase4 3 10 8" xfId="26614"/>
    <cellStyle name="40% - Ênfase4 3 11" xfId="2757"/>
    <cellStyle name="40% - Ênfase4 3 11 2" xfId="3836"/>
    <cellStyle name="40% - Ênfase4 3 11 2 2" xfId="6016"/>
    <cellStyle name="40% - Ênfase4 3 11 2 2 2" xfId="10339"/>
    <cellStyle name="40% - Ênfase4 3 11 2 2 2 2" xfId="21053"/>
    <cellStyle name="40% - Ênfase4 3 11 2 2 2 3" xfId="34610"/>
    <cellStyle name="40% - Ênfase4 3 11 2 2 3" xfId="16730"/>
    <cellStyle name="40% - Ênfase4 3 11 2 2 4" xfId="30287"/>
    <cellStyle name="40% - Ênfase4 3 11 2 3" xfId="8160"/>
    <cellStyle name="40% - Ênfase4 3 11 2 3 2" xfId="18874"/>
    <cellStyle name="40% - Ênfase4 3 11 2 3 3" xfId="32431"/>
    <cellStyle name="40% - Ênfase4 3 11 2 4" xfId="12444"/>
    <cellStyle name="40% - Ênfase4 3 11 2 4 2" xfId="23158"/>
    <cellStyle name="40% - Ênfase4 3 11 2 4 3" xfId="36715"/>
    <cellStyle name="40% - Ênfase4 3 11 2 5" xfId="14551"/>
    <cellStyle name="40% - Ênfase4 3 11 2 6" xfId="25300"/>
    <cellStyle name="40% - Ênfase4 3 11 2 7" xfId="28108"/>
    <cellStyle name="40% - Ênfase4 3 11 3" xfId="4942"/>
    <cellStyle name="40% - Ênfase4 3 11 3 2" xfId="9266"/>
    <cellStyle name="40% - Ênfase4 3 11 3 2 2" xfId="19980"/>
    <cellStyle name="40% - Ênfase4 3 11 3 2 3" xfId="33537"/>
    <cellStyle name="40% - Ênfase4 3 11 3 3" xfId="15657"/>
    <cellStyle name="40% - Ênfase4 3 11 3 4" xfId="29214"/>
    <cellStyle name="40% - Ênfase4 3 11 4" xfId="7087"/>
    <cellStyle name="40% - Ênfase4 3 11 4 2" xfId="17801"/>
    <cellStyle name="40% - Ênfase4 3 11 4 3" xfId="31358"/>
    <cellStyle name="40% - Ênfase4 3 11 5" xfId="11410"/>
    <cellStyle name="40% - Ênfase4 3 11 5 2" xfId="22124"/>
    <cellStyle name="40% - Ênfase4 3 11 5 3" xfId="35681"/>
    <cellStyle name="40% - Ênfase4 3 11 6" xfId="13478"/>
    <cellStyle name="40% - Ênfase4 3 11 7" xfId="24227"/>
    <cellStyle name="40% - Ênfase4 3 11 8" xfId="27034"/>
    <cellStyle name="40% - Ênfase4 3 12" xfId="36774"/>
    <cellStyle name="40% - Ênfase4 3 2" xfId="654"/>
    <cellStyle name="40% - Ênfase4 3 2 2" xfId="655"/>
    <cellStyle name="40% - Ênfase4 3 2 2 2" xfId="656"/>
    <cellStyle name="40% - Ênfase4 3 2 2 3" xfId="657"/>
    <cellStyle name="40% - Ênfase4 3 2 2 4" xfId="1931"/>
    <cellStyle name="40% - Ênfase4 3 2 2 5" xfId="1563"/>
    <cellStyle name="40% - Ênfase4 3 2 2 5 2" xfId="3145"/>
    <cellStyle name="40% - Ênfase4 3 2 2 5 2 2" xfId="5325"/>
    <cellStyle name="40% - Ênfase4 3 2 2 5 2 2 2" xfId="9648"/>
    <cellStyle name="40% - Ênfase4 3 2 2 5 2 2 2 2" xfId="20362"/>
    <cellStyle name="40% - Ênfase4 3 2 2 5 2 2 2 3" xfId="33919"/>
    <cellStyle name="40% - Ênfase4 3 2 2 5 2 2 3" xfId="16039"/>
    <cellStyle name="40% - Ênfase4 3 2 2 5 2 2 4" xfId="29596"/>
    <cellStyle name="40% - Ênfase4 3 2 2 5 2 3" xfId="7469"/>
    <cellStyle name="40% - Ênfase4 3 2 2 5 2 3 2" xfId="18183"/>
    <cellStyle name="40% - Ênfase4 3 2 2 5 2 3 3" xfId="31740"/>
    <cellStyle name="40% - Ênfase4 3 2 2 5 2 4" xfId="11753"/>
    <cellStyle name="40% - Ênfase4 3 2 2 5 2 4 2" xfId="22467"/>
    <cellStyle name="40% - Ênfase4 3 2 2 5 2 4 3" xfId="36024"/>
    <cellStyle name="40% - Ênfase4 3 2 2 5 2 5" xfId="13860"/>
    <cellStyle name="40% - Ênfase4 3 2 2 5 2 6" xfId="24609"/>
    <cellStyle name="40% - Ênfase4 3 2 2 5 2 7" xfId="27417"/>
    <cellStyle name="40% - Ênfase4 3 2 2 5 3" xfId="4251"/>
    <cellStyle name="40% - Ênfase4 3 2 2 5 3 2" xfId="8575"/>
    <cellStyle name="40% - Ênfase4 3 2 2 5 3 2 2" xfId="19289"/>
    <cellStyle name="40% - Ênfase4 3 2 2 5 3 2 3" xfId="32846"/>
    <cellStyle name="40% - Ênfase4 3 2 2 5 3 3" xfId="14966"/>
    <cellStyle name="40% - Ênfase4 3 2 2 5 3 4" xfId="28523"/>
    <cellStyle name="40% - Ênfase4 3 2 2 5 4" xfId="6396"/>
    <cellStyle name="40% - Ênfase4 3 2 2 5 4 2" xfId="17110"/>
    <cellStyle name="40% - Ênfase4 3 2 2 5 4 3" xfId="30667"/>
    <cellStyle name="40% - Ênfase4 3 2 2 5 5" xfId="10719"/>
    <cellStyle name="40% - Ênfase4 3 2 2 5 5 2" xfId="21433"/>
    <cellStyle name="40% - Ênfase4 3 2 2 5 5 3" xfId="34990"/>
    <cellStyle name="40% - Ênfase4 3 2 2 5 6" xfId="12787"/>
    <cellStyle name="40% - Ênfase4 3 2 2 5 7" xfId="23536"/>
    <cellStyle name="40% - Ênfase4 3 2 2 5 8" xfId="26343"/>
    <cellStyle name="40% - Ênfase4 3 2 2 6" xfId="2582"/>
    <cellStyle name="40% - Ênfase4 3 2 2 6 2" xfId="3661"/>
    <cellStyle name="40% - Ênfase4 3 2 2 6 2 2" xfId="5841"/>
    <cellStyle name="40% - Ênfase4 3 2 2 6 2 2 2" xfId="10164"/>
    <cellStyle name="40% - Ênfase4 3 2 2 6 2 2 2 2" xfId="20878"/>
    <cellStyle name="40% - Ênfase4 3 2 2 6 2 2 2 3" xfId="34435"/>
    <cellStyle name="40% - Ênfase4 3 2 2 6 2 2 3" xfId="16555"/>
    <cellStyle name="40% - Ênfase4 3 2 2 6 2 2 4" xfId="30112"/>
    <cellStyle name="40% - Ênfase4 3 2 2 6 2 3" xfId="7985"/>
    <cellStyle name="40% - Ênfase4 3 2 2 6 2 3 2" xfId="18699"/>
    <cellStyle name="40% - Ênfase4 3 2 2 6 2 3 3" xfId="32256"/>
    <cellStyle name="40% - Ênfase4 3 2 2 6 2 4" xfId="12269"/>
    <cellStyle name="40% - Ênfase4 3 2 2 6 2 4 2" xfId="22983"/>
    <cellStyle name="40% - Ênfase4 3 2 2 6 2 4 3" xfId="36540"/>
    <cellStyle name="40% - Ênfase4 3 2 2 6 2 5" xfId="14376"/>
    <cellStyle name="40% - Ênfase4 3 2 2 6 2 6" xfId="25125"/>
    <cellStyle name="40% - Ênfase4 3 2 2 6 2 7" xfId="27933"/>
    <cellStyle name="40% - Ênfase4 3 2 2 6 3" xfId="4767"/>
    <cellStyle name="40% - Ênfase4 3 2 2 6 3 2" xfId="9091"/>
    <cellStyle name="40% - Ênfase4 3 2 2 6 3 2 2" xfId="19805"/>
    <cellStyle name="40% - Ênfase4 3 2 2 6 3 2 3" xfId="33362"/>
    <cellStyle name="40% - Ênfase4 3 2 2 6 3 3" xfId="15482"/>
    <cellStyle name="40% - Ênfase4 3 2 2 6 3 4" xfId="29039"/>
    <cellStyle name="40% - Ênfase4 3 2 2 6 4" xfId="6912"/>
    <cellStyle name="40% - Ênfase4 3 2 2 6 4 2" xfId="17626"/>
    <cellStyle name="40% - Ênfase4 3 2 2 6 4 3" xfId="31183"/>
    <cellStyle name="40% - Ênfase4 3 2 2 6 5" xfId="11235"/>
    <cellStyle name="40% - Ênfase4 3 2 2 6 5 2" xfId="21949"/>
    <cellStyle name="40% - Ênfase4 3 2 2 6 5 3" xfId="35506"/>
    <cellStyle name="40% - Ênfase4 3 2 2 6 6" xfId="13303"/>
    <cellStyle name="40% - Ênfase4 3 2 2 6 7" xfId="24052"/>
    <cellStyle name="40% - Ênfase4 3 2 2 6 8" xfId="26859"/>
    <cellStyle name="40% - Ênfase4 3 2 3" xfId="658"/>
    <cellStyle name="40% - Ênfase4 3 2 3 2" xfId="1932"/>
    <cellStyle name="40% - Ênfase4 3 2 3 3" xfId="1562"/>
    <cellStyle name="40% - Ênfase4 3 2 3 3 2" xfId="3144"/>
    <cellStyle name="40% - Ênfase4 3 2 3 3 2 2" xfId="5324"/>
    <cellStyle name="40% - Ênfase4 3 2 3 3 2 2 2" xfId="9647"/>
    <cellStyle name="40% - Ênfase4 3 2 3 3 2 2 2 2" xfId="20361"/>
    <cellStyle name="40% - Ênfase4 3 2 3 3 2 2 2 3" xfId="33918"/>
    <cellStyle name="40% - Ênfase4 3 2 3 3 2 2 3" xfId="16038"/>
    <cellStyle name="40% - Ênfase4 3 2 3 3 2 2 4" xfId="29595"/>
    <cellStyle name="40% - Ênfase4 3 2 3 3 2 3" xfId="7468"/>
    <cellStyle name="40% - Ênfase4 3 2 3 3 2 3 2" xfId="18182"/>
    <cellStyle name="40% - Ênfase4 3 2 3 3 2 3 3" xfId="31739"/>
    <cellStyle name="40% - Ênfase4 3 2 3 3 2 4" xfId="11752"/>
    <cellStyle name="40% - Ênfase4 3 2 3 3 2 4 2" xfId="22466"/>
    <cellStyle name="40% - Ênfase4 3 2 3 3 2 4 3" xfId="36023"/>
    <cellStyle name="40% - Ênfase4 3 2 3 3 2 5" xfId="13859"/>
    <cellStyle name="40% - Ênfase4 3 2 3 3 2 6" xfId="24608"/>
    <cellStyle name="40% - Ênfase4 3 2 3 3 2 7" xfId="27416"/>
    <cellStyle name="40% - Ênfase4 3 2 3 3 3" xfId="4250"/>
    <cellStyle name="40% - Ênfase4 3 2 3 3 3 2" xfId="8574"/>
    <cellStyle name="40% - Ênfase4 3 2 3 3 3 2 2" xfId="19288"/>
    <cellStyle name="40% - Ênfase4 3 2 3 3 3 2 3" xfId="32845"/>
    <cellStyle name="40% - Ênfase4 3 2 3 3 3 3" xfId="14965"/>
    <cellStyle name="40% - Ênfase4 3 2 3 3 3 4" xfId="28522"/>
    <cellStyle name="40% - Ênfase4 3 2 3 3 4" xfId="6395"/>
    <cellStyle name="40% - Ênfase4 3 2 3 3 4 2" xfId="17109"/>
    <cellStyle name="40% - Ênfase4 3 2 3 3 4 3" xfId="30666"/>
    <cellStyle name="40% - Ênfase4 3 2 3 3 5" xfId="10718"/>
    <cellStyle name="40% - Ênfase4 3 2 3 3 5 2" xfId="21432"/>
    <cellStyle name="40% - Ênfase4 3 2 3 3 5 3" xfId="34989"/>
    <cellStyle name="40% - Ênfase4 3 2 3 3 6" xfId="12786"/>
    <cellStyle name="40% - Ênfase4 3 2 3 3 7" xfId="23535"/>
    <cellStyle name="40% - Ênfase4 3 2 3 3 8" xfId="26342"/>
    <cellStyle name="40% - Ênfase4 3 2 3 4" xfId="2581"/>
    <cellStyle name="40% - Ênfase4 3 2 3 4 2" xfId="3660"/>
    <cellStyle name="40% - Ênfase4 3 2 3 4 2 2" xfId="5840"/>
    <cellStyle name="40% - Ênfase4 3 2 3 4 2 2 2" xfId="10163"/>
    <cellStyle name="40% - Ênfase4 3 2 3 4 2 2 2 2" xfId="20877"/>
    <cellStyle name="40% - Ênfase4 3 2 3 4 2 2 2 3" xfId="34434"/>
    <cellStyle name="40% - Ênfase4 3 2 3 4 2 2 3" xfId="16554"/>
    <cellStyle name="40% - Ênfase4 3 2 3 4 2 2 4" xfId="30111"/>
    <cellStyle name="40% - Ênfase4 3 2 3 4 2 3" xfId="7984"/>
    <cellStyle name="40% - Ênfase4 3 2 3 4 2 3 2" xfId="18698"/>
    <cellStyle name="40% - Ênfase4 3 2 3 4 2 3 3" xfId="32255"/>
    <cellStyle name="40% - Ênfase4 3 2 3 4 2 4" xfId="12268"/>
    <cellStyle name="40% - Ênfase4 3 2 3 4 2 4 2" xfId="22982"/>
    <cellStyle name="40% - Ênfase4 3 2 3 4 2 4 3" xfId="36539"/>
    <cellStyle name="40% - Ênfase4 3 2 3 4 2 5" xfId="14375"/>
    <cellStyle name="40% - Ênfase4 3 2 3 4 2 6" xfId="25124"/>
    <cellStyle name="40% - Ênfase4 3 2 3 4 2 7" xfId="27932"/>
    <cellStyle name="40% - Ênfase4 3 2 3 4 3" xfId="4766"/>
    <cellStyle name="40% - Ênfase4 3 2 3 4 3 2" xfId="9090"/>
    <cellStyle name="40% - Ênfase4 3 2 3 4 3 2 2" xfId="19804"/>
    <cellStyle name="40% - Ênfase4 3 2 3 4 3 2 3" xfId="33361"/>
    <cellStyle name="40% - Ênfase4 3 2 3 4 3 3" xfId="15481"/>
    <cellStyle name="40% - Ênfase4 3 2 3 4 3 4" xfId="29038"/>
    <cellStyle name="40% - Ênfase4 3 2 3 4 4" xfId="6911"/>
    <cellStyle name="40% - Ênfase4 3 2 3 4 4 2" xfId="17625"/>
    <cellStyle name="40% - Ênfase4 3 2 3 4 4 3" xfId="31182"/>
    <cellStyle name="40% - Ênfase4 3 2 3 4 5" xfId="11234"/>
    <cellStyle name="40% - Ênfase4 3 2 3 4 5 2" xfId="21948"/>
    <cellStyle name="40% - Ênfase4 3 2 3 4 5 3" xfId="35505"/>
    <cellStyle name="40% - Ênfase4 3 2 3 4 6" xfId="13302"/>
    <cellStyle name="40% - Ênfase4 3 2 3 4 7" xfId="24051"/>
    <cellStyle name="40% - Ênfase4 3 2 3 4 8" xfId="26858"/>
    <cellStyle name="40% - Ênfase4 3 2 4" xfId="659"/>
    <cellStyle name="40% - Ênfase4 3 2 5" xfId="1930"/>
    <cellStyle name="40% - Ênfase4 3 2 6" xfId="1343"/>
    <cellStyle name="40% - Ênfase4 3 2 6 2" xfId="2934"/>
    <cellStyle name="40% - Ênfase4 3 2 6 2 2" xfId="5114"/>
    <cellStyle name="40% - Ênfase4 3 2 6 2 2 2" xfId="9437"/>
    <cellStyle name="40% - Ênfase4 3 2 6 2 2 2 2" xfId="20151"/>
    <cellStyle name="40% - Ênfase4 3 2 6 2 2 2 3" xfId="33708"/>
    <cellStyle name="40% - Ênfase4 3 2 6 2 2 3" xfId="15828"/>
    <cellStyle name="40% - Ênfase4 3 2 6 2 2 4" xfId="29385"/>
    <cellStyle name="40% - Ênfase4 3 2 6 2 3" xfId="7258"/>
    <cellStyle name="40% - Ênfase4 3 2 6 2 3 2" xfId="17972"/>
    <cellStyle name="40% - Ênfase4 3 2 6 2 3 3" xfId="31529"/>
    <cellStyle name="40% - Ênfase4 3 2 6 2 4" xfId="11542"/>
    <cellStyle name="40% - Ênfase4 3 2 6 2 4 2" xfId="22256"/>
    <cellStyle name="40% - Ênfase4 3 2 6 2 4 3" xfId="35813"/>
    <cellStyle name="40% - Ênfase4 3 2 6 2 5" xfId="13649"/>
    <cellStyle name="40% - Ênfase4 3 2 6 2 6" xfId="24398"/>
    <cellStyle name="40% - Ênfase4 3 2 6 2 7" xfId="27206"/>
    <cellStyle name="40% - Ênfase4 3 2 6 3" xfId="4040"/>
    <cellStyle name="40% - Ênfase4 3 2 6 3 2" xfId="8364"/>
    <cellStyle name="40% - Ênfase4 3 2 6 3 2 2" xfId="19078"/>
    <cellStyle name="40% - Ênfase4 3 2 6 3 2 3" xfId="32635"/>
    <cellStyle name="40% - Ênfase4 3 2 6 3 3" xfId="14755"/>
    <cellStyle name="40% - Ênfase4 3 2 6 3 4" xfId="28312"/>
    <cellStyle name="40% - Ênfase4 3 2 6 4" xfId="6185"/>
    <cellStyle name="40% - Ênfase4 3 2 6 4 2" xfId="16899"/>
    <cellStyle name="40% - Ênfase4 3 2 6 4 3" xfId="30456"/>
    <cellStyle name="40% - Ênfase4 3 2 6 5" xfId="10508"/>
    <cellStyle name="40% - Ênfase4 3 2 6 5 2" xfId="21222"/>
    <cellStyle name="40% - Ênfase4 3 2 6 5 3" xfId="34779"/>
    <cellStyle name="40% - Ênfase4 3 2 6 6" xfId="12576"/>
    <cellStyle name="40% - Ênfase4 3 2 6 7" xfId="23325"/>
    <cellStyle name="40% - Ênfase4 3 2 6 8" xfId="26132"/>
    <cellStyle name="40% - Ênfase4 3 2 7" xfId="2371"/>
    <cellStyle name="40% - Ênfase4 3 2 7 2" xfId="3450"/>
    <cellStyle name="40% - Ênfase4 3 2 7 2 2" xfId="5630"/>
    <cellStyle name="40% - Ênfase4 3 2 7 2 2 2" xfId="9953"/>
    <cellStyle name="40% - Ênfase4 3 2 7 2 2 2 2" xfId="20667"/>
    <cellStyle name="40% - Ênfase4 3 2 7 2 2 2 3" xfId="34224"/>
    <cellStyle name="40% - Ênfase4 3 2 7 2 2 3" xfId="16344"/>
    <cellStyle name="40% - Ênfase4 3 2 7 2 2 4" xfId="29901"/>
    <cellStyle name="40% - Ênfase4 3 2 7 2 3" xfId="7774"/>
    <cellStyle name="40% - Ênfase4 3 2 7 2 3 2" xfId="18488"/>
    <cellStyle name="40% - Ênfase4 3 2 7 2 3 3" xfId="32045"/>
    <cellStyle name="40% - Ênfase4 3 2 7 2 4" xfId="12058"/>
    <cellStyle name="40% - Ênfase4 3 2 7 2 4 2" xfId="22772"/>
    <cellStyle name="40% - Ênfase4 3 2 7 2 4 3" xfId="36329"/>
    <cellStyle name="40% - Ênfase4 3 2 7 2 5" xfId="14165"/>
    <cellStyle name="40% - Ênfase4 3 2 7 2 6" xfId="24914"/>
    <cellStyle name="40% - Ênfase4 3 2 7 2 7" xfId="27722"/>
    <cellStyle name="40% - Ênfase4 3 2 7 3" xfId="4556"/>
    <cellStyle name="40% - Ênfase4 3 2 7 3 2" xfId="8880"/>
    <cellStyle name="40% - Ênfase4 3 2 7 3 2 2" xfId="19594"/>
    <cellStyle name="40% - Ênfase4 3 2 7 3 2 3" xfId="33151"/>
    <cellStyle name="40% - Ênfase4 3 2 7 3 3" xfId="15271"/>
    <cellStyle name="40% - Ênfase4 3 2 7 3 4" xfId="28828"/>
    <cellStyle name="40% - Ênfase4 3 2 7 4" xfId="6701"/>
    <cellStyle name="40% - Ênfase4 3 2 7 4 2" xfId="17415"/>
    <cellStyle name="40% - Ênfase4 3 2 7 4 3" xfId="30972"/>
    <cellStyle name="40% - Ênfase4 3 2 7 5" xfId="11024"/>
    <cellStyle name="40% - Ênfase4 3 2 7 5 2" xfId="21738"/>
    <cellStyle name="40% - Ênfase4 3 2 7 5 3" xfId="35295"/>
    <cellStyle name="40% - Ênfase4 3 2 7 6" xfId="13092"/>
    <cellStyle name="40% - Ênfase4 3 2 7 7" xfId="23841"/>
    <cellStyle name="40% - Ênfase4 3 2 7 8" xfId="26648"/>
    <cellStyle name="40% - Ênfase4 3 3" xfId="660"/>
    <cellStyle name="40% - Ênfase4 3 3 2" xfId="661"/>
    <cellStyle name="40% - Ênfase4 3 3 2 2" xfId="662"/>
    <cellStyle name="40% - Ênfase4 3 3 2 3" xfId="663"/>
    <cellStyle name="40% - Ênfase4 3 3 2 4" xfId="1934"/>
    <cellStyle name="40% - Ênfase4 3 3 2 5" xfId="1565"/>
    <cellStyle name="40% - Ênfase4 3 3 2 5 2" xfId="3147"/>
    <cellStyle name="40% - Ênfase4 3 3 2 5 2 2" xfId="5327"/>
    <cellStyle name="40% - Ênfase4 3 3 2 5 2 2 2" xfId="9650"/>
    <cellStyle name="40% - Ênfase4 3 3 2 5 2 2 2 2" xfId="20364"/>
    <cellStyle name="40% - Ênfase4 3 3 2 5 2 2 2 3" xfId="33921"/>
    <cellStyle name="40% - Ênfase4 3 3 2 5 2 2 3" xfId="16041"/>
    <cellStyle name="40% - Ênfase4 3 3 2 5 2 2 4" xfId="29598"/>
    <cellStyle name="40% - Ênfase4 3 3 2 5 2 3" xfId="7471"/>
    <cellStyle name="40% - Ênfase4 3 3 2 5 2 3 2" xfId="18185"/>
    <cellStyle name="40% - Ênfase4 3 3 2 5 2 3 3" xfId="31742"/>
    <cellStyle name="40% - Ênfase4 3 3 2 5 2 4" xfId="11755"/>
    <cellStyle name="40% - Ênfase4 3 3 2 5 2 4 2" xfId="22469"/>
    <cellStyle name="40% - Ênfase4 3 3 2 5 2 4 3" xfId="36026"/>
    <cellStyle name="40% - Ênfase4 3 3 2 5 2 5" xfId="13862"/>
    <cellStyle name="40% - Ênfase4 3 3 2 5 2 6" xfId="24611"/>
    <cellStyle name="40% - Ênfase4 3 3 2 5 2 7" xfId="27419"/>
    <cellStyle name="40% - Ênfase4 3 3 2 5 3" xfId="4253"/>
    <cellStyle name="40% - Ênfase4 3 3 2 5 3 2" xfId="8577"/>
    <cellStyle name="40% - Ênfase4 3 3 2 5 3 2 2" xfId="19291"/>
    <cellStyle name="40% - Ênfase4 3 3 2 5 3 2 3" xfId="32848"/>
    <cellStyle name="40% - Ênfase4 3 3 2 5 3 3" xfId="14968"/>
    <cellStyle name="40% - Ênfase4 3 3 2 5 3 4" xfId="28525"/>
    <cellStyle name="40% - Ênfase4 3 3 2 5 4" xfId="6398"/>
    <cellStyle name="40% - Ênfase4 3 3 2 5 4 2" xfId="17112"/>
    <cellStyle name="40% - Ênfase4 3 3 2 5 4 3" xfId="30669"/>
    <cellStyle name="40% - Ênfase4 3 3 2 5 5" xfId="10721"/>
    <cellStyle name="40% - Ênfase4 3 3 2 5 5 2" xfId="21435"/>
    <cellStyle name="40% - Ênfase4 3 3 2 5 5 3" xfId="34992"/>
    <cellStyle name="40% - Ênfase4 3 3 2 5 6" xfId="12789"/>
    <cellStyle name="40% - Ênfase4 3 3 2 5 7" xfId="23538"/>
    <cellStyle name="40% - Ênfase4 3 3 2 5 8" xfId="26345"/>
    <cellStyle name="40% - Ênfase4 3 3 2 6" xfId="2584"/>
    <cellStyle name="40% - Ênfase4 3 3 2 6 2" xfId="3663"/>
    <cellStyle name="40% - Ênfase4 3 3 2 6 2 2" xfId="5843"/>
    <cellStyle name="40% - Ênfase4 3 3 2 6 2 2 2" xfId="10166"/>
    <cellStyle name="40% - Ênfase4 3 3 2 6 2 2 2 2" xfId="20880"/>
    <cellStyle name="40% - Ênfase4 3 3 2 6 2 2 2 3" xfId="34437"/>
    <cellStyle name="40% - Ênfase4 3 3 2 6 2 2 3" xfId="16557"/>
    <cellStyle name="40% - Ênfase4 3 3 2 6 2 2 4" xfId="30114"/>
    <cellStyle name="40% - Ênfase4 3 3 2 6 2 3" xfId="7987"/>
    <cellStyle name="40% - Ênfase4 3 3 2 6 2 3 2" xfId="18701"/>
    <cellStyle name="40% - Ênfase4 3 3 2 6 2 3 3" xfId="32258"/>
    <cellStyle name="40% - Ênfase4 3 3 2 6 2 4" xfId="12271"/>
    <cellStyle name="40% - Ênfase4 3 3 2 6 2 4 2" xfId="22985"/>
    <cellStyle name="40% - Ênfase4 3 3 2 6 2 4 3" xfId="36542"/>
    <cellStyle name="40% - Ênfase4 3 3 2 6 2 5" xfId="14378"/>
    <cellStyle name="40% - Ênfase4 3 3 2 6 2 6" xfId="25127"/>
    <cellStyle name="40% - Ênfase4 3 3 2 6 2 7" xfId="27935"/>
    <cellStyle name="40% - Ênfase4 3 3 2 6 3" xfId="4769"/>
    <cellStyle name="40% - Ênfase4 3 3 2 6 3 2" xfId="9093"/>
    <cellStyle name="40% - Ênfase4 3 3 2 6 3 2 2" xfId="19807"/>
    <cellStyle name="40% - Ênfase4 3 3 2 6 3 2 3" xfId="33364"/>
    <cellStyle name="40% - Ênfase4 3 3 2 6 3 3" xfId="15484"/>
    <cellStyle name="40% - Ênfase4 3 3 2 6 3 4" xfId="29041"/>
    <cellStyle name="40% - Ênfase4 3 3 2 6 4" xfId="6914"/>
    <cellStyle name="40% - Ênfase4 3 3 2 6 4 2" xfId="17628"/>
    <cellStyle name="40% - Ênfase4 3 3 2 6 4 3" xfId="31185"/>
    <cellStyle name="40% - Ênfase4 3 3 2 6 5" xfId="11237"/>
    <cellStyle name="40% - Ênfase4 3 3 2 6 5 2" xfId="21951"/>
    <cellStyle name="40% - Ênfase4 3 3 2 6 5 3" xfId="35508"/>
    <cellStyle name="40% - Ênfase4 3 3 2 6 6" xfId="13305"/>
    <cellStyle name="40% - Ênfase4 3 3 2 6 7" xfId="24054"/>
    <cellStyle name="40% - Ênfase4 3 3 2 6 8" xfId="26861"/>
    <cellStyle name="40% - Ênfase4 3 3 3" xfId="664"/>
    <cellStyle name="40% - Ênfase4 3 3 4" xfId="665"/>
    <cellStyle name="40% - Ênfase4 3 3 5" xfId="1933"/>
    <cellStyle name="40% - Ênfase4 3 3 6" xfId="1564"/>
    <cellStyle name="40% - Ênfase4 3 3 6 2" xfId="3146"/>
    <cellStyle name="40% - Ênfase4 3 3 6 2 2" xfId="5326"/>
    <cellStyle name="40% - Ênfase4 3 3 6 2 2 2" xfId="9649"/>
    <cellStyle name="40% - Ênfase4 3 3 6 2 2 2 2" xfId="20363"/>
    <cellStyle name="40% - Ênfase4 3 3 6 2 2 2 3" xfId="33920"/>
    <cellStyle name="40% - Ênfase4 3 3 6 2 2 3" xfId="16040"/>
    <cellStyle name="40% - Ênfase4 3 3 6 2 2 4" xfId="29597"/>
    <cellStyle name="40% - Ênfase4 3 3 6 2 3" xfId="7470"/>
    <cellStyle name="40% - Ênfase4 3 3 6 2 3 2" xfId="18184"/>
    <cellStyle name="40% - Ênfase4 3 3 6 2 3 3" xfId="31741"/>
    <cellStyle name="40% - Ênfase4 3 3 6 2 4" xfId="11754"/>
    <cellStyle name="40% - Ênfase4 3 3 6 2 4 2" xfId="22468"/>
    <cellStyle name="40% - Ênfase4 3 3 6 2 4 3" xfId="36025"/>
    <cellStyle name="40% - Ênfase4 3 3 6 2 5" xfId="13861"/>
    <cellStyle name="40% - Ênfase4 3 3 6 2 6" xfId="24610"/>
    <cellStyle name="40% - Ênfase4 3 3 6 2 7" xfId="27418"/>
    <cellStyle name="40% - Ênfase4 3 3 6 3" xfId="4252"/>
    <cellStyle name="40% - Ênfase4 3 3 6 3 2" xfId="8576"/>
    <cellStyle name="40% - Ênfase4 3 3 6 3 2 2" xfId="19290"/>
    <cellStyle name="40% - Ênfase4 3 3 6 3 2 3" xfId="32847"/>
    <cellStyle name="40% - Ênfase4 3 3 6 3 3" xfId="14967"/>
    <cellStyle name="40% - Ênfase4 3 3 6 3 4" xfId="28524"/>
    <cellStyle name="40% - Ênfase4 3 3 6 4" xfId="6397"/>
    <cellStyle name="40% - Ênfase4 3 3 6 4 2" xfId="17111"/>
    <cellStyle name="40% - Ênfase4 3 3 6 4 3" xfId="30668"/>
    <cellStyle name="40% - Ênfase4 3 3 6 5" xfId="10720"/>
    <cellStyle name="40% - Ênfase4 3 3 6 5 2" xfId="21434"/>
    <cellStyle name="40% - Ênfase4 3 3 6 5 3" xfId="34991"/>
    <cellStyle name="40% - Ênfase4 3 3 6 6" xfId="12788"/>
    <cellStyle name="40% - Ênfase4 3 3 6 7" xfId="23537"/>
    <cellStyle name="40% - Ênfase4 3 3 6 8" xfId="26344"/>
    <cellStyle name="40% - Ênfase4 3 3 7" xfId="2583"/>
    <cellStyle name="40% - Ênfase4 3 3 7 2" xfId="3662"/>
    <cellStyle name="40% - Ênfase4 3 3 7 2 2" xfId="5842"/>
    <cellStyle name="40% - Ênfase4 3 3 7 2 2 2" xfId="10165"/>
    <cellStyle name="40% - Ênfase4 3 3 7 2 2 2 2" xfId="20879"/>
    <cellStyle name="40% - Ênfase4 3 3 7 2 2 2 3" xfId="34436"/>
    <cellStyle name="40% - Ênfase4 3 3 7 2 2 3" xfId="16556"/>
    <cellStyle name="40% - Ênfase4 3 3 7 2 2 4" xfId="30113"/>
    <cellStyle name="40% - Ênfase4 3 3 7 2 3" xfId="7986"/>
    <cellStyle name="40% - Ênfase4 3 3 7 2 3 2" xfId="18700"/>
    <cellStyle name="40% - Ênfase4 3 3 7 2 3 3" xfId="32257"/>
    <cellStyle name="40% - Ênfase4 3 3 7 2 4" xfId="12270"/>
    <cellStyle name="40% - Ênfase4 3 3 7 2 4 2" xfId="22984"/>
    <cellStyle name="40% - Ênfase4 3 3 7 2 4 3" xfId="36541"/>
    <cellStyle name="40% - Ênfase4 3 3 7 2 5" xfId="14377"/>
    <cellStyle name="40% - Ênfase4 3 3 7 2 6" xfId="25126"/>
    <cellStyle name="40% - Ênfase4 3 3 7 2 7" xfId="27934"/>
    <cellStyle name="40% - Ênfase4 3 3 7 3" xfId="4768"/>
    <cellStyle name="40% - Ênfase4 3 3 7 3 2" xfId="9092"/>
    <cellStyle name="40% - Ênfase4 3 3 7 3 2 2" xfId="19806"/>
    <cellStyle name="40% - Ênfase4 3 3 7 3 2 3" xfId="33363"/>
    <cellStyle name="40% - Ênfase4 3 3 7 3 3" xfId="15483"/>
    <cellStyle name="40% - Ênfase4 3 3 7 3 4" xfId="29040"/>
    <cellStyle name="40% - Ênfase4 3 3 7 4" xfId="6913"/>
    <cellStyle name="40% - Ênfase4 3 3 7 4 2" xfId="17627"/>
    <cellStyle name="40% - Ênfase4 3 3 7 4 3" xfId="31184"/>
    <cellStyle name="40% - Ênfase4 3 3 7 5" xfId="11236"/>
    <cellStyle name="40% - Ênfase4 3 3 7 5 2" xfId="21950"/>
    <cellStyle name="40% - Ênfase4 3 3 7 5 3" xfId="35507"/>
    <cellStyle name="40% - Ênfase4 3 3 7 6" xfId="13304"/>
    <cellStyle name="40% - Ênfase4 3 3 7 7" xfId="24053"/>
    <cellStyle name="40% - Ênfase4 3 3 7 8" xfId="26860"/>
    <cellStyle name="40% - Ênfase4 3 4" xfId="666"/>
    <cellStyle name="40% - Ênfase4 3 4 2" xfId="667"/>
    <cellStyle name="40% - Ênfase4 3 4 3" xfId="668"/>
    <cellStyle name="40% - Ênfase4 3 4 4" xfId="1935"/>
    <cellStyle name="40% - Ênfase4 3 4 5" xfId="1566"/>
    <cellStyle name="40% - Ênfase4 3 4 5 2" xfId="3148"/>
    <cellStyle name="40% - Ênfase4 3 4 5 2 2" xfId="5328"/>
    <cellStyle name="40% - Ênfase4 3 4 5 2 2 2" xfId="9651"/>
    <cellStyle name="40% - Ênfase4 3 4 5 2 2 2 2" xfId="20365"/>
    <cellStyle name="40% - Ênfase4 3 4 5 2 2 2 3" xfId="33922"/>
    <cellStyle name="40% - Ênfase4 3 4 5 2 2 3" xfId="16042"/>
    <cellStyle name="40% - Ênfase4 3 4 5 2 2 4" xfId="29599"/>
    <cellStyle name="40% - Ênfase4 3 4 5 2 3" xfId="7472"/>
    <cellStyle name="40% - Ênfase4 3 4 5 2 3 2" xfId="18186"/>
    <cellStyle name="40% - Ênfase4 3 4 5 2 3 3" xfId="31743"/>
    <cellStyle name="40% - Ênfase4 3 4 5 2 4" xfId="11756"/>
    <cellStyle name="40% - Ênfase4 3 4 5 2 4 2" xfId="22470"/>
    <cellStyle name="40% - Ênfase4 3 4 5 2 4 3" xfId="36027"/>
    <cellStyle name="40% - Ênfase4 3 4 5 2 5" xfId="13863"/>
    <cellStyle name="40% - Ênfase4 3 4 5 2 6" xfId="24612"/>
    <cellStyle name="40% - Ênfase4 3 4 5 2 7" xfId="27420"/>
    <cellStyle name="40% - Ênfase4 3 4 5 3" xfId="4254"/>
    <cellStyle name="40% - Ênfase4 3 4 5 3 2" xfId="8578"/>
    <cellStyle name="40% - Ênfase4 3 4 5 3 2 2" xfId="19292"/>
    <cellStyle name="40% - Ênfase4 3 4 5 3 2 3" xfId="32849"/>
    <cellStyle name="40% - Ênfase4 3 4 5 3 3" xfId="14969"/>
    <cellStyle name="40% - Ênfase4 3 4 5 3 4" xfId="28526"/>
    <cellStyle name="40% - Ênfase4 3 4 5 4" xfId="6399"/>
    <cellStyle name="40% - Ênfase4 3 4 5 4 2" xfId="17113"/>
    <cellStyle name="40% - Ênfase4 3 4 5 4 3" xfId="30670"/>
    <cellStyle name="40% - Ênfase4 3 4 5 5" xfId="10722"/>
    <cellStyle name="40% - Ênfase4 3 4 5 5 2" xfId="21436"/>
    <cellStyle name="40% - Ênfase4 3 4 5 5 3" xfId="34993"/>
    <cellStyle name="40% - Ênfase4 3 4 5 6" xfId="12790"/>
    <cellStyle name="40% - Ênfase4 3 4 5 7" xfId="23539"/>
    <cellStyle name="40% - Ênfase4 3 4 5 8" xfId="26346"/>
    <cellStyle name="40% - Ênfase4 3 4 6" xfId="2585"/>
    <cellStyle name="40% - Ênfase4 3 4 6 2" xfId="3664"/>
    <cellStyle name="40% - Ênfase4 3 4 6 2 2" xfId="5844"/>
    <cellStyle name="40% - Ênfase4 3 4 6 2 2 2" xfId="10167"/>
    <cellStyle name="40% - Ênfase4 3 4 6 2 2 2 2" xfId="20881"/>
    <cellStyle name="40% - Ênfase4 3 4 6 2 2 2 3" xfId="34438"/>
    <cellStyle name="40% - Ênfase4 3 4 6 2 2 3" xfId="16558"/>
    <cellStyle name="40% - Ênfase4 3 4 6 2 2 4" xfId="30115"/>
    <cellStyle name="40% - Ênfase4 3 4 6 2 3" xfId="7988"/>
    <cellStyle name="40% - Ênfase4 3 4 6 2 3 2" xfId="18702"/>
    <cellStyle name="40% - Ênfase4 3 4 6 2 3 3" xfId="32259"/>
    <cellStyle name="40% - Ênfase4 3 4 6 2 4" xfId="12272"/>
    <cellStyle name="40% - Ênfase4 3 4 6 2 4 2" xfId="22986"/>
    <cellStyle name="40% - Ênfase4 3 4 6 2 4 3" xfId="36543"/>
    <cellStyle name="40% - Ênfase4 3 4 6 2 5" xfId="14379"/>
    <cellStyle name="40% - Ênfase4 3 4 6 2 6" xfId="25128"/>
    <cellStyle name="40% - Ênfase4 3 4 6 2 7" xfId="27936"/>
    <cellStyle name="40% - Ênfase4 3 4 6 3" xfId="4770"/>
    <cellStyle name="40% - Ênfase4 3 4 6 3 2" xfId="9094"/>
    <cellStyle name="40% - Ênfase4 3 4 6 3 2 2" xfId="19808"/>
    <cellStyle name="40% - Ênfase4 3 4 6 3 2 3" xfId="33365"/>
    <cellStyle name="40% - Ênfase4 3 4 6 3 3" xfId="15485"/>
    <cellStyle name="40% - Ênfase4 3 4 6 3 4" xfId="29042"/>
    <cellStyle name="40% - Ênfase4 3 4 6 4" xfId="6915"/>
    <cellStyle name="40% - Ênfase4 3 4 6 4 2" xfId="17629"/>
    <cellStyle name="40% - Ênfase4 3 4 6 4 3" xfId="31186"/>
    <cellStyle name="40% - Ênfase4 3 4 6 5" xfId="11238"/>
    <cellStyle name="40% - Ênfase4 3 4 6 5 2" xfId="21952"/>
    <cellStyle name="40% - Ênfase4 3 4 6 5 3" xfId="35509"/>
    <cellStyle name="40% - Ênfase4 3 4 6 6" xfId="13306"/>
    <cellStyle name="40% - Ênfase4 3 4 6 7" xfId="24055"/>
    <cellStyle name="40% - Ênfase4 3 4 6 8" xfId="26862"/>
    <cellStyle name="40% - Ênfase4 3 5" xfId="669"/>
    <cellStyle name="40% - Ênfase4 3 5 2" xfId="1936"/>
    <cellStyle name="40% - Ênfase4 3 5 3" xfId="1561"/>
    <cellStyle name="40% - Ênfase4 3 5 3 2" xfId="3143"/>
    <cellStyle name="40% - Ênfase4 3 5 3 2 2" xfId="5323"/>
    <cellStyle name="40% - Ênfase4 3 5 3 2 2 2" xfId="9646"/>
    <cellStyle name="40% - Ênfase4 3 5 3 2 2 2 2" xfId="20360"/>
    <cellStyle name="40% - Ênfase4 3 5 3 2 2 2 3" xfId="33917"/>
    <cellStyle name="40% - Ênfase4 3 5 3 2 2 3" xfId="16037"/>
    <cellStyle name="40% - Ênfase4 3 5 3 2 2 4" xfId="29594"/>
    <cellStyle name="40% - Ênfase4 3 5 3 2 3" xfId="7467"/>
    <cellStyle name="40% - Ênfase4 3 5 3 2 3 2" xfId="18181"/>
    <cellStyle name="40% - Ênfase4 3 5 3 2 3 3" xfId="31738"/>
    <cellStyle name="40% - Ênfase4 3 5 3 2 4" xfId="11751"/>
    <cellStyle name="40% - Ênfase4 3 5 3 2 4 2" xfId="22465"/>
    <cellStyle name="40% - Ênfase4 3 5 3 2 4 3" xfId="36022"/>
    <cellStyle name="40% - Ênfase4 3 5 3 2 5" xfId="13858"/>
    <cellStyle name="40% - Ênfase4 3 5 3 2 6" xfId="24607"/>
    <cellStyle name="40% - Ênfase4 3 5 3 2 7" xfId="27415"/>
    <cellStyle name="40% - Ênfase4 3 5 3 3" xfId="4249"/>
    <cellStyle name="40% - Ênfase4 3 5 3 3 2" xfId="8573"/>
    <cellStyle name="40% - Ênfase4 3 5 3 3 2 2" xfId="19287"/>
    <cellStyle name="40% - Ênfase4 3 5 3 3 2 3" xfId="32844"/>
    <cellStyle name="40% - Ênfase4 3 5 3 3 3" xfId="14964"/>
    <cellStyle name="40% - Ênfase4 3 5 3 3 4" xfId="28521"/>
    <cellStyle name="40% - Ênfase4 3 5 3 4" xfId="6394"/>
    <cellStyle name="40% - Ênfase4 3 5 3 4 2" xfId="17108"/>
    <cellStyle name="40% - Ênfase4 3 5 3 4 3" xfId="30665"/>
    <cellStyle name="40% - Ênfase4 3 5 3 5" xfId="10717"/>
    <cellStyle name="40% - Ênfase4 3 5 3 5 2" xfId="21431"/>
    <cellStyle name="40% - Ênfase4 3 5 3 5 3" xfId="34988"/>
    <cellStyle name="40% - Ênfase4 3 5 3 6" xfId="12785"/>
    <cellStyle name="40% - Ênfase4 3 5 3 7" xfId="23534"/>
    <cellStyle name="40% - Ênfase4 3 5 3 8" xfId="26341"/>
    <cellStyle name="40% - Ênfase4 3 5 4" xfId="2580"/>
    <cellStyle name="40% - Ênfase4 3 5 4 2" xfId="3659"/>
    <cellStyle name="40% - Ênfase4 3 5 4 2 2" xfId="5839"/>
    <cellStyle name="40% - Ênfase4 3 5 4 2 2 2" xfId="10162"/>
    <cellStyle name="40% - Ênfase4 3 5 4 2 2 2 2" xfId="20876"/>
    <cellStyle name="40% - Ênfase4 3 5 4 2 2 2 3" xfId="34433"/>
    <cellStyle name="40% - Ênfase4 3 5 4 2 2 3" xfId="16553"/>
    <cellStyle name="40% - Ênfase4 3 5 4 2 2 4" xfId="30110"/>
    <cellStyle name="40% - Ênfase4 3 5 4 2 3" xfId="7983"/>
    <cellStyle name="40% - Ênfase4 3 5 4 2 3 2" xfId="18697"/>
    <cellStyle name="40% - Ênfase4 3 5 4 2 3 3" xfId="32254"/>
    <cellStyle name="40% - Ênfase4 3 5 4 2 4" xfId="12267"/>
    <cellStyle name="40% - Ênfase4 3 5 4 2 4 2" xfId="22981"/>
    <cellStyle name="40% - Ênfase4 3 5 4 2 4 3" xfId="36538"/>
    <cellStyle name="40% - Ênfase4 3 5 4 2 5" xfId="14374"/>
    <cellStyle name="40% - Ênfase4 3 5 4 2 6" xfId="25123"/>
    <cellStyle name="40% - Ênfase4 3 5 4 2 7" xfId="27931"/>
    <cellStyle name="40% - Ênfase4 3 5 4 3" xfId="4765"/>
    <cellStyle name="40% - Ênfase4 3 5 4 3 2" xfId="9089"/>
    <cellStyle name="40% - Ênfase4 3 5 4 3 2 2" xfId="19803"/>
    <cellStyle name="40% - Ênfase4 3 5 4 3 2 3" xfId="33360"/>
    <cellStyle name="40% - Ênfase4 3 5 4 3 3" xfId="15480"/>
    <cellStyle name="40% - Ênfase4 3 5 4 3 4" xfId="29037"/>
    <cellStyle name="40% - Ênfase4 3 5 4 4" xfId="6910"/>
    <cellStyle name="40% - Ênfase4 3 5 4 4 2" xfId="17624"/>
    <cellStyle name="40% - Ênfase4 3 5 4 4 3" xfId="31181"/>
    <cellStyle name="40% - Ênfase4 3 5 4 5" xfId="11233"/>
    <cellStyle name="40% - Ênfase4 3 5 4 5 2" xfId="21947"/>
    <cellStyle name="40% - Ênfase4 3 5 4 5 3" xfId="35504"/>
    <cellStyle name="40% - Ênfase4 3 5 4 6" xfId="13301"/>
    <cellStyle name="40% - Ênfase4 3 5 4 7" xfId="24050"/>
    <cellStyle name="40% - Ênfase4 3 5 4 8" xfId="26857"/>
    <cellStyle name="40% - Ênfase4 3 6" xfId="670"/>
    <cellStyle name="40% - Ênfase4 3 7" xfId="1929"/>
    <cellStyle name="40% - Ênfase4 3 8" xfId="1231"/>
    <cellStyle name="40% - Ênfase4 3 8 2" xfId="2900"/>
    <cellStyle name="40% - Ênfase4 3 8 2 2" xfId="5080"/>
    <cellStyle name="40% - Ênfase4 3 8 2 2 2" xfId="9403"/>
    <cellStyle name="40% - Ênfase4 3 8 2 2 2 2" xfId="20117"/>
    <cellStyle name="40% - Ênfase4 3 8 2 2 2 3" xfId="33674"/>
    <cellStyle name="40% - Ênfase4 3 8 2 2 3" xfId="15794"/>
    <cellStyle name="40% - Ênfase4 3 8 2 2 4" xfId="29351"/>
    <cellStyle name="40% - Ênfase4 3 8 2 3" xfId="7224"/>
    <cellStyle name="40% - Ênfase4 3 8 2 3 2" xfId="17938"/>
    <cellStyle name="40% - Ênfase4 3 8 2 3 3" xfId="31495"/>
    <cellStyle name="40% - Ênfase4 3 8 2 4" xfId="11508"/>
    <cellStyle name="40% - Ênfase4 3 8 2 4 2" xfId="22222"/>
    <cellStyle name="40% - Ênfase4 3 8 2 4 3" xfId="35779"/>
    <cellStyle name="40% - Ênfase4 3 8 2 5" xfId="13615"/>
    <cellStyle name="40% - Ênfase4 3 8 2 6" xfId="24364"/>
    <cellStyle name="40% - Ênfase4 3 8 2 7" xfId="27172"/>
    <cellStyle name="40% - Ênfase4 3 8 3" xfId="4006"/>
    <cellStyle name="40% - Ênfase4 3 8 3 2" xfId="8330"/>
    <cellStyle name="40% - Ênfase4 3 8 3 2 2" xfId="19044"/>
    <cellStyle name="40% - Ênfase4 3 8 3 2 3" xfId="32601"/>
    <cellStyle name="40% - Ênfase4 3 8 3 3" xfId="14721"/>
    <cellStyle name="40% - Ênfase4 3 8 3 4" xfId="28278"/>
    <cellStyle name="40% - Ênfase4 3 8 4" xfId="6151"/>
    <cellStyle name="40% - Ênfase4 3 8 4 2" xfId="16865"/>
    <cellStyle name="40% - Ênfase4 3 8 4 3" xfId="30422"/>
    <cellStyle name="40% - Ênfase4 3 8 5" xfId="10474"/>
    <cellStyle name="40% - Ênfase4 3 8 5 2" xfId="21188"/>
    <cellStyle name="40% - Ênfase4 3 8 5 3" xfId="34745"/>
    <cellStyle name="40% - Ênfase4 3 8 6" xfId="12542"/>
    <cellStyle name="40% - Ênfase4 3 8 7" xfId="23291"/>
    <cellStyle name="40% - Ênfase4 3 8 8" xfId="26098"/>
    <cellStyle name="40% - Ênfase4 3 9" xfId="2240"/>
    <cellStyle name="40% - Ênfase4 3 9 2" xfId="3320"/>
    <cellStyle name="40% - Ênfase4 3 9 2 2" xfId="5500"/>
    <cellStyle name="40% - Ênfase4 3 9 2 2 2" xfId="9823"/>
    <cellStyle name="40% - Ênfase4 3 9 2 2 2 2" xfId="20537"/>
    <cellStyle name="40% - Ênfase4 3 9 2 2 2 3" xfId="34094"/>
    <cellStyle name="40% - Ênfase4 3 9 2 2 3" xfId="16214"/>
    <cellStyle name="40% - Ênfase4 3 9 2 2 4" xfId="29771"/>
    <cellStyle name="40% - Ênfase4 3 9 2 3" xfId="7644"/>
    <cellStyle name="40% - Ênfase4 3 9 2 3 2" xfId="18358"/>
    <cellStyle name="40% - Ênfase4 3 9 2 3 3" xfId="31915"/>
    <cellStyle name="40% - Ênfase4 3 9 2 4" xfId="11928"/>
    <cellStyle name="40% - Ênfase4 3 9 2 4 2" xfId="22642"/>
    <cellStyle name="40% - Ênfase4 3 9 2 4 3" xfId="36199"/>
    <cellStyle name="40% - Ênfase4 3 9 2 5" xfId="14035"/>
    <cellStyle name="40% - Ênfase4 3 9 2 6" xfId="24784"/>
    <cellStyle name="40% - Ênfase4 3 9 2 7" xfId="27592"/>
    <cellStyle name="40% - Ênfase4 3 9 3" xfId="4426"/>
    <cellStyle name="40% - Ênfase4 3 9 3 2" xfId="8750"/>
    <cellStyle name="40% - Ênfase4 3 9 3 2 2" xfId="19464"/>
    <cellStyle name="40% - Ênfase4 3 9 3 2 3" xfId="33021"/>
    <cellStyle name="40% - Ênfase4 3 9 3 3" xfId="15141"/>
    <cellStyle name="40% - Ênfase4 3 9 3 4" xfId="28698"/>
    <cellStyle name="40% - Ênfase4 3 9 4" xfId="6571"/>
    <cellStyle name="40% - Ênfase4 3 9 4 2" xfId="17285"/>
    <cellStyle name="40% - Ênfase4 3 9 4 3" xfId="30842"/>
    <cellStyle name="40% - Ênfase4 3 9 5" xfId="10894"/>
    <cellStyle name="40% - Ênfase4 3 9 5 2" xfId="21608"/>
    <cellStyle name="40% - Ênfase4 3 9 5 3" xfId="35165"/>
    <cellStyle name="40% - Ênfase4 3 9 6" xfId="12962"/>
    <cellStyle name="40% - Ênfase4 3 9 7" xfId="23711"/>
    <cellStyle name="40% - Ênfase4 3 9 8" xfId="26518"/>
    <cellStyle name="40% - Ênfase4 4" xfId="671"/>
    <cellStyle name="40% - Ênfase4 4 2" xfId="672"/>
    <cellStyle name="40% - Ênfase4 4 2 2" xfId="673"/>
    <cellStyle name="40% - Ênfase4 4 2 3" xfId="674"/>
    <cellStyle name="40% - Ênfase4 4 2 4" xfId="1938"/>
    <cellStyle name="40% - Ênfase4 4 2 5" xfId="1568"/>
    <cellStyle name="40% - Ênfase4 4 2 5 2" xfId="3150"/>
    <cellStyle name="40% - Ênfase4 4 2 5 2 2" xfId="5330"/>
    <cellStyle name="40% - Ênfase4 4 2 5 2 2 2" xfId="9653"/>
    <cellStyle name="40% - Ênfase4 4 2 5 2 2 2 2" xfId="20367"/>
    <cellStyle name="40% - Ênfase4 4 2 5 2 2 2 3" xfId="33924"/>
    <cellStyle name="40% - Ênfase4 4 2 5 2 2 3" xfId="16044"/>
    <cellStyle name="40% - Ênfase4 4 2 5 2 2 4" xfId="29601"/>
    <cellStyle name="40% - Ênfase4 4 2 5 2 3" xfId="7474"/>
    <cellStyle name="40% - Ênfase4 4 2 5 2 3 2" xfId="18188"/>
    <cellStyle name="40% - Ênfase4 4 2 5 2 3 3" xfId="31745"/>
    <cellStyle name="40% - Ênfase4 4 2 5 2 4" xfId="11758"/>
    <cellStyle name="40% - Ênfase4 4 2 5 2 4 2" xfId="22472"/>
    <cellStyle name="40% - Ênfase4 4 2 5 2 4 3" xfId="36029"/>
    <cellStyle name="40% - Ênfase4 4 2 5 2 5" xfId="13865"/>
    <cellStyle name="40% - Ênfase4 4 2 5 2 6" xfId="24614"/>
    <cellStyle name="40% - Ênfase4 4 2 5 2 7" xfId="27422"/>
    <cellStyle name="40% - Ênfase4 4 2 5 3" xfId="4256"/>
    <cellStyle name="40% - Ênfase4 4 2 5 3 2" xfId="8580"/>
    <cellStyle name="40% - Ênfase4 4 2 5 3 2 2" xfId="19294"/>
    <cellStyle name="40% - Ênfase4 4 2 5 3 2 3" xfId="32851"/>
    <cellStyle name="40% - Ênfase4 4 2 5 3 3" xfId="14971"/>
    <cellStyle name="40% - Ênfase4 4 2 5 3 4" xfId="28528"/>
    <cellStyle name="40% - Ênfase4 4 2 5 4" xfId="6401"/>
    <cellStyle name="40% - Ênfase4 4 2 5 4 2" xfId="17115"/>
    <cellStyle name="40% - Ênfase4 4 2 5 4 3" xfId="30672"/>
    <cellStyle name="40% - Ênfase4 4 2 5 5" xfId="10724"/>
    <cellStyle name="40% - Ênfase4 4 2 5 5 2" xfId="21438"/>
    <cellStyle name="40% - Ênfase4 4 2 5 5 3" xfId="34995"/>
    <cellStyle name="40% - Ênfase4 4 2 5 6" xfId="12792"/>
    <cellStyle name="40% - Ênfase4 4 2 5 7" xfId="23541"/>
    <cellStyle name="40% - Ênfase4 4 2 5 8" xfId="26348"/>
    <cellStyle name="40% - Ênfase4 4 2 6" xfId="2587"/>
    <cellStyle name="40% - Ênfase4 4 2 6 2" xfId="3666"/>
    <cellStyle name="40% - Ênfase4 4 2 6 2 2" xfId="5846"/>
    <cellStyle name="40% - Ênfase4 4 2 6 2 2 2" xfId="10169"/>
    <cellStyle name="40% - Ênfase4 4 2 6 2 2 2 2" xfId="20883"/>
    <cellStyle name="40% - Ênfase4 4 2 6 2 2 2 3" xfId="34440"/>
    <cellStyle name="40% - Ênfase4 4 2 6 2 2 3" xfId="16560"/>
    <cellStyle name="40% - Ênfase4 4 2 6 2 2 4" xfId="30117"/>
    <cellStyle name="40% - Ênfase4 4 2 6 2 3" xfId="7990"/>
    <cellStyle name="40% - Ênfase4 4 2 6 2 3 2" xfId="18704"/>
    <cellStyle name="40% - Ênfase4 4 2 6 2 3 3" xfId="32261"/>
    <cellStyle name="40% - Ênfase4 4 2 6 2 4" xfId="12274"/>
    <cellStyle name="40% - Ênfase4 4 2 6 2 4 2" xfId="22988"/>
    <cellStyle name="40% - Ênfase4 4 2 6 2 4 3" xfId="36545"/>
    <cellStyle name="40% - Ênfase4 4 2 6 2 5" xfId="14381"/>
    <cellStyle name="40% - Ênfase4 4 2 6 2 6" xfId="25130"/>
    <cellStyle name="40% - Ênfase4 4 2 6 2 7" xfId="27938"/>
    <cellStyle name="40% - Ênfase4 4 2 6 3" xfId="4772"/>
    <cellStyle name="40% - Ênfase4 4 2 6 3 2" xfId="9096"/>
    <cellStyle name="40% - Ênfase4 4 2 6 3 2 2" xfId="19810"/>
    <cellStyle name="40% - Ênfase4 4 2 6 3 2 3" xfId="33367"/>
    <cellStyle name="40% - Ênfase4 4 2 6 3 3" xfId="15487"/>
    <cellStyle name="40% - Ênfase4 4 2 6 3 4" xfId="29044"/>
    <cellStyle name="40% - Ênfase4 4 2 6 4" xfId="6917"/>
    <cellStyle name="40% - Ênfase4 4 2 6 4 2" xfId="17631"/>
    <cellStyle name="40% - Ênfase4 4 2 6 4 3" xfId="31188"/>
    <cellStyle name="40% - Ênfase4 4 2 6 5" xfId="11240"/>
    <cellStyle name="40% - Ênfase4 4 2 6 5 2" xfId="21954"/>
    <cellStyle name="40% - Ênfase4 4 2 6 5 3" xfId="35511"/>
    <cellStyle name="40% - Ênfase4 4 2 6 6" xfId="13308"/>
    <cellStyle name="40% - Ênfase4 4 2 6 7" xfId="24057"/>
    <cellStyle name="40% - Ênfase4 4 2 6 8" xfId="26864"/>
    <cellStyle name="40% - Ênfase4 4 3" xfId="675"/>
    <cellStyle name="40% - Ênfase4 4 4" xfId="676"/>
    <cellStyle name="40% - Ênfase4 4 5" xfId="1937"/>
    <cellStyle name="40% - Ênfase4 4 6" xfId="1567"/>
    <cellStyle name="40% - Ênfase4 4 6 2" xfId="3149"/>
    <cellStyle name="40% - Ênfase4 4 6 2 2" xfId="5329"/>
    <cellStyle name="40% - Ênfase4 4 6 2 2 2" xfId="9652"/>
    <cellStyle name="40% - Ênfase4 4 6 2 2 2 2" xfId="20366"/>
    <cellStyle name="40% - Ênfase4 4 6 2 2 2 3" xfId="33923"/>
    <cellStyle name="40% - Ênfase4 4 6 2 2 3" xfId="16043"/>
    <cellStyle name="40% - Ênfase4 4 6 2 2 4" xfId="29600"/>
    <cellStyle name="40% - Ênfase4 4 6 2 3" xfId="7473"/>
    <cellStyle name="40% - Ênfase4 4 6 2 3 2" xfId="18187"/>
    <cellStyle name="40% - Ênfase4 4 6 2 3 3" xfId="31744"/>
    <cellStyle name="40% - Ênfase4 4 6 2 4" xfId="11757"/>
    <cellStyle name="40% - Ênfase4 4 6 2 4 2" xfId="22471"/>
    <cellStyle name="40% - Ênfase4 4 6 2 4 3" xfId="36028"/>
    <cellStyle name="40% - Ênfase4 4 6 2 5" xfId="13864"/>
    <cellStyle name="40% - Ênfase4 4 6 2 6" xfId="24613"/>
    <cellStyle name="40% - Ênfase4 4 6 2 7" xfId="27421"/>
    <cellStyle name="40% - Ênfase4 4 6 3" xfId="4255"/>
    <cellStyle name="40% - Ênfase4 4 6 3 2" xfId="8579"/>
    <cellStyle name="40% - Ênfase4 4 6 3 2 2" xfId="19293"/>
    <cellStyle name="40% - Ênfase4 4 6 3 2 3" xfId="32850"/>
    <cellStyle name="40% - Ênfase4 4 6 3 3" xfId="14970"/>
    <cellStyle name="40% - Ênfase4 4 6 3 4" xfId="28527"/>
    <cellStyle name="40% - Ênfase4 4 6 4" xfId="6400"/>
    <cellStyle name="40% - Ênfase4 4 6 4 2" xfId="17114"/>
    <cellStyle name="40% - Ênfase4 4 6 4 3" xfId="30671"/>
    <cellStyle name="40% - Ênfase4 4 6 5" xfId="10723"/>
    <cellStyle name="40% - Ênfase4 4 6 5 2" xfId="21437"/>
    <cellStyle name="40% - Ênfase4 4 6 5 3" xfId="34994"/>
    <cellStyle name="40% - Ênfase4 4 6 6" xfId="12791"/>
    <cellStyle name="40% - Ênfase4 4 6 7" xfId="23540"/>
    <cellStyle name="40% - Ênfase4 4 6 8" xfId="26347"/>
    <cellStyle name="40% - Ênfase4 4 7" xfId="2586"/>
    <cellStyle name="40% - Ênfase4 4 7 2" xfId="3665"/>
    <cellStyle name="40% - Ênfase4 4 7 2 2" xfId="5845"/>
    <cellStyle name="40% - Ênfase4 4 7 2 2 2" xfId="10168"/>
    <cellStyle name="40% - Ênfase4 4 7 2 2 2 2" xfId="20882"/>
    <cellStyle name="40% - Ênfase4 4 7 2 2 2 3" xfId="34439"/>
    <cellStyle name="40% - Ênfase4 4 7 2 2 3" xfId="16559"/>
    <cellStyle name="40% - Ênfase4 4 7 2 2 4" xfId="30116"/>
    <cellStyle name="40% - Ênfase4 4 7 2 3" xfId="7989"/>
    <cellStyle name="40% - Ênfase4 4 7 2 3 2" xfId="18703"/>
    <cellStyle name="40% - Ênfase4 4 7 2 3 3" xfId="32260"/>
    <cellStyle name="40% - Ênfase4 4 7 2 4" xfId="12273"/>
    <cellStyle name="40% - Ênfase4 4 7 2 4 2" xfId="22987"/>
    <cellStyle name="40% - Ênfase4 4 7 2 4 3" xfId="36544"/>
    <cellStyle name="40% - Ênfase4 4 7 2 5" xfId="14380"/>
    <cellStyle name="40% - Ênfase4 4 7 2 6" xfId="25129"/>
    <cellStyle name="40% - Ênfase4 4 7 2 7" xfId="27937"/>
    <cellStyle name="40% - Ênfase4 4 7 3" xfId="4771"/>
    <cellStyle name="40% - Ênfase4 4 7 3 2" xfId="9095"/>
    <cellStyle name="40% - Ênfase4 4 7 3 2 2" xfId="19809"/>
    <cellStyle name="40% - Ênfase4 4 7 3 2 3" xfId="33366"/>
    <cellStyle name="40% - Ênfase4 4 7 3 3" xfId="15486"/>
    <cellStyle name="40% - Ênfase4 4 7 3 4" xfId="29043"/>
    <cellStyle name="40% - Ênfase4 4 7 4" xfId="6916"/>
    <cellStyle name="40% - Ênfase4 4 7 4 2" xfId="17630"/>
    <cellStyle name="40% - Ênfase4 4 7 4 3" xfId="31187"/>
    <cellStyle name="40% - Ênfase4 4 7 5" xfId="11239"/>
    <cellStyle name="40% - Ênfase4 4 7 5 2" xfId="21953"/>
    <cellStyle name="40% - Ênfase4 4 7 5 3" xfId="35510"/>
    <cellStyle name="40% - Ênfase4 4 7 6" xfId="13307"/>
    <cellStyle name="40% - Ênfase4 4 7 7" xfId="24056"/>
    <cellStyle name="40% - Ênfase4 4 7 8" xfId="26863"/>
    <cellStyle name="40% - Ênfase4 4 8" xfId="36775"/>
    <cellStyle name="40% - Ênfase4 5" xfId="677"/>
    <cellStyle name="40% - Ênfase4 5 2" xfId="678"/>
    <cellStyle name="40% - Ênfase4 5 2 2" xfId="679"/>
    <cellStyle name="40% - Ênfase4 5 2 3" xfId="680"/>
    <cellStyle name="40% - Ênfase4 5 2 4" xfId="1940"/>
    <cellStyle name="40% - Ênfase4 5 2 5" xfId="1570"/>
    <cellStyle name="40% - Ênfase4 5 2 5 2" xfId="3152"/>
    <cellStyle name="40% - Ênfase4 5 2 5 2 2" xfId="5332"/>
    <cellStyle name="40% - Ênfase4 5 2 5 2 2 2" xfId="9655"/>
    <cellStyle name="40% - Ênfase4 5 2 5 2 2 2 2" xfId="20369"/>
    <cellStyle name="40% - Ênfase4 5 2 5 2 2 2 3" xfId="33926"/>
    <cellStyle name="40% - Ênfase4 5 2 5 2 2 3" xfId="16046"/>
    <cellStyle name="40% - Ênfase4 5 2 5 2 2 4" xfId="29603"/>
    <cellStyle name="40% - Ênfase4 5 2 5 2 3" xfId="7476"/>
    <cellStyle name="40% - Ênfase4 5 2 5 2 3 2" xfId="18190"/>
    <cellStyle name="40% - Ênfase4 5 2 5 2 3 3" xfId="31747"/>
    <cellStyle name="40% - Ênfase4 5 2 5 2 4" xfId="11760"/>
    <cellStyle name="40% - Ênfase4 5 2 5 2 4 2" xfId="22474"/>
    <cellStyle name="40% - Ênfase4 5 2 5 2 4 3" xfId="36031"/>
    <cellStyle name="40% - Ênfase4 5 2 5 2 5" xfId="13867"/>
    <cellStyle name="40% - Ênfase4 5 2 5 2 6" xfId="24616"/>
    <cellStyle name="40% - Ênfase4 5 2 5 2 7" xfId="27424"/>
    <cellStyle name="40% - Ênfase4 5 2 5 3" xfId="4258"/>
    <cellStyle name="40% - Ênfase4 5 2 5 3 2" xfId="8582"/>
    <cellStyle name="40% - Ênfase4 5 2 5 3 2 2" xfId="19296"/>
    <cellStyle name="40% - Ênfase4 5 2 5 3 2 3" xfId="32853"/>
    <cellStyle name="40% - Ênfase4 5 2 5 3 3" xfId="14973"/>
    <cellStyle name="40% - Ênfase4 5 2 5 3 4" xfId="28530"/>
    <cellStyle name="40% - Ênfase4 5 2 5 4" xfId="6403"/>
    <cellStyle name="40% - Ênfase4 5 2 5 4 2" xfId="17117"/>
    <cellStyle name="40% - Ênfase4 5 2 5 4 3" xfId="30674"/>
    <cellStyle name="40% - Ênfase4 5 2 5 5" xfId="10726"/>
    <cellStyle name="40% - Ênfase4 5 2 5 5 2" xfId="21440"/>
    <cellStyle name="40% - Ênfase4 5 2 5 5 3" xfId="34997"/>
    <cellStyle name="40% - Ênfase4 5 2 5 6" xfId="12794"/>
    <cellStyle name="40% - Ênfase4 5 2 5 7" xfId="23543"/>
    <cellStyle name="40% - Ênfase4 5 2 5 8" xfId="26350"/>
    <cellStyle name="40% - Ênfase4 5 2 6" xfId="2589"/>
    <cellStyle name="40% - Ênfase4 5 2 6 2" xfId="3668"/>
    <cellStyle name="40% - Ênfase4 5 2 6 2 2" xfId="5848"/>
    <cellStyle name="40% - Ênfase4 5 2 6 2 2 2" xfId="10171"/>
    <cellStyle name="40% - Ênfase4 5 2 6 2 2 2 2" xfId="20885"/>
    <cellStyle name="40% - Ênfase4 5 2 6 2 2 2 3" xfId="34442"/>
    <cellStyle name="40% - Ênfase4 5 2 6 2 2 3" xfId="16562"/>
    <cellStyle name="40% - Ênfase4 5 2 6 2 2 4" xfId="30119"/>
    <cellStyle name="40% - Ênfase4 5 2 6 2 3" xfId="7992"/>
    <cellStyle name="40% - Ênfase4 5 2 6 2 3 2" xfId="18706"/>
    <cellStyle name="40% - Ênfase4 5 2 6 2 3 3" xfId="32263"/>
    <cellStyle name="40% - Ênfase4 5 2 6 2 4" xfId="12276"/>
    <cellStyle name="40% - Ênfase4 5 2 6 2 4 2" xfId="22990"/>
    <cellStyle name="40% - Ênfase4 5 2 6 2 4 3" xfId="36547"/>
    <cellStyle name="40% - Ênfase4 5 2 6 2 5" xfId="14383"/>
    <cellStyle name="40% - Ênfase4 5 2 6 2 6" xfId="25132"/>
    <cellStyle name="40% - Ênfase4 5 2 6 2 7" xfId="27940"/>
    <cellStyle name="40% - Ênfase4 5 2 6 3" xfId="4774"/>
    <cellStyle name="40% - Ênfase4 5 2 6 3 2" xfId="9098"/>
    <cellStyle name="40% - Ênfase4 5 2 6 3 2 2" xfId="19812"/>
    <cellStyle name="40% - Ênfase4 5 2 6 3 2 3" xfId="33369"/>
    <cellStyle name="40% - Ênfase4 5 2 6 3 3" xfId="15489"/>
    <cellStyle name="40% - Ênfase4 5 2 6 3 4" xfId="29046"/>
    <cellStyle name="40% - Ênfase4 5 2 6 4" xfId="6919"/>
    <cellStyle name="40% - Ênfase4 5 2 6 4 2" xfId="17633"/>
    <cellStyle name="40% - Ênfase4 5 2 6 4 3" xfId="31190"/>
    <cellStyle name="40% - Ênfase4 5 2 6 5" xfId="11242"/>
    <cellStyle name="40% - Ênfase4 5 2 6 5 2" xfId="21956"/>
    <cellStyle name="40% - Ênfase4 5 2 6 5 3" xfId="35513"/>
    <cellStyle name="40% - Ênfase4 5 2 6 6" xfId="13310"/>
    <cellStyle name="40% - Ênfase4 5 2 6 7" xfId="24059"/>
    <cellStyle name="40% - Ênfase4 5 2 6 8" xfId="26866"/>
    <cellStyle name="40% - Ênfase4 5 3" xfId="681"/>
    <cellStyle name="40% - Ênfase4 5 4" xfId="682"/>
    <cellStyle name="40% - Ênfase4 5 5" xfId="1939"/>
    <cellStyle name="40% - Ênfase4 5 6" xfId="1569"/>
    <cellStyle name="40% - Ênfase4 5 6 2" xfId="3151"/>
    <cellStyle name="40% - Ênfase4 5 6 2 2" xfId="5331"/>
    <cellStyle name="40% - Ênfase4 5 6 2 2 2" xfId="9654"/>
    <cellStyle name="40% - Ênfase4 5 6 2 2 2 2" xfId="20368"/>
    <cellStyle name="40% - Ênfase4 5 6 2 2 2 3" xfId="33925"/>
    <cellStyle name="40% - Ênfase4 5 6 2 2 3" xfId="16045"/>
    <cellStyle name="40% - Ênfase4 5 6 2 2 4" xfId="29602"/>
    <cellStyle name="40% - Ênfase4 5 6 2 3" xfId="7475"/>
    <cellStyle name="40% - Ênfase4 5 6 2 3 2" xfId="18189"/>
    <cellStyle name="40% - Ênfase4 5 6 2 3 3" xfId="31746"/>
    <cellStyle name="40% - Ênfase4 5 6 2 4" xfId="11759"/>
    <cellStyle name="40% - Ênfase4 5 6 2 4 2" xfId="22473"/>
    <cellStyle name="40% - Ênfase4 5 6 2 4 3" xfId="36030"/>
    <cellStyle name="40% - Ênfase4 5 6 2 5" xfId="13866"/>
    <cellStyle name="40% - Ênfase4 5 6 2 6" xfId="24615"/>
    <cellStyle name="40% - Ênfase4 5 6 2 7" xfId="27423"/>
    <cellStyle name="40% - Ênfase4 5 6 3" xfId="4257"/>
    <cellStyle name="40% - Ênfase4 5 6 3 2" xfId="8581"/>
    <cellStyle name="40% - Ênfase4 5 6 3 2 2" xfId="19295"/>
    <cellStyle name="40% - Ênfase4 5 6 3 2 3" xfId="32852"/>
    <cellStyle name="40% - Ênfase4 5 6 3 3" xfId="14972"/>
    <cellStyle name="40% - Ênfase4 5 6 3 4" xfId="28529"/>
    <cellStyle name="40% - Ênfase4 5 6 4" xfId="6402"/>
    <cellStyle name="40% - Ênfase4 5 6 4 2" xfId="17116"/>
    <cellStyle name="40% - Ênfase4 5 6 4 3" xfId="30673"/>
    <cellStyle name="40% - Ênfase4 5 6 5" xfId="10725"/>
    <cellStyle name="40% - Ênfase4 5 6 5 2" xfId="21439"/>
    <cellStyle name="40% - Ênfase4 5 6 5 3" xfId="34996"/>
    <cellStyle name="40% - Ênfase4 5 6 6" xfId="12793"/>
    <cellStyle name="40% - Ênfase4 5 6 7" xfId="23542"/>
    <cellStyle name="40% - Ênfase4 5 6 8" xfId="26349"/>
    <cellStyle name="40% - Ênfase4 5 7" xfId="2588"/>
    <cellStyle name="40% - Ênfase4 5 7 2" xfId="3667"/>
    <cellStyle name="40% - Ênfase4 5 7 2 2" xfId="5847"/>
    <cellStyle name="40% - Ênfase4 5 7 2 2 2" xfId="10170"/>
    <cellStyle name="40% - Ênfase4 5 7 2 2 2 2" xfId="20884"/>
    <cellStyle name="40% - Ênfase4 5 7 2 2 2 3" xfId="34441"/>
    <cellStyle name="40% - Ênfase4 5 7 2 2 3" xfId="16561"/>
    <cellStyle name="40% - Ênfase4 5 7 2 2 4" xfId="30118"/>
    <cellStyle name="40% - Ênfase4 5 7 2 3" xfId="7991"/>
    <cellStyle name="40% - Ênfase4 5 7 2 3 2" xfId="18705"/>
    <cellStyle name="40% - Ênfase4 5 7 2 3 3" xfId="32262"/>
    <cellStyle name="40% - Ênfase4 5 7 2 4" xfId="12275"/>
    <cellStyle name="40% - Ênfase4 5 7 2 4 2" xfId="22989"/>
    <cellStyle name="40% - Ênfase4 5 7 2 4 3" xfId="36546"/>
    <cellStyle name="40% - Ênfase4 5 7 2 5" xfId="14382"/>
    <cellStyle name="40% - Ênfase4 5 7 2 6" xfId="25131"/>
    <cellStyle name="40% - Ênfase4 5 7 2 7" xfId="27939"/>
    <cellStyle name="40% - Ênfase4 5 7 3" xfId="4773"/>
    <cellStyle name="40% - Ênfase4 5 7 3 2" xfId="9097"/>
    <cellStyle name="40% - Ênfase4 5 7 3 2 2" xfId="19811"/>
    <cellStyle name="40% - Ênfase4 5 7 3 2 3" xfId="33368"/>
    <cellStyle name="40% - Ênfase4 5 7 3 3" xfId="15488"/>
    <cellStyle name="40% - Ênfase4 5 7 3 4" xfId="29045"/>
    <cellStyle name="40% - Ênfase4 5 7 4" xfId="6918"/>
    <cellStyle name="40% - Ênfase4 5 7 4 2" xfId="17632"/>
    <cellStyle name="40% - Ênfase4 5 7 4 3" xfId="31189"/>
    <cellStyle name="40% - Ênfase4 5 7 5" xfId="11241"/>
    <cellStyle name="40% - Ênfase4 5 7 5 2" xfId="21955"/>
    <cellStyle name="40% - Ênfase4 5 7 5 3" xfId="35512"/>
    <cellStyle name="40% - Ênfase4 5 7 6" xfId="13309"/>
    <cellStyle name="40% - Ênfase4 5 7 7" xfId="24058"/>
    <cellStyle name="40% - Ênfase4 5 7 8" xfId="26865"/>
    <cellStyle name="40% - Ênfase4 6" xfId="683"/>
    <cellStyle name="40% - Ênfase4 6 2" xfId="684"/>
    <cellStyle name="40% - Ênfase4 6 3" xfId="685"/>
    <cellStyle name="40% - Ênfase4 6 4" xfId="1941"/>
    <cellStyle name="40% - Ênfase4 6 5" xfId="1571"/>
    <cellStyle name="40% - Ênfase4 6 5 2" xfId="3153"/>
    <cellStyle name="40% - Ênfase4 6 5 2 2" xfId="5333"/>
    <cellStyle name="40% - Ênfase4 6 5 2 2 2" xfId="9656"/>
    <cellStyle name="40% - Ênfase4 6 5 2 2 2 2" xfId="20370"/>
    <cellStyle name="40% - Ênfase4 6 5 2 2 2 3" xfId="33927"/>
    <cellStyle name="40% - Ênfase4 6 5 2 2 3" xfId="16047"/>
    <cellStyle name="40% - Ênfase4 6 5 2 2 4" xfId="29604"/>
    <cellStyle name="40% - Ênfase4 6 5 2 3" xfId="7477"/>
    <cellStyle name="40% - Ênfase4 6 5 2 3 2" xfId="18191"/>
    <cellStyle name="40% - Ênfase4 6 5 2 3 3" xfId="31748"/>
    <cellStyle name="40% - Ênfase4 6 5 2 4" xfId="11761"/>
    <cellStyle name="40% - Ênfase4 6 5 2 4 2" xfId="22475"/>
    <cellStyle name="40% - Ênfase4 6 5 2 4 3" xfId="36032"/>
    <cellStyle name="40% - Ênfase4 6 5 2 5" xfId="13868"/>
    <cellStyle name="40% - Ênfase4 6 5 2 6" xfId="24617"/>
    <cellStyle name="40% - Ênfase4 6 5 2 7" xfId="27425"/>
    <cellStyle name="40% - Ênfase4 6 5 3" xfId="4259"/>
    <cellStyle name="40% - Ênfase4 6 5 3 2" xfId="8583"/>
    <cellStyle name="40% - Ênfase4 6 5 3 2 2" xfId="19297"/>
    <cellStyle name="40% - Ênfase4 6 5 3 2 3" xfId="32854"/>
    <cellStyle name="40% - Ênfase4 6 5 3 3" xfId="14974"/>
    <cellStyle name="40% - Ênfase4 6 5 3 4" xfId="28531"/>
    <cellStyle name="40% - Ênfase4 6 5 4" xfId="6404"/>
    <cellStyle name="40% - Ênfase4 6 5 4 2" xfId="17118"/>
    <cellStyle name="40% - Ênfase4 6 5 4 3" xfId="30675"/>
    <cellStyle name="40% - Ênfase4 6 5 5" xfId="10727"/>
    <cellStyle name="40% - Ênfase4 6 5 5 2" xfId="21441"/>
    <cellStyle name="40% - Ênfase4 6 5 5 3" xfId="34998"/>
    <cellStyle name="40% - Ênfase4 6 5 6" xfId="12795"/>
    <cellStyle name="40% - Ênfase4 6 5 7" xfId="23544"/>
    <cellStyle name="40% - Ênfase4 6 5 8" xfId="26351"/>
    <cellStyle name="40% - Ênfase4 6 6" xfId="2590"/>
    <cellStyle name="40% - Ênfase4 6 6 2" xfId="3669"/>
    <cellStyle name="40% - Ênfase4 6 6 2 2" xfId="5849"/>
    <cellStyle name="40% - Ênfase4 6 6 2 2 2" xfId="10172"/>
    <cellStyle name="40% - Ênfase4 6 6 2 2 2 2" xfId="20886"/>
    <cellStyle name="40% - Ênfase4 6 6 2 2 2 3" xfId="34443"/>
    <cellStyle name="40% - Ênfase4 6 6 2 2 3" xfId="16563"/>
    <cellStyle name="40% - Ênfase4 6 6 2 2 4" xfId="30120"/>
    <cellStyle name="40% - Ênfase4 6 6 2 3" xfId="7993"/>
    <cellStyle name="40% - Ênfase4 6 6 2 3 2" xfId="18707"/>
    <cellStyle name="40% - Ênfase4 6 6 2 3 3" xfId="32264"/>
    <cellStyle name="40% - Ênfase4 6 6 2 4" xfId="12277"/>
    <cellStyle name="40% - Ênfase4 6 6 2 4 2" xfId="22991"/>
    <cellStyle name="40% - Ênfase4 6 6 2 4 3" xfId="36548"/>
    <cellStyle name="40% - Ênfase4 6 6 2 5" xfId="14384"/>
    <cellStyle name="40% - Ênfase4 6 6 2 6" xfId="25133"/>
    <cellStyle name="40% - Ênfase4 6 6 2 7" xfId="27941"/>
    <cellStyle name="40% - Ênfase4 6 6 3" xfId="4775"/>
    <cellStyle name="40% - Ênfase4 6 6 3 2" xfId="9099"/>
    <cellStyle name="40% - Ênfase4 6 6 3 2 2" xfId="19813"/>
    <cellStyle name="40% - Ênfase4 6 6 3 2 3" xfId="33370"/>
    <cellStyle name="40% - Ênfase4 6 6 3 3" xfId="15490"/>
    <cellStyle name="40% - Ênfase4 6 6 3 4" xfId="29047"/>
    <cellStyle name="40% - Ênfase4 6 6 4" xfId="6920"/>
    <cellStyle name="40% - Ênfase4 6 6 4 2" xfId="17634"/>
    <cellStyle name="40% - Ênfase4 6 6 4 3" xfId="31191"/>
    <cellStyle name="40% - Ênfase4 6 6 5" xfId="11243"/>
    <cellStyle name="40% - Ênfase4 6 6 5 2" xfId="21957"/>
    <cellStyle name="40% - Ênfase4 6 6 5 3" xfId="35514"/>
    <cellStyle name="40% - Ênfase4 6 6 6" xfId="13311"/>
    <cellStyle name="40% - Ênfase4 6 6 7" xfId="24060"/>
    <cellStyle name="40% - Ênfase4 6 6 8" xfId="26867"/>
    <cellStyle name="40% - Ênfase4 7" xfId="686"/>
    <cellStyle name="40% - Ênfase4 7 2" xfId="1942"/>
    <cellStyle name="40% - Ênfase4 7 3" xfId="1373"/>
    <cellStyle name="40% - Ênfase4 7 3 2" xfId="2955"/>
    <cellStyle name="40% - Ênfase4 7 3 2 2" xfId="5135"/>
    <cellStyle name="40% - Ênfase4 7 3 2 2 2" xfId="9458"/>
    <cellStyle name="40% - Ênfase4 7 3 2 2 2 2" xfId="20172"/>
    <cellStyle name="40% - Ênfase4 7 3 2 2 2 3" xfId="33729"/>
    <cellStyle name="40% - Ênfase4 7 3 2 2 3" xfId="15849"/>
    <cellStyle name="40% - Ênfase4 7 3 2 2 4" xfId="29406"/>
    <cellStyle name="40% - Ênfase4 7 3 2 3" xfId="7279"/>
    <cellStyle name="40% - Ênfase4 7 3 2 3 2" xfId="17993"/>
    <cellStyle name="40% - Ênfase4 7 3 2 3 3" xfId="31550"/>
    <cellStyle name="40% - Ênfase4 7 3 2 4" xfId="11563"/>
    <cellStyle name="40% - Ênfase4 7 3 2 4 2" xfId="22277"/>
    <cellStyle name="40% - Ênfase4 7 3 2 4 3" xfId="35834"/>
    <cellStyle name="40% - Ênfase4 7 3 2 5" xfId="13670"/>
    <cellStyle name="40% - Ênfase4 7 3 2 6" xfId="24419"/>
    <cellStyle name="40% - Ênfase4 7 3 2 7" xfId="27227"/>
    <cellStyle name="40% - Ênfase4 7 3 3" xfId="4061"/>
    <cellStyle name="40% - Ênfase4 7 3 3 2" xfId="8385"/>
    <cellStyle name="40% - Ênfase4 7 3 3 2 2" xfId="19099"/>
    <cellStyle name="40% - Ênfase4 7 3 3 2 3" xfId="32656"/>
    <cellStyle name="40% - Ênfase4 7 3 3 3" xfId="14776"/>
    <cellStyle name="40% - Ênfase4 7 3 3 4" xfId="28333"/>
    <cellStyle name="40% - Ênfase4 7 3 4" xfId="6206"/>
    <cellStyle name="40% - Ênfase4 7 3 4 2" xfId="16920"/>
    <cellStyle name="40% - Ênfase4 7 3 4 3" xfId="30477"/>
    <cellStyle name="40% - Ênfase4 7 3 5" xfId="10529"/>
    <cellStyle name="40% - Ênfase4 7 3 5 2" xfId="21243"/>
    <cellStyle name="40% - Ênfase4 7 3 5 3" xfId="34800"/>
    <cellStyle name="40% - Ênfase4 7 3 6" xfId="12597"/>
    <cellStyle name="40% - Ênfase4 7 3 7" xfId="23346"/>
    <cellStyle name="40% - Ênfase4 7 3 8" xfId="26153"/>
    <cellStyle name="40% - Ênfase4 7 4" xfId="2392"/>
    <cellStyle name="40% - Ênfase4 7 4 2" xfId="3471"/>
    <cellStyle name="40% - Ênfase4 7 4 2 2" xfId="5651"/>
    <cellStyle name="40% - Ênfase4 7 4 2 2 2" xfId="9974"/>
    <cellStyle name="40% - Ênfase4 7 4 2 2 2 2" xfId="20688"/>
    <cellStyle name="40% - Ênfase4 7 4 2 2 2 3" xfId="34245"/>
    <cellStyle name="40% - Ênfase4 7 4 2 2 3" xfId="16365"/>
    <cellStyle name="40% - Ênfase4 7 4 2 2 4" xfId="29922"/>
    <cellStyle name="40% - Ênfase4 7 4 2 3" xfId="7795"/>
    <cellStyle name="40% - Ênfase4 7 4 2 3 2" xfId="18509"/>
    <cellStyle name="40% - Ênfase4 7 4 2 3 3" xfId="32066"/>
    <cellStyle name="40% - Ênfase4 7 4 2 4" xfId="12079"/>
    <cellStyle name="40% - Ênfase4 7 4 2 4 2" xfId="22793"/>
    <cellStyle name="40% - Ênfase4 7 4 2 4 3" xfId="36350"/>
    <cellStyle name="40% - Ênfase4 7 4 2 5" xfId="14186"/>
    <cellStyle name="40% - Ênfase4 7 4 2 6" xfId="24935"/>
    <cellStyle name="40% - Ênfase4 7 4 2 7" xfId="27743"/>
    <cellStyle name="40% - Ênfase4 7 4 3" xfId="4577"/>
    <cellStyle name="40% - Ênfase4 7 4 3 2" xfId="8901"/>
    <cellStyle name="40% - Ênfase4 7 4 3 2 2" xfId="19615"/>
    <cellStyle name="40% - Ênfase4 7 4 3 2 3" xfId="33172"/>
    <cellStyle name="40% - Ênfase4 7 4 3 3" xfId="15292"/>
    <cellStyle name="40% - Ênfase4 7 4 3 4" xfId="28849"/>
    <cellStyle name="40% - Ênfase4 7 4 4" xfId="6722"/>
    <cellStyle name="40% - Ênfase4 7 4 4 2" xfId="17436"/>
    <cellStyle name="40% - Ênfase4 7 4 4 3" xfId="30993"/>
    <cellStyle name="40% - Ênfase4 7 4 5" xfId="11045"/>
    <cellStyle name="40% - Ênfase4 7 4 5 2" xfId="21759"/>
    <cellStyle name="40% - Ênfase4 7 4 5 3" xfId="35316"/>
    <cellStyle name="40% - Ênfase4 7 4 6" xfId="13113"/>
    <cellStyle name="40% - Ênfase4 7 4 7" xfId="23862"/>
    <cellStyle name="40% - Ênfase4 7 4 8" xfId="26669"/>
    <cellStyle name="40% - Ênfase4 8" xfId="687"/>
    <cellStyle name="40% - Ênfase4 9" xfId="688"/>
    <cellStyle name="40% - Ênfase5" xfId="37" builtinId="47" customBuiltin="1"/>
    <cellStyle name="40% - Ênfase5 10" xfId="1167"/>
    <cellStyle name="40% - Ênfase5 10 10" xfId="10430"/>
    <cellStyle name="40% - Ênfase5 10 10 2" xfId="21144"/>
    <cellStyle name="40% - Ênfase5 10 10 3" xfId="34701"/>
    <cellStyle name="40% - Ênfase5 10 11" xfId="12498"/>
    <cellStyle name="40% - Ênfase5 10 12" xfId="23212"/>
    <cellStyle name="40% - Ênfase5 10 13" xfId="26054"/>
    <cellStyle name="40% - Ênfase5 10 2" xfId="2206"/>
    <cellStyle name="40% - Ênfase5 10 2 2" xfId="3289"/>
    <cellStyle name="40% - Ênfase5 10 2 2 2" xfId="5469"/>
    <cellStyle name="40% - Ênfase5 10 2 2 2 2" xfId="9792"/>
    <cellStyle name="40% - Ênfase5 10 2 2 2 2 2" xfId="20506"/>
    <cellStyle name="40% - Ênfase5 10 2 2 2 2 3" xfId="34063"/>
    <cellStyle name="40% - Ênfase5 10 2 2 2 3" xfId="16183"/>
    <cellStyle name="40% - Ênfase5 10 2 2 2 4" xfId="29740"/>
    <cellStyle name="40% - Ênfase5 10 2 2 3" xfId="7613"/>
    <cellStyle name="40% - Ênfase5 10 2 2 3 2" xfId="18327"/>
    <cellStyle name="40% - Ênfase5 10 2 2 3 3" xfId="31884"/>
    <cellStyle name="40% - Ênfase5 10 2 2 4" xfId="11897"/>
    <cellStyle name="40% - Ênfase5 10 2 2 4 2" xfId="22611"/>
    <cellStyle name="40% - Ênfase5 10 2 2 4 3" xfId="36168"/>
    <cellStyle name="40% - Ênfase5 10 2 2 5" xfId="14004"/>
    <cellStyle name="40% - Ênfase5 10 2 2 6" xfId="24753"/>
    <cellStyle name="40% - Ênfase5 10 2 2 7" xfId="27561"/>
    <cellStyle name="40% - Ênfase5 10 2 3" xfId="4395"/>
    <cellStyle name="40% - Ênfase5 10 2 3 2" xfId="8719"/>
    <cellStyle name="40% - Ênfase5 10 2 3 2 2" xfId="19433"/>
    <cellStyle name="40% - Ênfase5 10 2 3 2 3" xfId="32990"/>
    <cellStyle name="40% - Ênfase5 10 2 3 3" xfId="15110"/>
    <cellStyle name="40% - Ênfase5 10 2 3 4" xfId="28667"/>
    <cellStyle name="40% - Ênfase5 10 2 4" xfId="6540"/>
    <cellStyle name="40% - Ênfase5 10 2 4 2" xfId="17254"/>
    <cellStyle name="40% - Ênfase5 10 2 4 3" xfId="30811"/>
    <cellStyle name="40% - Ênfase5 10 2 5" xfId="10863"/>
    <cellStyle name="40% - Ênfase5 10 2 5 2" xfId="21577"/>
    <cellStyle name="40% - Ênfase5 10 2 5 3" xfId="35134"/>
    <cellStyle name="40% - Ênfase5 10 2 6" xfId="12931"/>
    <cellStyle name="40% - Ênfase5 10 2 7" xfId="23680"/>
    <cellStyle name="40% - Ênfase5 10 2 8" xfId="26487"/>
    <cellStyle name="40% - Ênfase5 10 3" xfId="2293"/>
    <cellStyle name="40% - Ênfase5 10 3 2" xfId="3372"/>
    <cellStyle name="40% - Ênfase5 10 3 2 2" xfId="5552"/>
    <cellStyle name="40% - Ênfase5 10 3 2 2 2" xfId="9875"/>
    <cellStyle name="40% - Ênfase5 10 3 2 2 2 2" xfId="20589"/>
    <cellStyle name="40% - Ênfase5 10 3 2 2 2 3" xfId="34146"/>
    <cellStyle name="40% - Ênfase5 10 3 2 2 3" xfId="16266"/>
    <cellStyle name="40% - Ênfase5 10 3 2 2 4" xfId="29823"/>
    <cellStyle name="40% - Ênfase5 10 3 2 3" xfId="7696"/>
    <cellStyle name="40% - Ênfase5 10 3 2 3 2" xfId="18410"/>
    <cellStyle name="40% - Ênfase5 10 3 2 3 3" xfId="31967"/>
    <cellStyle name="40% - Ênfase5 10 3 2 4" xfId="11980"/>
    <cellStyle name="40% - Ênfase5 10 3 2 4 2" xfId="22694"/>
    <cellStyle name="40% - Ênfase5 10 3 2 4 3" xfId="36251"/>
    <cellStyle name="40% - Ênfase5 10 3 2 5" xfId="14087"/>
    <cellStyle name="40% - Ênfase5 10 3 2 6" xfId="24836"/>
    <cellStyle name="40% - Ênfase5 10 3 2 7" xfId="27644"/>
    <cellStyle name="40% - Ênfase5 10 3 3" xfId="4478"/>
    <cellStyle name="40% - Ênfase5 10 3 3 2" xfId="8802"/>
    <cellStyle name="40% - Ênfase5 10 3 3 2 2" xfId="19516"/>
    <cellStyle name="40% - Ênfase5 10 3 3 2 3" xfId="33073"/>
    <cellStyle name="40% - Ênfase5 10 3 3 3" xfId="15193"/>
    <cellStyle name="40% - Ênfase5 10 3 3 4" xfId="28750"/>
    <cellStyle name="40% - Ênfase5 10 3 4" xfId="6623"/>
    <cellStyle name="40% - Ênfase5 10 3 4 2" xfId="17337"/>
    <cellStyle name="40% - Ênfase5 10 3 4 3" xfId="30894"/>
    <cellStyle name="40% - Ênfase5 10 3 5" xfId="10946"/>
    <cellStyle name="40% - Ênfase5 10 3 5 2" xfId="21660"/>
    <cellStyle name="40% - Ênfase5 10 3 5 3" xfId="35217"/>
    <cellStyle name="40% - Ênfase5 10 3 6" xfId="13014"/>
    <cellStyle name="40% - Ênfase5 10 3 7" xfId="23763"/>
    <cellStyle name="40% - Ênfase5 10 3 8" xfId="26570"/>
    <cellStyle name="40% - Ênfase5 10 4" xfId="2726"/>
    <cellStyle name="40% - Ênfase5 10 4 2" xfId="3805"/>
    <cellStyle name="40% - Ênfase5 10 4 2 2" xfId="5985"/>
    <cellStyle name="40% - Ênfase5 10 4 2 2 2" xfId="10308"/>
    <cellStyle name="40% - Ênfase5 10 4 2 2 2 2" xfId="21022"/>
    <cellStyle name="40% - Ênfase5 10 4 2 2 2 3" xfId="34579"/>
    <cellStyle name="40% - Ênfase5 10 4 2 2 3" xfId="16699"/>
    <cellStyle name="40% - Ênfase5 10 4 2 2 4" xfId="30256"/>
    <cellStyle name="40% - Ênfase5 10 4 2 3" xfId="8129"/>
    <cellStyle name="40% - Ênfase5 10 4 2 3 2" xfId="18843"/>
    <cellStyle name="40% - Ênfase5 10 4 2 3 3" xfId="32400"/>
    <cellStyle name="40% - Ênfase5 10 4 2 4" xfId="12413"/>
    <cellStyle name="40% - Ênfase5 10 4 2 4 2" xfId="23127"/>
    <cellStyle name="40% - Ênfase5 10 4 2 4 3" xfId="36684"/>
    <cellStyle name="40% - Ênfase5 10 4 2 5" xfId="14520"/>
    <cellStyle name="40% - Ênfase5 10 4 2 6" xfId="25269"/>
    <cellStyle name="40% - Ênfase5 10 4 2 7" xfId="28077"/>
    <cellStyle name="40% - Ênfase5 10 4 3" xfId="4911"/>
    <cellStyle name="40% - Ênfase5 10 4 3 2" xfId="9235"/>
    <cellStyle name="40% - Ênfase5 10 4 3 2 2" xfId="19949"/>
    <cellStyle name="40% - Ênfase5 10 4 3 2 3" xfId="33506"/>
    <cellStyle name="40% - Ênfase5 10 4 3 3" xfId="15626"/>
    <cellStyle name="40% - Ênfase5 10 4 3 4" xfId="29183"/>
    <cellStyle name="40% - Ênfase5 10 4 4" xfId="7056"/>
    <cellStyle name="40% - Ênfase5 10 4 4 2" xfId="17770"/>
    <cellStyle name="40% - Ênfase5 10 4 4 3" xfId="31327"/>
    <cellStyle name="40% - Ênfase5 10 4 5" xfId="11379"/>
    <cellStyle name="40% - Ênfase5 10 4 5 2" xfId="22093"/>
    <cellStyle name="40% - Ênfase5 10 4 5 3" xfId="35650"/>
    <cellStyle name="40% - Ênfase5 10 4 6" xfId="13447"/>
    <cellStyle name="40% - Ênfase5 10 4 7" xfId="24196"/>
    <cellStyle name="40% - Ênfase5 10 4 8" xfId="27003"/>
    <cellStyle name="40% - Ênfase5 10 5" xfId="2811"/>
    <cellStyle name="40% - Ênfase5 10 5 2" xfId="3890"/>
    <cellStyle name="40% - Ênfase5 10 5 2 2" xfId="6070"/>
    <cellStyle name="40% - Ênfase5 10 5 2 2 2" xfId="10393"/>
    <cellStyle name="40% - Ênfase5 10 5 2 2 2 2" xfId="21107"/>
    <cellStyle name="40% - Ênfase5 10 5 2 2 2 3" xfId="34664"/>
    <cellStyle name="40% - Ênfase5 10 5 2 2 3" xfId="16784"/>
    <cellStyle name="40% - Ênfase5 10 5 2 2 4" xfId="30341"/>
    <cellStyle name="40% - Ênfase5 10 5 2 3" xfId="8214"/>
    <cellStyle name="40% - Ênfase5 10 5 2 3 2" xfId="18928"/>
    <cellStyle name="40% - Ênfase5 10 5 2 3 3" xfId="32485"/>
    <cellStyle name="40% - Ênfase5 10 5 2 4" xfId="14605"/>
    <cellStyle name="40% - Ênfase5 10 5 2 5" xfId="25354"/>
    <cellStyle name="40% - Ênfase5 10 5 2 6" xfId="28162"/>
    <cellStyle name="40% - Ênfase5 10 5 3" xfId="4996"/>
    <cellStyle name="40% - Ênfase5 10 5 3 2" xfId="9320"/>
    <cellStyle name="40% - Ênfase5 10 5 3 2 2" xfId="20034"/>
    <cellStyle name="40% - Ênfase5 10 5 3 2 3" xfId="33591"/>
    <cellStyle name="40% - Ênfase5 10 5 3 3" xfId="15711"/>
    <cellStyle name="40% - Ênfase5 10 5 3 4" xfId="29268"/>
    <cellStyle name="40% - Ênfase5 10 5 4" xfId="7141"/>
    <cellStyle name="40% - Ênfase5 10 5 4 2" xfId="17855"/>
    <cellStyle name="40% - Ênfase5 10 5 4 3" xfId="31412"/>
    <cellStyle name="40% - Ênfase5 10 5 5" xfId="11464"/>
    <cellStyle name="40% - Ênfase5 10 5 5 2" xfId="22178"/>
    <cellStyle name="40% - Ênfase5 10 5 5 3" xfId="35735"/>
    <cellStyle name="40% - Ênfase5 10 5 6" xfId="13532"/>
    <cellStyle name="40% - Ênfase5 10 5 7" xfId="24281"/>
    <cellStyle name="40% - Ênfase5 10 5 8" xfId="27088"/>
    <cellStyle name="40% - Ênfase5 10 6" xfId="2856"/>
    <cellStyle name="40% - Ênfase5 10 6 2" xfId="5036"/>
    <cellStyle name="40% - Ênfase5 10 6 2 2" xfId="9359"/>
    <cellStyle name="40% - Ênfase5 10 6 2 2 2" xfId="20073"/>
    <cellStyle name="40% - Ênfase5 10 6 2 2 3" xfId="33630"/>
    <cellStyle name="40% - Ênfase5 10 6 2 3" xfId="15750"/>
    <cellStyle name="40% - Ênfase5 10 6 2 4" xfId="29307"/>
    <cellStyle name="40% - Ênfase5 10 6 3" xfId="7180"/>
    <cellStyle name="40% - Ênfase5 10 6 3 2" xfId="17894"/>
    <cellStyle name="40% - Ênfase5 10 6 3 3" xfId="31451"/>
    <cellStyle name="40% - Ênfase5 10 6 4" xfId="13571"/>
    <cellStyle name="40% - Ênfase5 10 6 5" xfId="24320"/>
    <cellStyle name="40% - Ênfase5 10 6 6" xfId="27128"/>
    <cellStyle name="40% - Ênfase5 10 7" xfId="3962"/>
    <cellStyle name="40% - Ênfase5 10 7 2" xfId="8286"/>
    <cellStyle name="40% - Ênfase5 10 7 2 2" xfId="19000"/>
    <cellStyle name="40% - Ênfase5 10 7 2 3" xfId="32557"/>
    <cellStyle name="40% - Ênfase5 10 7 3" xfId="14677"/>
    <cellStyle name="40% - Ênfase5 10 7 4" xfId="23247"/>
    <cellStyle name="40% - Ênfase5 10 7 5" xfId="28234"/>
    <cellStyle name="40% - Ênfase5 10 8" xfId="3927"/>
    <cellStyle name="40% - Ênfase5 10 8 2" xfId="8251"/>
    <cellStyle name="40% - Ênfase5 10 8 2 2" xfId="18965"/>
    <cellStyle name="40% - Ênfase5 10 8 2 3" xfId="32522"/>
    <cellStyle name="40% - Ênfase5 10 8 3" xfId="14642"/>
    <cellStyle name="40% - Ênfase5 10 8 4" xfId="28199"/>
    <cellStyle name="40% - Ênfase5 10 9" xfId="6107"/>
    <cellStyle name="40% - Ênfase5 10 9 2" xfId="16821"/>
    <cellStyle name="40% - Ênfase5 10 9 3" xfId="30378"/>
    <cellStyle name="40% - Ênfase5 11" xfId="2189"/>
    <cellStyle name="40% - Ênfase5 11 2" xfId="2710"/>
    <cellStyle name="40% - Ênfase5 11 2 2" xfId="3789"/>
    <cellStyle name="40% - Ênfase5 11 2 2 2" xfId="5969"/>
    <cellStyle name="40% - Ênfase5 11 2 2 2 2" xfId="10292"/>
    <cellStyle name="40% - Ênfase5 11 2 2 2 2 2" xfId="21006"/>
    <cellStyle name="40% - Ênfase5 11 2 2 2 2 3" xfId="34563"/>
    <cellStyle name="40% - Ênfase5 11 2 2 2 3" xfId="16683"/>
    <cellStyle name="40% - Ênfase5 11 2 2 2 4" xfId="30240"/>
    <cellStyle name="40% - Ênfase5 11 2 2 3" xfId="8113"/>
    <cellStyle name="40% - Ênfase5 11 2 2 3 2" xfId="18827"/>
    <cellStyle name="40% - Ênfase5 11 2 2 3 3" xfId="32384"/>
    <cellStyle name="40% - Ênfase5 11 2 2 4" xfId="12397"/>
    <cellStyle name="40% - Ênfase5 11 2 2 4 2" xfId="23111"/>
    <cellStyle name="40% - Ênfase5 11 2 2 4 3" xfId="36668"/>
    <cellStyle name="40% - Ênfase5 11 2 2 5" xfId="14504"/>
    <cellStyle name="40% - Ênfase5 11 2 2 6" xfId="25253"/>
    <cellStyle name="40% - Ênfase5 11 2 2 7" xfId="28061"/>
    <cellStyle name="40% - Ênfase5 11 2 3" xfId="4895"/>
    <cellStyle name="40% - Ênfase5 11 2 3 2" xfId="9219"/>
    <cellStyle name="40% - Ênfase5 11 2 3 2 2" xfId="19933"/>
    <cellStyle name="40% - Ênfase5 11 2 3 2 3" xfId="33490"/>
    <cellStyle name="40% - Ênfase5 11 2 3 3" xfId="15610"/>
    <cellStyle name="40% - Ênfase5 11 2 3 4" xfId="29167"/>
    <cellStyle name="40% - Ênfase5 11 2 4" xfId="7040"/>
    <cellStyle name="40% - Ênfase5 11 2 4 2" xfId="17754"/>
    <cellStyle name="40% - Ênfase5 11 2 4 3" xfId="31311"/>
    <cellStyle name="40% - Ênfase5 11 2 5" xfId="11363"/>
    <cellStyle name="40% - Ênfase5 11 2 5 2" xfId="22077"/>
    <cellStyle name="40% - Ênfase5 11 2 5 3" xfId="35634"/>
    <cellStyle name="40% - Ênfase5 11 2 6" xfId="13431"/>
    <cellStyle name="40% - Ênfase5 11 2 7" xfId="24180"/>
    <cellStyle name="40% - Ênfase5 11 2 8" xfId="26987"/>
    <cellStyle name="40% - Ênfase5 11 3" xfId="3273"/>
    <cellStyle name="40% - Ênfase5 11 3 2" xfId="5453"/>
    <cellStyle name="40% - Ênfase5 11 3 2 2" xfId="9776"/>
    <cellStyle name="40% - Ênfase5 11 3 2 2 2" xfId="20490"/>
    <cellStyle name="40% - Ênfase5 11 3 2 2 3" xfId="34047"/>
    <cellStyle name="40% - Ênfase5 11 3 2 3" xfId="16167"/>
    <cellStyle name="40% - Ênfase5 11 3 2 4" xfId="29724"/>
    <cellStyle name="40% - Ênfase5 11 3 3" xfId="7597"/>
    <cellStyle name="40% - Ênfase5 11 3 3 2" xfId="18311"/>
    <cellStyle name="40% - Ênfase5 11 3 3 3" xfId="31868"/>
    <cellStyle name="40% - Ênfase5 11 3 4" xfId="11881"/>
    <cellStyle name="40% - Ênfase5 11 3 4 2" xfId="22595"/>
    <cellStyle name="40% - Ênfase5 11 3 4 3" xfId="36152"/>
    <cellStyle name="40% - Ênfase5 11 3 5" xfId="13988"/>
    <cellStyle name="40% - Ênfase5 11 3 6" xfId="24737"/>
    <cellStyle name="40% - Ênfase5 11 3 7" xfId="27545"/>
    <cellStyle name="40% - Ênfase5 11 4" xfId="4379"/>
    <cellStyle name="40% - Ênfase5 11 4 2" xfId="8703"/>
    <cellStyle name="40% - Ênfase5 11 4 2 2" xfId="19417"/>
    <cellStyle name="40% - Ênfase5 11 4 2 3" xfId="32974"/>
    <cellStyle name="40% - Ênfase5 11 4 3" xfId="15094"/>
    <cellStyle name="40% - Ênfase5 11 4 4" xfId="28651"/>
    <cellStyle name="40% - Ênfase5 11 5" xfId="6524"/>
    <cellStyle name="40% - Ênfase5 11 5 2" xfId="17238"/>
    <cellStyle name="40% - Ênfase5 11 5 3" xfId="30795"/>
    <cellStyle name="40% - Ênfase5 11 6" xfId="10847"/>
    <cellStyle name="40% - Ênfase5 11 6 2" xfId="21561"/>
    <cellStyle name="40% - Ênfase5 11 6 3" xfId="35118"/>
    <cellStyle name="40% - Ênfase5 11 7" xfId="12915"/>
    <cellStyle name="40% - Ênfase5 11 8" xfId="23664"/>
    <cellStyle name="40% - Ênfase5 11 9" xfId="26471"/>
    <cellStyle name="40% - Ênfase5 12" xfId="1205"/>
    <cellStyle name="40% - Ênfase5 12 2" xfId="2875"/>
    <cellStyle name="40% - Ênfase5 12 2 2" xfId="5055"/>
    <cellStyle name="40% - Ênfase5 12 2 2 2" xfId="9378"/>
    <cellStyle name="40% - Ênfase5 12 2 2 2 2" xfId="20092"/>
    <cellStyle name="40% - Ênfase5 12 2 2 2 3" xfId="33649"/>
    <cellStyle name="40% - Ênfase5 12 2 2 3" xfId="15769"/>
    <cellStyle name="40% - Ênfase5 12 2 2 4" xfId="29326"/>
    <cellStyle name="40% - Ênfase5 12 2 3" xfId="7199"/>
    <cellStyle name="40% - Ênfase5 12 2 3 2" xfId="17913"/>
    <cellStyle name="40% - Ênfase5 12 2 3 3" xfId="31470"/>
    <cellStyle name="40% - Ênfase5 12 2 4" xfId="11483"/>
    <cellStyle name="40% - Ênfase5 12 2 4 2" xfId="22197"/>
    <cellStyle name="40% - Ênfase5 12 2 4 3" xfId="35754"/>
    <cellStyle name="40% - Ênfase5 12 2 5" xfId="13590"/>
    <cellStyle name="40% - Ênfase5 12 2 6" xfId="24339"/>
    <cellStyle name="40% - Ênfase5 12 2 7" xfId="27147"/>
    <cellStyle name="40% - Ênfase5 12 3" xfId="3981"/>
    <cellStyle name="40% - Ênfase5 12 3 2" xfId="8305"/>
    <cellStyle name="40% - Ênfase5 12 3 2 2" xfId="19019"/>
    <cellStyle name="40% - Ênfase5 12 3 2 3" xfId="32576"/>
    <cellStyle name="40% - Ênfase5 12 3 3" xfId="14696"/>
    <cellStyle name="40% - Ênfase5 12 3 4" xfId="28253"/>
    <cellStyle name="40% - Ênfase5 12 4" xfId="6126"/>
    <cellStyle name="40% - Ênfase5 12 4 2" xfId="16840"/>
    <cellStyle name="40% - Ênfase5 12 4 3" xfId="30397"/>
    <cellStyle name="40% - Ênfase5 12 5" xfId="10449"/>
    <cellStyle name="40% - Ênfase5 12 5 2" xfId="21163"/>
    <cellStyle name="40% - Ênfase5 12 5 3" xfId="34720"/>
    <cellStyle name="40% - Ênfase5 12 6" xfId="12517"/>
    <cellStyle name="40% - Ênfase5 12 7" xfId="23266"/>
    <cellStyle name="40% - Ênfase5 12 8" xfId="26073"/>
    <cellStyle name="40% - Ênfase5 13" xfId="2263"/>
    <cellStyle name="40% - Ênfase5 13 2" xfId="3342"/>
    <cellStyle name="40% - Ênfase5 13 2 2" xfId="5522"/>
    <cellStyle name="40% - Ênfase5 13 2 2 2" xfId="9845"/>
    <cellStyle name="40% - Ênfase5 13 2 2 2 2" xfId="20559"/>
    <cellStyle name="40% - Ênfase5 13 2 2 2 3" xfId="34116"/>
    <cellStyle name="40% - Ênfase5 13 2 2 3" xfId="16236"/>
    <cellStyle name="40% - Ênfase5 13 2 2 4" xfId="29793"/>
    <cellStyle name="40% - Ênfase5 13 2 3" xfId="7666"/>
    <cellStyle name="40% - Ênfase5 13 2 3 2" xfId="18380"/>
    <cellStyle name="40% - Ênfase5 13 2 3 3" xfId="31937"/>
    <cellStyle name="40% - Ênfase5 13 2 4" xfId="11950"/>
    <cellStyle name="40% - Ênfase5 13 2 4 2" xfId="22664"/>
    <cellStyle name="40% - Ênfase5 13 2 4 3" xfId="36221"/>
    <cellStyle name="40% - Ênfase5 13 2 5" xfId="14057"/>
    <cellStyle name="40% - Ênfase5 13 2 6" xfId="24806"/>
    <cellStyle name="40% - Ênfase5 13 2 7" xfId="27614"/>
    <cellStyle name="40% - Ênfase5 13 3" xfId="4448"/>
    <cellStyle name="40% - Ênfase5 13 3 2" xfId="8772"/>
    <cellStyle name="40% - Ênfase5 13 3 2 2" xfId="19486"/>
    <cellStyle name="40% - Ênfase5 13 3 2 3" xfId="33043"/>
    <cellStyle name="40% - Ênfase5 13 3 3" xfId="15163"/>
    <cellStyle name="40% - Ênfase5 13 3 4" xfId="28720"/>
    <cellStyle name="40% - Ênfase5 13 4" xfId="6593"/>
    <cellStyle name="40% - Ênfase5 13 4 2" xfId="17307"/>
    <cellStyle name="40% - Ênfase5 13 4 3" xfId="30864"/>
    <cellStyle name="40% - Ênfase5 13 5" xfId="10916"/>
    <cellStyle name="40% - Ênfase5 13 5 2" xfId="21630"/>
    <cellStyle name="40% - Ênfase5 13 5 3" xfId="35187"/>
    <cellStyle name="40% - Ênfase5 13 6" xfId="12984"/>
    <cellStyle name="40% - Ênfase5 13 7" xfId="23733"/>
    <cellStyle name="40% - Ênfase5 13 8" xfId="26540"/>
    <cellStyle name="40% - Ênfase5 14" xfId="2277"/>
    <cellStyle name="40% - Ênfase5 14 2" xfId="3356"/>
    <cellStyle name="40% - Ênfase5 14 2 2" xfId="5536"/>
    <cellStyle name="40% - Ênfase5 14 2 2 2" xfId="9859"/>
    <cellStyle name="40% - Ênfase5 14 2 2 2 2" xfId="20573"/>
    <cellStyle name="40% - Ênfase5 14 2 2 2 3" xfId="34130"/>
    <cellStyle name="40% - Ênfase5 14 2 2 3" xfId="16250"/>
    <cellStyle name="40% - Ênfase5 14 2 2 4" xfId="29807"/>
    <cellStyle name="40% - Ênfase5 14 2 3" xfId="7680"/>
    <cellStyle name="40% - Ênfase5 14 2 3 2" xfId="18394"/>
    <cellStyle name="40% - Ênfase5 14 2 3 3" xfId="31951"/>
    <cellStyle name="40% - Ênfase5 14 2 4" xfId="11964"/>
    <cellStyle name="40% - Ênfase5 14 2 4 2" xfId="22678"/>
    <cellStyle name="40% - Ênfase5 14 2 4 3" xfId="36235"/>
    <cellStyle name="40% - Ênfase5 14 2 5" xfId="14071"/>
    <cellStyle name="40% - Ênfase5 14 2 6" xfId="24820"/>
    <cellStyle name="40% - Ênfase5 14 2 7" xfId="27628"/>
    <cellStyle name="40% - Ênfase5 14 3" xfId="4462"/>
    <cellStyle name="40% - Ênfase5 14 3 2" xfId="8786"/>
    <cellStyle name="40% - Ênfase5 14 3 2 2" xfId="19500"/>
    <cellStyle name="40% - Ênfase5 14 3 2 3" xfId="33057"/>
    <cellStyle name="40% - Ênfase5 14 3 3" xfId="15177"/>
    <cellStyle name="40% - Ênfase5 14 3 4" xfId="28734"/>
    <cellStyle name="40% - Ênfase5 14 4" xfId="6607"/>
    <cellStyle name="40% - Ênfase5 14 4 2" xfId="17321"/>
    <cellStyle name="40% - Ênfase5 14 4 3" xfId="30878"/>
    <cellStyle name="40% - Ênfase5 14 5" xfId="10930"/>
    <cellStyle name="40% - Ênfase5 14 5 2" xfId="21644"/>
    <cellStyle name="40% - Ênfase5 14 5 3" xfId="35201"/>
    <cellStyle name="40% - Ênfase5 14 6" xfId="12998"/>
    <cellStyle name="40% - Ênfase5 14 7" xfId="23747"/>
    <cellStyle name="40% - Ênfase5 14 8" xfId="26554"/>
    <cellStyle name="40% - Ênfase5 15" xfId="2312"/>
    <cellStyle name="40% - Ênfase5 15 2" xfId="3391"/>
    <cellStyle name="40% - Ênfase5 15 2 2" xfId="5571"/>
    <cellStyle name="40% - Ênfase5 15 2 2 2" xfId="9894"/>
    <cellStyle name="40% - Ênfase5 15 2 2 2 2" xfId="20608"/>
    <cellStyle name="40% - Ênfase5 15 2 2 2 3" xfId="34165"/>
    <cellStyle name="40% - Ênfase5 15 2 2 3" xfId="16285"/>
    <cellStyle name="40% - Ênfase5 15 2 2 4" xfId="29842"/>
    <cellStyle name="40% - Ênfase5 15 2 3" xfId="7715"/>
    <cellStyle name="40% - Ênfase5 15 2 3 2" xfId="18429"/>
    <cellStyle name="40% - Ênfase5 15 2 3 3" xfId="31986"/>
    <cellStyle name="40% - Ênfase5 15 2 4" xfId="11999"/>
    <cellStyle name="40% - Ênfase5 15 2 4 2" xfId="22713"/>
    <cellStyle name="40% - Ênfase5 15 2 4 3" xfId="36270"/>
    <cellStyle name="40% - Ênfase5 15 2 5" xfId="14106"/>
    <cellStyle name="40% - Ênfase5 15 2 6" xfId="24855"/>
    <cellStyle name="40% - Ênfase5 15 2 7" xfId="27663"/>
    <cellStyle name="40% - Ênfase5 15 3" xfId="4497"/>
    <cellStyle name="40% - Ênfase5 15 3 2" xfId="8821"/>
    <cellStyle name="40% - Ênfase5 15 3 2 2" xfId="19535"/>
    <cellStyle name="40% - Ênfase5 15 3 2 3" xfId="33092"/>
    <cellStyle name="40% - Ênfase5 15 3 3" xfId="15212"/>
    <cellStyle name="40% - Ênfase5 15 3 4" xfId="28769"/>
    <cellStyle name="40% - Ênfase5 15 4" xfId="6642"/>
    <cellStyle name="40% - Ênfase5 15 4 2" xfId="17356"/>
    <cellStyle name="40% - Ênfase5 15 4 3" xfId="30913"/>
    <cellStyle name="40% - Ênfase5 15 5" xfId="10965"/>
    <cellStyle name="40% - Ênfase5 15 5 2" xfId="21679"/>
    <cellStyle name="40% - Ênfase5 15 5 3" xfId="35236"/>
    <cellStyle name="40% - Ênfase5 15 6" xfId="13033"/>
    <cellStyle name="40% - Ênfase5 15 7" xfId="23782"/>
    <cellStyle name="40% - Ênfase5 15 8" xfId="26589"/>
    <cellStyle name="40% - Ênfase5 16" xfId="2779"/>
    <cellStyle name="40% - Ênfase5 16 2" xfId="3858"/>
    <cellStyle name="40% - Ênfase5 16 2 2" xfId="6038"/>
    <cellStyle name="40% - Ênfase5 16 2 2 2" xfId="10361"/>
    <cellStyle name="40% - Ênfase5 16 2 2 2 2" xfId="21075"/>
    <cellStyle name="40% - Ênfase5 16 2 2 2 3" xfId="34632"/>
    <cellStyle name="40% - Ênfase5 16 2 2 3" xfId="16752"/>
    <cellStyle name="40% - Ênfase5 16 2 2 4" xfId="30309"/>
    <cellStyle name="40% - Ênfase5 16 2 3" xfId="8182"/>
    <cellStyle name="40% - Ênfase5 16 2 3 2" xfId="18896"/>
    <cellStyle name="40% - Ênfase5 16 2 3 3" xfId="32453"/>
    <cellStyle name="40% - Ênfase5 16 2 4" xfId="12466"/>
    <cellStyle name="40% - Ênfase5 16 2 4 2" xfId="23180"/>
    <cellStyle name="40% - Ênfase5 16 2 4 3" xfId="36737"/>
    <cellStyle name="40% - Ênfase5 16 2 5" xfId="14573"/>
    <cellStyle name="40% - Ênfase5 16 2 6" xfId="25322"/>
    <cellStyle name="40% - Ênfase5 16 2 7" xfId="28130"/>
    <cellStyle name="40% - Ênfase5 16 3" xfId="4964"/>
    <cellStyle name="40% - Ênfase5 16 3 2" xfId="9288"/>
    <cellStyle name="40% - Ênfase5 16 3 2 2" xfId="20002"/>
    <cellStyle name="40% - Ênfase5 16 3 2 3" xfId="33559"/>
    <cellStyle name="40% - Ênfase5 16 3 3" xfId="15679"/>
    <cellStyle name="40% - Ênfase5 16 3 4" xfId="29236"/>
    <cellStyle name="40% - Ênfase5 16 4" xfId="7109"/>
    <cellStyle name="40% - Ênfase5 16 4 2" xfId="17823"/>
    <cellStyle name="40% - Ênfase5 16 4 3" xfId="31380"/>
    <cellStyle name="40% - Ênfase5 16 5" xfId="11432"/>
    <cellStyle name="40% - Ênfase5 16 5 2" xfId="22146"/>
    <cellStyle name="40% - Ênfase5 16 5 3" xfId="35703"/>
    <cellStyle name="40% - Ênfase5 16 6" xfId="13500"/>
    <cellStyle name="40% - Ênfase5 16 7" xfId="24249"/>
    <cellStyle name="40% - Ênfase5 16 8" xfId="27056"/>
    <cellStyle name="40% - Ênfase5 17" xfId="2795"/>
    <cellStyle name="40% - Ênfase5 17 2" xfId="3874"/>
    <cellStyle name="40% - Ênfase5 17 2 2" xfId="6054"/>
    <cellStyle name="40% - Ênfase5 17 2 2 2" xfId="10377"/>
    <cellStyle name="40% - Ênfase5 17 2 2 2 2" xfId="21091"/>
    <cellStyle name="40% - Ênfase5 17 2 2 2 3" xfId="34648"/>
    <cellStyle name="40% - Ênfase5 17 2 2 3" xfId="16768"/>
    <cellStyle name="40% - Ênfase5 17 2 2 4" xfId="30325"/>
    <cellStyle name="40% - Ênfase5 17 2 3" xfId="8198"/>
    <cellStyle name="40% - Ênfase5 17 2 3 2" xfId="18912"/>
    <cellStyle name="40% - Ênfase5 17 2 3 3" xfId="32469"/>
    <cellStyle name="40% - Ênfase5 17 2 4" xfId="14589"/>
    <cellStyle name="40% - Ênfase5 17 2 5" xfId="25338"/>
    <cellStyle name="40% - Ênfase5 17 2 6" xfId="28146"/>
    <cellStyle name="40% - Ênfase5 17 3" xfId="4980"/>
    <cellStyle name="40% - Ênfase5 17 3 2" xfId="9304"/>
    <cellStyle name="40% - Ênfase5 17 3 2 2" xfId="20018"/>
    <cellStyle name="40% - Ênfase5 17 3 2 3" xfId="33575"/>
    <cellStyle name="40% - Ênfase5 17 3 3" xfId="15695"/>
    <cellStyle name="40% - Ênfase5 17 3 4" xfId="29252"/>
    <cellStyle name="40% - Ênfase5 17 4" xfId="7125"/>
    <cellStyle name="40% - Ênfase5 17 4 2" xfId="17839"/>
    <cellStyle name="40% - Ênfase5 17 4 3" xfId="31396"/>
    <cellStyle name="40% - Ênfase5 17 5" xfId="11448"/>
    <cellStyle name="40% - Ênfase5 17 5 2" xfId="22162"/>
    <cellStyle name="40% - Ênfase5 17 5 3" xfId="35719"/>
    <cellStyle name="40% - Ênfase5 17 6" xfId="13516"/>
    <cellStyle name="40% - Ênfase5 17 7" xfId="24265"/>
    <cellStyle name="40% - Ênfase5 17 8" xfId="27072"/>
    <cellStyle name="40% - Ênfase5 18" xfId="2834"/>
    <cellStyle name="40% - Ênfase5 18 2" xfId="5020"/>
    <cellStyle name="40% - Ênfase5 18 2 2" xfId="9343"/>
    <cellStyle name="40% - Ênfase5 18 2 2 2" xfId="20057"/>
    <cellStyle name="40% - Ênfase5 18 2 2 3" xfId="33614"/>
    <cellStyle name="40% - Ênfase5 18 2 3" xfId="15734"/>
    <cellStyle name="40% - Ênfase5 18 2 4" xfId="29291"/>
    <cellStyle name="40% - Ênfase5 18 3" xfId="7164"/>
    <cellStyle name="40% - Ênfase5 18 3 2" xfId="17878"/>
    <cellStyle name="40% - Ênfase5 18 3 3" xfId="31435"/>
    <cellStyle name="40% - Ênfase5 18 4" xfId="13555"/>
    <cellStyle name="40% - Ênfase5 18 5" xfId="24304"/>
    <cellStyle name="40% - Ênfase5 18 6" xfId="27112"/>
    <cellStyle name="40% - Ênfase5 19" xfId="3946"/>
    <cellStyle name="40% - Ênfase5 19 2" xfId="8270"/>
    <cellStyle name="40% - Ênfase5 19 2 2" xfId="18984"/>
    <cellStyle name="40% - Ênfase5 19 2 3" xfId="32541"/>
    <cellStyle name="40% - Ênfase5 19 3" xfId="14661"/>
    <cellStyle name="40% - Ênfase5 19 4" xfId="23231"/>
    <cellStyle name="40% - Ênfase5 19 5" xfId="28218"/>
    <cellStyle name="40% - Ênfase5 2" xfId="71"/>
    <cellStyle name="40% - Ênfase5 2 10" xfId="2338"/>
    <cellStyle name="40% - Ênfase5 2 10 2" xfId="3417"/>
    <cellStyle name="40% - Ênfase5 2 10 2 2" xfId="5597"/>
    <cellStyle name="40% - Ênfase5 2 10 2 2 2" xfId="9920"/>
    <cellStyle name="40% - Ênfase5 2 10 2 2 2 2" xfId="20634"/>
    <cellStyle name="40% - Ênfase5 2 10 2 2 2 3" xfId="34191"/>
    <cellStyle name="40% - Ênfase5 2 10 2 2 3" xfId="16311"/>
    <cellStyle name="40% - Ênfase5 2 10 2 2 4" xfId="29868"/>
    <cellStyle name="40% - Ênfase5 2 10 2 3" xfId="7741"/>
    <cellStyle name="40% - Ênfase5 2 10 2 3 2" xfId="18455"/>
    <cellStyle name="40% - Ênfase5 2 10 2 3 3" xfId="32012"/>
    <cellStyle name="40% - Ênfase5 2 10 2 4" xfId="12025"/>
    <cellStyle name="40% - Ênfase5 2 10 2 4 2" xfId="22739"/>
    <cellStyle name="40% - Ênfase5 2 10 2 4 3" xfId="36296"/>
    <cellStyle name="40% - Ênfase5 2 10 2 5" xfId="14132"/>
    <cellStyle name="40% - Ênfase5 2 10 2 6" xfId="24881"/>
    <cellStyle name="40% - Ênfase5 2 10 2 7" xfId="27689"/>
    <cellStyle name="40% - Ênfase5 2 10 3" xfId="4523"/>
    <cellStyle name="40% - Ênfase5 2 10 3 2" xfId="8847"/>
    <cellStyle name="40% - Ênfase5 2 10 3 2 2" xfId="19561"/>
    <cellStyle name="40% - Ênfase5 2 10 3 2 3" xfId="33118"/>
    <cellStyle name="40% - Ênfase5 2 10 3 3" xfId="15238"/>
    <cellStyle name="40% - Ênfase5 2 10 3 4" xfId="28795"/>
    <cellStyle name="40% - Ênfase5 2 10 4" xfId="6668"/>
    <cellStyle name="40% - Ênfase5 2 10 4 2" xfId="17382"/>
    <cellStyle name="40% - Ênfase5 2 10 4 3" xfId="30939"/>
    <cellStyle name="40% - Ênfase5 2 10 5" xfId="10991"/>
    <cellStyle name="40% - Ênfase5 2 10 5 2" xfId="21705"/>
    <cellStyle name="40% - Ênfase5 2 10 5 3" xfId="35262"/>
    <cellStyle name="40% - Ênfase5 2 10 6" xfId="13059"/>
    <cellStyle name="40% - Ênfase5 2 10 7" xfId="23808"/>
    <cellStyle name="40% - Ênfase5 2 10 8" xfId="26615"/>
    <cellStyle name="40% - Ênfase5 2 11" xfId="2758"/>
    <cellStyle name="40% - Ênfase5 2 11 2" xfId="3837"/>
    <cellStyle name="40% - Ênfase5 2 11 2 2" xfId="6017"/>
    <cellStyle name="40% - Ênfase5 2 11 2 2 2" xfId="10340"/>
    <cellStyle name="40% - Ênfase5 2 11 2 2 2 2" xfId="21054"/>
    <cellStyle name="40% - Ênfase5 2 11 2 2 2 3" xfId="34611"/>
    <cellStyle name="40% - Ênfase5 2 11 2 2 3" xfId="16731"/>
    <cellStyle name="40% - Ênfase5 2 11 2 2 4" xfId="30288"/>
    <cellStyle name="40% - Ênfase5 2 11 2 3" xfId="8161"/>
    <cellStyle name="40% - Ênfase5 2 11 2 3 2" xfId="18875"/>
    <cellStyle name="40% - Ênfase5 2 11 2 3 3" xfId="32432"/>
    <cellStyle name="40% - Ênfase5 2 11 2 4" xfId="12445"/>
    <cellStyle name="40% - Ênfase5 2 11 2 4 2" xfId="23159"/>
    <cellStyle name="40% - Ênfase5 2 11 2 4 3" xfId="36716"/>
    <cellStyle name="40% - Ênfase5 2 11 2 5" xfId="14552"/>
    <cellStyle name="40% - Ênfase5 2 11 2 6" xfId="25301"/>
    <cellStyle name="40% - Ênfase5 2 11 2 7" xfId="28109"/>
    <cellStyle name="40% - Ênfase5 2 11 3" xfId="4943"/>
    <cellStyle name="40% - Ênfase5 2 11 3 2" xfId="9267"/>
    <cellStyle name="40% - Ênfase5 2 11 3 2 2" xfId="19981"/>
    <cellStyle name="40% - Ênfase5 2 11 3 2 3" xfId="33538"/>
    <cellStyle name="40% - Ênfase5 2 11 3 3" xfId="15658"/>
    <cellStyle name="40% - Ênfase5 2 11 3 4" xfId="29215"/>
    <cellStyle name="40% - Ênfase5 2 11 4" xfId="7088"/>
    <cellStyle name="40% - Ênfase5 2 11 4 2" xfId="17802"/>
    <cellStyle name="40% - Ênfase5 2 11 4 3" xfId="31359"/>
    <cellStyle name="40% - Ênfase5 2 11 5" xfId="11411"/>
    <cellStyle name="40% - Ênfase5 2 11 5 2" xfId="22125"/>
    <cellStyle name="40% - Ênfase5 2 11 5 3" xfId="35682"/>
    <cellStyle name="40% - Ênfase5 2 11 6" xfId="13479"/>
    <cellStyle name="40% - Ênfase5 2 11 7" xfId="24228"/>
    <cellStyle name="40% - Ênfase5 2 11 8" xfId="27035"/>
    <cellStyle name="40% - Ênfase5 2 12" xfId="689"/>
    <cellStyle name="40% - Ênfase5 2 2" xfId="690"/>
    <cellStyle name="40% - Ênfase5 2 2 2" xfId="691"/>
    <cellStyle name="40% - Ênfase5 2 2 2 2" xfId="692"/>
    <cellStyle name="40% - Ênfase5 2 2 2 2 2" xfId="693"/>
    <cellStyle name="40% - Ênfase5 2 2 2 2 3" xfId="694"/>
    <cellStyle name="40% - Ênfase5 2 2 2 2 4" xfId="1946"/>
    <cellStyle name="40% - Ênfase5 2 2 2 2 5" xfId="1575"/>
    <cellStyle name="40% - Ênfase5 2 2 2 2 5 2" xfId="3157"/>
    <cellStyle name="40% - Ênfase5 2 2 2 2 5 2 2" xfId="5337"/>
    <cellStyle name="40% - Ênfase5 2 2 2 2 5 2 2 2" xfId="9660"/>
    <cellStyle name="40% - Ênfase5 2 2 2 2 5 2 2 2 2" xfId="20374"/>
    <cellStyle name="40% - Ênfase5 2 2 2 2 5 2 2 2 3" xfId="33931"/>
    <cellStyle name="40% - Ênfase5 2 2 2 2 5 2 2 3" xfId="16051"/>
    <cellStyle name="40% - Ênfase5 2 2 2 2 5 2 2 4" xfId="29608"/>
    <cellStyle name="40% - Ênfase5 2 2 2 2 5 2 3" xfId="7481"/>
    <cellStyle name="40% - Ênfase5 2 2 2 2 5 2 3 2" xfId="18195"/>
    <cellStyle name="40% - Ênfase5 2 2 2 2 5 2 3 3" xfId="31752"/>
    <cellStyle name="40% - Ênfase5 2 2 2 2 5 2 4" xfId="11765"/>
    <cellStyle name="40% - Ênfase5 2 2 2 2 5 2 4 2" xfId="22479"/>
    <cellStyle name="40% - Ênfase5 2 2 2 2 5 2 4 3" xfId="36036"/>
    <cellStyle name="40% - Ênfase5 2 2 2 2 5 2 5" xfId="13872"/>
    <cellStyle name="40% - Ênfase5 2 2 2 2 5 2 6" xfId="24621"/>
    <cellStyle name="40% - Ênfase5 2 2 2 2 5 2 7" xfId="27429"/>
    <cellStyle name="40% - Ênfase5 2 2 2 2 5 3" xfId="4263"/>
    <cellStyle name="40% - Ênfase5 2 2 2 2 5 3 2" xfId="8587"/>
    <cellStyle name="40% - Ênfase5 2 2 2 2 5 3 2 2" xfId="19301"/>
    <cellStyle name="40% - Ênfase5 2 2 2 2 5 3 2 3" xfId="32858"/>
    <cellStyle name="40% - Ênfase5 2 2 2 2 5 3 3" xfId="14978"/>
    <cellStyle name="40% - Ênfase5 2 2 2 2 5 3 4" xfId="28535"/>
    <cellStyle name="40% - Ênfase5 2 2 2 2 5 4" xfId="6408"/>
    <cellStyle name="40% - Ênfase5 2 2 2 2 5 4 2" xfId="17122"/>
    <cellStyle name="40% - Ênfase5 2 2 2 2 5 4 3" xfId="30679"/>
    <cellStyle name="40% - Ênfase5 2 2 2 2 5 5" xfId="10731"/>
    <cellStyle name="40% - Ênfase5 2 2 2 2 5 5 2" xfId="21445"/>
    <cellStyle name="40% - Ênfase5 2 2 2 2 5 5 3" xfId="35002"/>
    <cellStyle name="40% - Ênfase5 2 2 2 2 5 6" xfId="12799"/>
    <cellStyle name="40% - Ênfase5 2 2 2 2 5 7" xfId="23548"/>
    <cellStyle name="40% - Ênfase5 2 2 2 2 5 8" xfId="26355"/>
    <cellStyle name="40% - Ênfase5 2 2 2 2 6" xfId="2594"/>
    <cellStyle name="40% - Ênfase5 2 2 2 2 6 2" xfId="3673"/>
    <cellStyle name="40% - Ênfase5 2 2 2 2 6 2 2" xfId="5853"/>
    <cellStyle name="40% - Ênfase5 2 2 2 2 6 2 2 2" xfId="10176"/>
    <cellStyle name="40% - Ênfase5 2 2 2 2 6 2 2 2 2" xfId="20890"/>
    <cellStyle name="40% - Ênfase5 2 2 2 2 6 2 2 2 3" xfId="34447"/>
    <cellStyle name="40% - Ênfase5 2 2 2 2 6 2 2 3" xfId="16567"/>
    <cellStyle name="40% - Ênfase5 2 2 2 2 6 2 2 4" xfId="30124"/>
    <cellStyle name="40% - Ênfase5 2 2 2 2 6 2 3" xfId="7997"/>
    <cellStyle name="40% - Ênfase5 2 2 2 2 6 2 3 2" xfId="18711"/>
    <cellStyle name="40% - Ênfase5 2 2 2 2 6 2 3 3" xfId="32268"/>
    <cellStyle name="40% - Ênfase5 2 2 2 2 6 2 4" xfId="12281"/>
    <cellStyle name="40% - Ênfase5 2 2 2 2 6 2 4 2" xfId="22995"/>
    <cellStyle name="40% - Ênfase5 2 2 2 2 6 2 4 3" xfId="36552"/>
    <cellStyle name="40% - Ênfase5 2 2 2 2 6 2 5" xfId="14388"/>
    <cellStyle name="40% - Ênfase5 2 2 2 2 6 2 6" xfId="25137"/>
    <cellStyle name="40% - Ênfase5 2 2 2 2 6 2 7" xfId="27945"/>
    <cellStyle name="40% - Ênfase5 2 2 2 2 6 3" xfId="4779"/>
    <cellStyle name="40% - Ênfase5 2 2 2 2 6 3 2" xfId="9103"/>
    <cellStyle name="40% - Ênfase5 2 2 2 2 6 3 2 2" xfId="19817"/>
    <cellStyle name="40% - Ênfase5 2 2 2 2 6 3 2 3" xfId="33374"/>
    <cellStyle name="40% - Ênfase5 2 2 2 2 6 3 3" xfId="15494"/>
    <cellStyle name="40% - Ênfase5 2 2 2 2 6 3 4" xfId="29051"/>
    <cellStyle name="40% - Ênfase5 2 2 2 2 6 4" xfId="6924"/>
    <cellStyle name="40% - Ênfase5 2 2 2 2 6 4 2" xfId="17638"/>
    <cellStyle name="40% - Ênfase5 2 2 2 2 6 4 3" xfId="31195"/>
    <cellStyle name="40% - Ênfase5 2 2 2 2 6 5" xfId="11247"/>
    <cellStyle name="40% - Ênfase5 2 2 2 2 6 5 2" xfId="21961"/>
    <cellStyle name="40% - Ênfase5 2 2 2 2 6 5 3" xfId="35518"/>
    <cellStyle name="40% - Ênfase5 2 2 2 2 6 6" xfId="13315"/>
    <cellStyle name="40% - Ênfase5 2 2 2 2 6 7" xfId="24064"/>
    <cellStyle name="40% - Ênfase5 2 2 2 2 6 8" xfId="26871"/>
    <cellStyle name="40% - Ênfase5 2 2 2 3" xfId="695"/>
    <cellStyle name="40% - Ênfase5 2 2 2 4" xfId="696"/>
    <cellStyle name="40% - Ênfase5 2 2 2 5" xfId="1945"/>
    <cellStyle name="40% - Ênfase5 2 2 2 6" xfId="1574"/>
    <cellStyle name="40% - Ênfase5 2 2 2 6 2" xfId="3156"/>
    <cellStyle name="40% - Ênfase5 2 2 2 6 2 2" xfId="5336"/>
    <cellStyle name="40% - Ênfase5 2 2 2 6 2 2 2" xfId="9659"/>
    <cellStyle name="40% - Ênfase5 2 2 2 6 2 2 2 2" xfId="20373"/>
    <cellStyle name="40% - Ênfase5 2 2 2 6 2 2 2 3" xfId="33930"/>
    <cellStyle name="40% - Ênfase5 2 2 2 6 2 2 3" xfId="16050"/>
    <cellStyle name="40% - Ênfase5 2 2 2 6 2 2 4" xfId="29607"/>
    <cellStyle name="40% - Ênfase5 2 2 2 6 2 3" xfId="7480"/>
    <cellStyle name="40% - Ênfase5 2 2 2 6 2 3 2" xfId="18194"/>
    <cellStyle name="40% - Ênfase5 2 2 2 6 2 3 3" xfId="31751"/>
    <cellStyle name="40% - Ênfase5 2 2 2 6 2 4" xfId="11764"/>
    <cellStyle name="40% - Ênfase5 2 2 2 6 2 4 2" xfId="22478"/>
    <cellStyle name="40% - Ênfase5 2 2 2 6 2 4 3" xfId="36035"/>
    <cellStyle name="40% - Ênfase5 2 2 2 6 2 5" xfId="13871"/>
    <cellStyle name="40% - Ênfase5 2 2 2 6 2 6" xfId="24620"/>
    <cellStyle name="40% - Ênfase5 2 2 2 6 2 7" xfId="27428"/>
    <cellStyle name="40% - Ênfase5 2 2 2 6 3" xfId="4262"/>
    <cellStyle name="40% - Ênfase5 2 2 2 6 3 2" xfId="8586"/>
    <cellStyle name="40% - Ênfase5 2 2 2 6 3 2 2" xfId="19300"/>
    <cellStyle name="40% - Ênfase5 2 2 2 6 3 2 3" xfId="32857"/>
    <cellStyle name="40% - Ênfase5 2 2 2 6 3 3" xfId="14977"/>
    <cellStyle name="40% - Ênfase5 2 2 2 6 3 4" xfId="28534"/>
    <cellStyle name="40% - Ênfase5 2 2 2 6 4" xfId="6407"/>
    <cellStyle name="40% - Ênfase5 2 2 2 6 4 2" xfId="17121"/>
    <cellStyle name="40% - Ênfase5 2 2 2 6 4 3" xfId="30678"/>
    <cellStyle name="40% - Ênfase5 2 2 2 6 5" xfId="10730"/>
    <cellStyle name="40% - Ênfase5 2 2 2 6 5 2" xfId="21444"/>
    <cellStyle name="40% - Ênfase5 2 2 2 6 5 3" xfId="35001"/>
    <cellStyle name="40% - Ênfase5 2 2 2 6 6" xfId="12798"/>
    <cellStyle name="40% - Ênfase5 2 2 2 6 7" xfId="23547"/>
    <cellStyle name="40% - Ênfase5 2 2 2 6 8" xfId="26354"/>
    <cellStyle name="40% - Ênfase5 2 2 2 7" xfId="2593"/>
    <cellStyle name="40% - Ênfase5 2 2 2 7 2" xfId="3672"/>
    <cellStyle name="40% - Ênfase5 2 2 2 7 2 2" xfId="5852"/>
    <cellStyle name="40% - Ênfase5 2 2 2 7 2 2 2" xfId="10175"/>
    <cellStyle name="40% - Ênfase5 2 2 2 7 2 2 2 2" xfId="20889"/>
    <cellStyle name="40% - Ênfase5 2 2 2 7 2 2 2 3" xfId="34446"/>
    <cellStyle name="40% - Ênfase5 2 2 2 7 2 2 3" xfId="16566"/>
    <cellStyle name="40% - Ênfase5 2 2 2 7 2 2 4" xfId="30123"/>
    <cellStyle name="40% - Ênfase5 2 2 2 7 2 3" xfId="7996"/>
    <cellStyle name="40% - Ênfase5 2 2 2 7 2 3 2" xfId="18710"/>
    <cellStyle name="40% - Ênfase5 2 2 2 7 2 3 3" xfId="32267"/>
    <cellStyle name="40% - Ênfase5 2 2 2 7 2 4" xfId="12280"/>
    <cellStyle name="40% - Ênfase5 2 2 2 7 2 4 2" xfId="22994"/>
    <cellStyle name="40% - Ênfase5 2 2 2 7 2 4 3" xfId="36551"/>
    <cellStyle name="40% - Ênfase5 2 2 2 7 2 5" xfId="14387"/>
    <cellStyle name="40% - Ênfase5 2 2 2 7 2 6" xfId="25136"/>
    <cellStyle name="40% - Ênfase5 2 2 2 7 2 7" xfId="27944"/>
    <cellStyle name="40% - Ênfase5 2 2 2 7 3" xfId="4778"/>
    <cellStyle name="40% - Ênfase5 2 2 2 7 3 2" xfId="9102"/>
    <cellStyle name="40% - Ênfase5 2 2 2 7 3 2 2" xfId="19816"/>
    <cellStyle name="40% - Ênfase5 2 2 2 7 3 2 3" xfId="33373"/>
    <cellStyle name="40% - Ênfase5 2 2 2 7 3 3" xfId="15493"/>
    <cellStyle name="40% - Ênfase5 2 2 2 7 3 4" xfId="29050"/>
    <cellStyle name="40% - Ênfase5 2 2 2 7 4" xfId="6923"/>
    <cellStyle name="40% - Ênfase5 2 2 2 7 4 2" xfId="17637"/>
    <cellStyle name="40% - Ênfase5 2 2 2 7 4 3" xfId="31194"/>
    <cellStyle name="40% - Ênfase5 2 2 2 7 5" xfId="11246"/>
    <cellStyle name="40% - Ênfase5 2 2 2 7 5 2" xfId="21960"/>
    <cellStyle name="40% - Ênfase5 2 2 2 7 5 3" xfId="35517"/>
    <cellStyle name="40% - Ênfase5 2 2 2 7 6" xfId="13314"/>
    <cellStyle name="40% - Ênfase5 2 2 2 7 7" xfId="24063"/>
    <cellStyle name="40% - Ênfase5 2 2 2 7 8" xfId="26870"/>
    <cellStyle name="40% - Ênfase5 2 2 3" xfId="697"/>
    <cellStyle name="40% - Ênfase5 2 2 3 2" xfId="698"/>
    <cellStyle name="40% - Ênfase5 2 2 3 3" xfId="699"/>
    <cellStyle name="40% - Ênfase5 2 2 3 4" xfId="1947"/>
    <cellStyle name="40% - Ênfase5 2 2 3 5" xfId="1576"/>
    <cellStyle name="40% - Ênfase5 2 2 3 5 2" xfId="3158"/>
    <cellStyle name="40% - Ênfase5 2 2 3 5 2 2" xfId="5338"/>
    <cellStyle name="40% - Ênfase5 2 2 3 5 2 2 2" xfId="9661"/>
    <cellStyle name="40% - Ênfase5 2 2 3 5 2 2 2 2" xfId="20375"/>
    <cellStyle name="40% - Ênfase5 2 2 3 5 2 2 2 3" xfId="33932"/>
    <cellStyle name="40% - Ênfase5 2 2 3 5 2 2 3" xfId="16052"/>
    <cellStyle name="40% - Ênfase5 2 2 3 5 2 2 4" xfId="29609"/>
    <cellStyle name="40% - Ênfase5 2 2 3 5 2 3" xfId="7482"/>
    <cellStyle name="40% - Ênfase5 2 2 3 5 2 3 2" xfId="18196"/>
    <cellStyle name="40% - Ênfase5 2 2 3 5 2 3 3" xfId="31753"/>
    <cellStyle name="40% - Ênfase5 2 2 3 5 2 4" xfId="11766"/>
    <cellStyle name="40% - Ênfase5 2 2 3 5 2 4 2" xfId="22480"/>
    <cellStyle name="40% - Ênfase5 2 2 3 5 2 4 3" xfId="36037"/>
    <cellStyle name="40% - Ênfase5 2 2 3 5 2 5" xfId="13873"/>
    <cellStyle name="40% - Ênfase5 2 2 3 5 2 6" xfId="24622"/>
    <cellStyle name="40% - Ênfase5 2 2 3 5 2 7" xfId="27430"/>
    <cellStyle name="40% - Ênfase5 2 2 3 5 3" xfId="4264"/>
    <cellStyle name="40% - Ênfase5 2 2 3 5 3 2" xfId="8588"/>
    <cellStyle name="40% - Ênfase5 2 2 3 5 3 2 2" xfId="19302"/>
    <cellStyle name="40% - Ênfase5 2 2 3 5 3 2 3" xfId="32859"/>
    <cellStyle name="40% - Ênfase5 2 2 3 5 3 3" xfId="14979"/>
    <cellStyle name="40% - Ênfase5 2 2 3 5 3 4" xfId="28536"/>
    <cellStyle name="40% - Ênfase5 2 2 3 5 4" xfId="6409"/>
    <cellStyle name="40% - Ênfase5 2 2 3 5 4 2" xfId="17123"/>
    <cellStyle name="40% - Ênfase5 2 2 3 5 4 3" xfId="30680"/>
    <cellStyle name="40% - Ênfase5 2 2 3 5 5" xfId="10732"/>
    <cellStyle name="40% - Ênfase5 2 2 3 5 5 2" xfId="21446"/>
    <cellStyle name="40% - Ênfase5 2 2 3 5 5 3" xfId="35003"/>
    <cellStyle name="40% - Ênfase5 2 2 3 5 6" xfId="12800"/>
    <cellStyle name="40% - Ênfase5 2 2 3 5 7" xfId="23549"/>
    <cellStyle name="40% - Ênfase5 2 2 3 5 8" xfId="26356"/>
    <cellStyle name="40% - Ênfase5 2 2 3 6" xfId="2595"/>
    <cellStyle name="40% - Ênfase5 2 2 3 6 2" xfId="3674"/>
    <cellStyle name="40% - Ênfase5 2 2 3 6 2 2" xfId="5854"/>
    <cellStyle name="40% - Ênfase5 2 2 3 6 2 2 2" xfId="10177"/>
    <cellStyle name="40% - Ênfase5 2 2 3 6 2 2 2 2" xfId="20891"/>
    <cellStyle name="40% - Ênfase5 2 2 3 6 2 2 2 3" xfId="34448"/>
    <cellStyle name="40% - Ênfase5 2 2 3 6 2 2 3" xfId="16568"/>
    <cellStyle name="40% - Ênfase5 2 2 3 6 2 2 4" xfId="30125"/>
    <cellStyle name="40% - Ênfase5 2 2 3 6 2 3" xfId="7998"/>
    <cellStyle name="40% - Ênfase5 2 2 3 6 2 3 2" xfId="18712"/>
    <cellStyle name="40% - Ênfase5 2 2 3 6 2 3 3" xfId="32269"/>
    <cellStyle name="40% - Ênfase5 2 2 3 6 2 4" xfId="12282"/>
    <cellStyle name="40% - Ênfase5 2 2 3 6 2 4 2" xfId="22996"/>
    <cellStyle name="40% - Ênfase5 2 2 3 6 2 4 3" xfId="36553"/>
    <cellStyle name="40% - Ênfase5 2 2 3 6 2 5" xfId="14389"/>
    <cellStyle name="40% - Ênfase5 2 2 3 6 2 6" xfId="25138"/>
    <cellStyle name="40% - Ênfase5 2 2 3 6 2 7" xfId="27946"/>
    <cellStyle name="40% - Ênfase5 2 2 3 6 3" xfId="4780"/>
    <cellStyle name="40% - Ênfase5 2 2 3 6 3 2" xfId="9104"/>
    <cellStyle name="40% - Ênfase5 2 2 3 6 3 2 2" xfId="19818"/>
    <cellStyle name="40% - Ênfase5 2 2 3 6 3 2 3" xfId="33375"/>
    <cellStyle name="40% - Ênfase5 2 2 3 6 3 3" xfId="15495"/>
    <cellStyle name="40% - Ênfase5 2 2 3 6 3 4" xfId="29052"/>
    <cellStyle name="40% - Ênfase5 2 2 3 6 4" xfId="6925"/>
    <cellStyle name="40% - Ênfase5 2 2 3 6 4 2" xfId="17639"/>
    <cellStyle name="40% - Ênfase5 2 2 3 6 4 3" xfId="31196"/>
    <cellStyle name="40% - Ênfase5 2 2 3 6 5" xfId="11248"/>
    <cellStyle name="40% - Ênfase5 2 2 3 6 5 2" xfId="21962"/>
    <cellStyle name="40% - Ênfase5 2 2 3 6 5 3" xfId="35519"/>
    <cellStyle name="40% - Ênfase5 2 2 3 6 6" xfId="13316"/>
    <cellStyle name="40% - Ênfase5 2 2 3 6 7" xfId="24065"/>
    <cellStyle name="40% - Ênfase5 2 2 3 6 8" xfId="26872"/>
    <cellStyle name="40% - Ênfase5 2 2 4" xfId="700"/>
    <cellStyle name="40% - Ênfase5 2 2 4 2" xfId="1948"/>
    <cellStyle name="40% - Ênfase5 2 2 4 3" xfId="1573"/>
    <cellStyle name="40% - Ênfase5 2 2 4 3 2" xfId="3155"/>
    <cellStyle name="40% - Ênfase5 2 2 4 3 2 2" xfId="5335"/>
    <cellStyle name="40% - Ênfase5 2 2 4 3 2 2 2" xfId="9658"/>
    <cellStyle name="40% - Ênfase5 2 2 4 3 2 2 2 2" xfId="20372"/>
    <cellStyle name="40% - Ênfase5 2 2 4 3 2 2 2 3" xfId="33929"/>
    <cellStyle name="40% - Ênfase5 2 2 4 3 2 2 3" xfId="16049"/>
    <cellStyle name="40% - Ênfase5 2 2 4 3 2 2 4" xfId="29606"/>
    <cellStyle name="40% - Ênfase5 2 2 4 3 2 3" xfId="7479"/>
    <cellStyle name="40% - Ênfase5 2 2 4 3 2 3 2" xfId="18193"/>
    <cellStyle name="40% - Ênfase5 2 2 4 3 2 3 3" xfId="31750"/>
    <cellStyle name="40% - Ênfase5 2 2 4 3 2 4" xfId="11763"/>
    <cellStyle name="40% - Ênfase5 2 2 4 3 2 4 2" xfId="22477"/>
    <cellStyle name="40% - Ênfase5 2 2 4 3 2 4 3" xfId="36034"/>
    <cellStyle name="40% - Ênfase5 2 2 4 3 2 5" xfId="13870"/>
    <cellStyle name="40% - Ênfase5 2 2 4 3 2 6" xfId="24619"/>
    <cellStyle name="40% - Ênfase5 2 2 4 3 2 7" xfId="27427"/>
    <cellStyle name="40% - Ênfase5 2 2 4 3 3" xfId="4261"/>
    <cellStyle name="40% - Ênfase5 2 2 4 3 3 2" xfId="8585"/>
    <cellStyle name="40% - Ênfase5 2 2 4 3 3 2 2" xfId="19299"/>
    <cellStyle name="40% - Ênfase5 2 2 4 3 3 2 3" xfId="32856"/>
    <cellStyle name="40% - Ênfase5 2 2 4 3 3 3" xfId="14976"/>
    <cellStyle name="40% - Ênfase5 2 2 4 3 3 4" xfId="28533"/>
    <cellStyle name="40% - Ênfase5 2 2 4 3 4" xfId="6406"/>
    <cellStyle name="40% - Ênfase5 2 2 4 3 4 2" xfId="17120"/>
    <cellStyle name="40% - Ênfase5 2 2 4 3 4 3" xfId="30677"/>
    <cellStyle name="40% - Ênfase5 2 2 4 3 5" xfId="10729"/>
    <cellStyle name="40% - Ênfase5 2 2 4 3 5 2" xfId="21443"/>
    <cellStyle name="40% - Ênfase5 2 2 4 3 5 3" xfId="35000"/>
    <cellStyle name="40% - Ênfase5 2 2 4 3 6" xfId="12797"/>
    <cellStyle name="40% - Ênfase5 2 2 4 3 7" xfId="23546"/>
    <cellStyle name="40% - Ênfase5 2 2 4 3 8" xfId="26353"/>
    <cellStyle name="40% - Ênfase5 2 2 4 4" xfId="2592"/>
    <cellStyle name="40% - Ênfase5 2 2 4 4 2" xfId="3671"/>
    <cellStyle name="40% - Ênfase5 2 2 4 4 2 2" xfId="5851"/>
    <cellStyle name="40% - Ênfase5 2 2 4 4 2 2 2" xfId="10174"/>
    <cellStyle name="40% - Ênfase5 2 2 4 4 2 2 2 2" xfId="20888"/>
    <cellStyle name="40% - Ênfase5 2 2 4 4 2 2 2 3" xfId="34445"/>
    <cellStyle name="40% - Ênfase5 2 2 4 4 2 2 3" xfId="16565"/>
    <cellStyle name="40% - Ênfase5 2 2 4 4 2 2 4" xfId="30122"/>
    <cellStyle name="40% - Ênfase5 2 2 4 4 2 3" xfId="7995"/>
    <cellStyle name="40% - Ênfase5 2 2 4 4 2 3 2" xfId="18709"/>
    <cellStyle name="40% - Ênfase5 2 2 4 4 2 3 3" xfId="32266"/>
    <cellStyle name="40% - Ênfase5 2 2 4 4 2 4" xfId="12279"/>
    <cellStyle name="40% - Ênfase5 2 2 4 4 2 4 2" xfId="22993"/>
    <cellStyle name="40% - Ênfase5 2 2 4 4 2 4 3" xfId="36550"/>
    <cellStyle name="40% - Ênfase5 2 2 4 4 2 5" xfId="14386"/>
    <cellStyle name="40% - Ênfase5 2 2 4 4 2 6" xfId="25135"/>
    <cellStyle name="40% - Ênfase5 2 2 4 4 2 7" xfId="27943"/>
    <cellStyle name="40% - Ênfase5 2 2 4 4 3" xfId="4777"/>
    <cellStyle name="40% - Ênfase5 2 2 4 4 3 2" xfId="9101"/>
    <cellStyle name="40% - Ênfase5 2 2 4 4 3 2 2" xfId="19815"/>
    <cellStyle name="40% - Ênfase5 2 2 4 4 3 2 3" xfId="33372"/>
    <cellStyle name="40% - Ênfase5 2 2 4 4 3 3" xfId="15492"/>
    <cellStyle name="40% - Ênfase5 2 2 4 4 3 4" xfId="29049"/>
    <cellStyle name="40% - Ênfase5 2 2 4 4 4" xfId="6922"/>
    <cellStyle name="40% - Ênfase5 2 2 4 4 4 2" xfId="17636"/>
    <cellStyle name="40% - Ênfase5 2 2 4 4 4 3" xfId="31193"/>
    <cellStyle name="40% - Ênfase5 2 2 4 4 5" xfId="11245"/>
    <cellStyle name="40% - Ênfase5 2 2 4 4 5 2" xfId="21959"/>
    <cellStyle name="40% - Ênfase5 2 2 4 4 5 3" xfId="35516"/>
    <cellStyle name="40% - Ênfase5 2 2 4 4 6" xfId="13313"/>
    <cellStyle name="40% - Ênfase5 2 2 4 4 7" xfId="24062"/>
    <cellStyle name="40% - Ênfase5 2 2 4 4 8" xfId="26869"/>
    <cellStyle name="40% - Ênfase5 2 2 5" xfId="701"/>
    <cellStyle name="40% - Ênfase5 2 2 6" xfId="1944"/>
    <cellStyle name="40% - Ênfase5 2 2 7" xfId="1344"/>
    <cellStyle name="40% - Ênfase5 2 2 7 2" xfId="2935"/>
    <cellStyle name="40% - Ênfase5 2 2 7 2 2" xfId="5115"/>
    <cellStyle name="40% - Ênfase5 2 2 7 2 2 2" xfId="9438"/>
    <cellStyle name="40% - Ênfase5 2 2 7 2 2 2 2" xfId="20152"/>
    <cellStyle name="40% - Ênfase5 2 2 7 2 2 2 3" xfId="33709"/>
    <cellStyle name="40% - Ênfase5 2 2 7 2 2 3" xfId="15829"/>
    <cellStyle name="40% - Ênfase5 2 2 7 2 2 4" xfId="29386"/>
    <cellStyle name="40% - Ênfase5 2 2 7 2 3" xfId="7259"/>
    <cellStyle name="40% - Ênfase5 2 2 7 2 3 2" xfId="17973"/>
    <cellStyle name="40% - Ênfase5 2 2 7 2 3 3" xfId="31530"/>
    <cellStyle name="40% - Ênfase5 2 2 7 2 4" xfId="11543"/>
    <cellStyle name="40% - Ênfase5 2 2 7 2 4 2" xfId="22257"/>
    <cellStyle name="40% - Ênfase5 2 2 7 2 4 3" xfId="35814"/>
    <cellStyle name="40% - Ênfase5 2 2 7 2 5" xfId="13650"/>
    <cellStyle name="40% - Ênfase5 2 2 7 2 6" xfId="24399"/>
    <cellStyle name="40% - Ênfase5 2 2 7 2 7" xfId="27207"/>
    <cellStyle name="40% - Ênfase5 2 2 7 3" xfId="4041"/>
    <cellStyle name="40% - Ênfase5 2 2 7 3 2" xfId="8365"/>
    <cellStyle name="40% - Ênfase5 2 2 7 3 2 2" xfId="19079"/>
    <cellStyle name="40% - Ênfase5 2 2 7 3 2 3" xfId="32636"/>
    <cellStyle name="40% - Ênfase5 2 2 7 3 3" xfId="14756"/>
    <cellStyle name="40% - Ênfase5 2 2 7 3 4" xfId="28313"/>
    <cellStyle name="40% - Ênfase5 2 2 7 4" xfId="6186"/>
    <cellStyle name="40% - Ênfase5 2 2 7 4 2" xfId="16900"/>
    <cellStyle name="40% - Ênfase5 2 2 7 4 3" xfId="30457"/>
    <cellStyle name="40% - Ênfase5 2 2 7 5" xfId="10509"/>
    <cellStyle name="40% - Ênfase5 2 2 7 5 2" xfId="21223"/>
    <cellStyle name="40% - Ênfase5 2 2 7 5 3" xfId="34780"/>
    <cellStyle name="40% - Ênfase5 2 2 7 6" xfId="12577"/>
    <cellStyle name="40% - Ênfase5 2 2 7 7" xfId="23326"/>
    <cellStyle name="40% - Ênfase5 2 2 7 8" xfId="26133"/>
    <cellStyle name="40% - Ênfase5 2 2 8" xfId="2372"/>
    <cellStyle name="40% - Ênfase5 2 2 8 2" xfId="3451"/>
    <cellStyle name="40% - Ênfase5 2 2 8 2 2" xfId="5631"/>
    <cellStyle name="40% - Ênfase5 2 2 8 2 2 2" xfId="9954"/>
    <cellStyle name="40% - Ênfase5 2 2 8 2 2 2 2" xfId="20668"/>
    <cellStyle name="40% - Ênfase5 2 2 8 2 2 2 3" xfId="34225"/>
    <cellStyle name="40% - Ênfase5 2 2 8 2 2 3" xfId="16345"/>
    <cellStyle name="40% - Ênfase5 2 2 8 2 2 4" xfId="29902"/>
    <cellStyle name="40% - Ênfase5 2 2 8 2 3" xfId="7775"/>
    <cellStyle name="40% - Ênfase5 2 2 8 2 3 2" xfId="18489"/>
    <cellStyle name="40% - Ênfase5 2 2 8 2 3 3" xfId="32046"/>
    <cellStyle name="40% - Ênfase5 2 2 8 2 4" xfId="12059"/>
    <cellStyle name="40% - Ênfase5 2 2 8 2 4 2" xfId="22773"/>
    <cellStyle name="40% - Ênfase5 2 2 8 2 4 3" xfId="36330"/>
    <cellStyle name="40% - Ênfase5 2 2 8 2 5" xfId="14166"/>
    <cellStyle name="40% - Ênfase5 2 2 8 2 6" xfId="24915"/>
    <cellStyle name="40% - Ênfase5 2 2 8 2 7" xfId="27723"/>
    <cellStyle name="40% - Ênfase5 2 2 8 3" xfId="4557"/>
    <cellStyle name="40% - Ênfase5 2 2 8 3 2" xfId="8881"/>
    <cellStyle name="40% - Ênfase5 2 2 8 3 2 2" xfId="19595"/>
    <cellStyle name="40% - Ênfase5 2 2 8 3 2 3" xfId="33152"/>
    <cellStyle name="40% - Ênfase5 2 2 8 3 3" xfId="15272"/>
    <cellStyle name="40% - Ênfase5 2 2 8 3 4" xfId="28829"/>
    <cellStyle name="40% - Ênfase5 2 2 8 4" xfId="6702"/>
    <cellStyle name="40% - Ênfase5 2 2 8 4 2" xfId="17416"/>
    <cellStyle name="40% - Ênfase5 2 2 8 4 3" xfId="30973"/>
    <cellStyle name="40% - Ênfase5 2 2 8 5" xfId="11025"/>
    <cellStyle name="40% - Ênfase5 2 2 8 5 2" xfId="21739"/>
    <cellStyle name="40% - Ênfase5 2 2 8 5 3" xfId="35296"/>
    <cellStyle name="40% - Ênfase5 2 2 8 6" xfId="13093"/>
    <cellStyle name="40% - Ênfase5 2 2 8 7" xfId="23842"/>
    <cellStyle name="40% - Ênfase5 2 2 8 8" xfId="26649"/>
    <cellStyle name="40% - Ênfase5 2 3" xfId="702"/>
    <cellStyle name="40% - Ênfase5 2 3 2" xfId="703"/>
    <cellStyle name="40% - Ênfase5 2 3 2 2" xfId="704"/>
    <cellStyle name="40% - Ênfase5 2 3 2 3" xfId="705"/>
    <cellStyle name="40% - Ênfase5 2 3 2 4" xfId="1950"/>
    <cellStyle name="40% - Ênfase5 2 3 2 5" xfId="1578"/>
    <cellStyle name="40% - Ênfase5 2 3 2 5 2" xfId="3160"/>
    <cellStyle name="40% - Ênfase5 2 3 2 5 2 2" xfId="5340"/>
    <cellStyle name="40% - Ênfase5 2 3 2 5 2 2 2" xfId="9663"/>
    <cellStyle name="40% - Ênfase5 2 3 2 5 2 2 2 2" xfId="20377"/>
    <cellStyle name="40% - Ênfase5 2 3 2 5 2 2 2 3" xfId="33934"/>
    <cellStyle name="40% - Ênfase5 2 3 2 5 2 2 3" xfId="16054"/>
    <cellStyle name="40% - Ênfase5 2 3 2 5 2 2 4" xfId="29611"/>
    <cellStyle name="40% - Ênfase5 2 3 2 5 2 3" xfId="7484"/>
    <cellStyle name="40% - Ênfase5 2 3 2 5 2 3 2" xfId="18198"/>
    <cellStyle name="40% - Ênfase5 2 3 2 5 2 3 3" xfId="31755"/>
    <cellStyle name="40% - Ênfase5 2 3 2 5 2 4" xfId="11768"/>
    <cellStyle name="40% - Ênfase5 2 3 2 5 2 4 2" xfId="22482"/>
    <cellStyle name="40% - Ênfase5 2 3 2 5 2 4 3" xfId="36039"/>
    <cellStyle name="40% - Ênfase5 2 3 2 5 2 5" xfId="13875"/>
    <cellStyle name="40% - Ênfase5 2 3 2 5 2 6" xfId="24624"/>
    <cellStyle name="40% - Ênfase5 2 3 2 5 2 7" xfId="27432"/>
    <cellStyle name="40% - Ênfase5 2 3 2 5 3" xfId="4266"/>
    <cellStyle name="40% - Ênfase5 2 3 2 5 3 2" xfId="8590"/>
    <cellStyle name="40% - Ênfase5 2 3 2 5 3 2 2" xfId="19304"/>
    <cellStyle name="40% - Ênfase5 2 3 2 5 3 2 3" xfId="32861"/>
    <cellStyle name="40% - Ênfase5 2 3 2 5 3 3" xfId="14981"/>
    <cellStyle name="40% - Ênfase5 2 3 2 5 3 4" xfId="28538"/>
    <cellStyle name="40% - Ênfase5 2 3 2 5 4" xfId="6411"/>
    <cellStyle name="40% - Ênfase5 2 3 2 5 4 2" xfId="17125"/>
    <cellStyle name="40% - Ênfase5 2 3 2 5 4 3" xfId="30682"/>
    <cellStyle name="40% - Ênfase5 2 3 2 5 5" xfId="10734"/>
    <cellStyle name="40% - Ênfase5 2 3 2 5 5 2" xfId="21448"/>
    <cellStyle name="40% - Ênfase5 2 3 2 5 5 3" xfId="35005"/>
    <cellStyle name="40% - Ênfase5 2 3 2 5 6" xfId="12802"/>
    <cellStyle name="40% - Ênfase5 2 3 2 5 7" xfId="23551"/>
    <cellStyle name="40% - Ênfase5 2 3 2 5 8" xfId="26358"/>
    <cellStyle name="40% - Ênfase5 2 3 2 6" xfId="2597"/>
    <cellStyle name="40% - Ênfase5 2 3 2 6 2" xfId="3676"/>
    <cellStyle name="40% - Ênfase5 2 3 2 6 2 2" xfId="5856"/>
    <cellStyle name="40% - Ênfase5 2 3 2 6 2 2 2" xfId="10179"/>
    <cellStyle name="40% - Ênfase5 2 3 2 6 2 2 2 2" xfId="20893"/>
    <cellStyle name="40% - Ênfase5 2 3 2 6 2 2 2 3" xfId="34450"/>
    <cellStyle name="40% - Ênfase5 2 3 2 6 2 2 3" xfId="16570"/>
    <cellStyle name="40% - Ênfase5 2 3 2 6 2 2 4" xfId="30127"/>
    <cellStyle name="40% - Ênfase5 2 3 2 6 2 3" xfId="8000"/>
    <cellStyle name="40% - Ênfase5 2 3 2 6 2 3 2" xfId="18714"/>
    <cellStyle name="40% - Ênfase5 2 3 2 6 2 3 3" xfId="32271"/>
    <cellStyle name="40% - Ênfase5 2 3 2 6 2 4" xfId="12284"/>
    <cellStyle name="40% - Ênfase5 2 3 2 6 2 4 2" xfId="22998"/>
    <cellStyle name="40% - Ênfase5 2 3 2 6 2 4 3" xfId="36555"/>
    <cellStyle name="40% - Ênfase5 2 3 2 6 2 5" xfId="14391"/>
    <cellStyle name="40% - Ênfase5 2 3 2 6 2 6" xfId="25140"/>
    <cellStyle name="40% - Ênfase5 2 3 2 6 2 7" xfId="27948"/>
    <cellStyle name="40% - Ênfase5 2 3 2 6 3" xfId="4782"/>
    <cellStyle name="40% - Ênfase5 2 3 2 6 3 2" xfId="9106"/>
    <cellStyle name="40% - Ênfase5 2 3 2 6 3 2 2" xfId="19820"/>
    <cellStyle name="40% - Ênfase5 2 3 2 6 3 2 3" xfId="33377"/>
    <cellStyle name="40% - Ênfase5 2 3 2 6 3 3" xfId="15497"/>
    <cellStyle name="40% - Ênfase5 2 3 2 6 3 4" xfId="29054"/>
    <cellStyle name="40% - Ênfase5 2 3 2 6 4" xfId="6927"/>
    <cellStyle name="40% - Ênfase5 2 3 2 6 4 2" xfId="17641"/>
    <cellStyle name="40% - Ênfase5 2 3 2 6 4 3" xfId="31198"/>
    <cellStyle name="40% - Ênfase5 2 3 2 6 5" xfId="11250"/>
    <cellStyle name="40% - Ênfase5 2 3 2 6 5 2" xfId="21964"/>
    <cellStyle name="40% - Ênfase5 2 3 2 6 5 3" xfId="35521"/>
    <cellStyle name="40% - Ênfase5 2 3 2 6 6" xfId="13318"/>
    <cellStyle name="40% - Ênfase5 2 3 2 6 7" xfId="24067"/>
    <cellStyle name="40% - Ênfase5 2 3 2 6 8" xfId="26874"/>
    <cellStyle name="40% - Ênfase5 2 3 3" xfId="706"/>
    <cellStyle name="40% - Ênfase5 2 3 4" xfId="707"/>
    <cellStyle name="40% - Ênfase5 2 3 5" xfId="1949"/>
    <cellStyle name="40% - Ênfase5 2 3 6" xfId="1577"/>
    <cellStyle name="40% - Ênfase5 2 3 6 2" xfId="3159"/>
    <cellStyle name="40% - Ênfase5 2 3 6 2 2" xfId="5339"/>
    <cellStyle name="40% - Ênfase5 2 3 6 2 2 2" xfId="9662"/>
    <cellStyle name="40% - Ênfase5 2 3 6 2 2 2 2" xfId="20376"/>
    <cellStyle name="40% - Ênfase5 2 3 6 2 2 2 3" xfId="33933"/>
    <cellStyle name="40% - Ênfase5 2 3 6 2 2 3" xfId="16053"/>
    <cellStyle name="40% - Ênfase5 2 3 6 2 2 4" xfId="29610"/>
    <cellStyle name="40% - Ênfase5 2 3 6 2 3" xfId="7483"/>
    <cellStyle name="40% - Ênfase5 2 3 6 2 3 2" xfId="18197"/>
    <cellStyle name="40% - Ênfase5 2 3 6 2 3 3" xfId="31754"/>
    <cellStyle name="40% - Ênfase5 2 3 6 2 4" xfId="11767"/>
    <cellStyle name="40% - Ênfase5 2 3 6 2 4 2" xfId="22481"/>
    <cellStyle name="40% - Ênfase5 2 3 6 2 4 3" xfId="36038"/>
    <cellStyle name="40% - Ênfase5 2 3 6 2 5" xfId="13874"/>
    <cellStyle name="40% - Ênfase5 2 3 6 2 6" xfId="24623"/>
    <cellStyle name="40% - Ênfase5 2 3 6 2 7" xfId="27431"/>
    <cellStyle name="40% - Ênfase5 2 3 6 3" xfId="4265"/>
    <cellStyle name="40% - Ênfase5 2 3 6 3 2" xfId="8589"/>
    <cellStyle name="40% - Ênfase5 2 3 6 3 2 2" xfId="19303"/>
    <cellStyle name="40% - Ênfase5 2 3 6 3 2 3" xfId="32860"/>
    <cellStyle name="40% - Ênfase5 2 3 6 3 3" xfId="14980"/>
    <cellStyle name="40% - Ênfase5 2 3 6 3 4" xfId="28537"/>
    <cellStyle name="40% - Ênfase5 2 3 6 4" xfId="6410"/>
    <cellStyle name="40% - Ênfase5 2 3 6 4 2" xfId="17124"/>
    <cellStyle name="40% - Ênfase5 2 3 6 4 3" xfId="30681"/>
    <cellStyle name="40% - Ênfase5 2 3 6 5" xfId="10733"/>
    <cellStyle name="40% - Ênfase5 2 3 6 5 2" xfId="21447"/>
    <cellStyle name="40% - Ênfase5 2 3 6 5 3" xfId="35004"/>
    <cellStyle name="40% - Ênfase5 2 3 6 6" xfId="12801"/>
    <cellStyle name="40% - Ênfase5 2 3 6 7" xfId="23550"/>
    <cellStyle name="40% - Ênfase5 2 3 6 8" xfId="26357"/>
    <cellStyle name="40% - Ênfase5 2 3 7" xfId="2596"/>
    <cellStyle name="40% - Ênfase5 2 3 7 2" xfId="3675"/>
    <cellStyle name="40% - Ênfase5 2 3 7 2 2" xfId="5855"/>
    <cellStyle name="40% - Ênfase5 2 3 7 2 2 2" xfId="10178"/>
    <cellStyle name="40% - Ênfase5 2 3 7 2 2 2 2" xfId="20892"/>
    <cellStyle name="40% - Ênfase5 2 3 7 2 2 2 3" xfId="34449"/>
    <cellStyle name="40% - Ênfase5 2 3 7 2 2 3" xfId="16569"/>
    <cellStyle name="40% - Ênfase5 2 3 7 2 2 4" xfId="30126"/>
    <cellStyle name="40% - Ênfase5 2 3 7 2 3" xfId="7999"/>
    <cellStyle name="40% - Ênfase5 2 3 7 2 3 2" xfId="18713"/>
    <cellStyle name="40% - Ênfase5 2 3 7 2 3 3" xfId="32270"/>
    <cellStyle name="40% - Ênfase5 2 3 7 2 4" xfId="12283"/>
    <cellStyle name="40% - Ênfase5 2 3 7 2 4 2" xfId="22997"/>
    <cellStyle name="40% - Ênfase5 2 3 7 2 4 3" xfId="36554"/>
    <cellStyle name="40% - Ênfase5 2 3 7 2 5" xfId="14390"/>
    <cellStyle name="40% - Ênfase5 2 3 7 2 6" xfId="25139"/>
    <cellStyle name="40% - Ênfase5 2 3 7 2 7" xfId="27947"/>
    <cellStyle name="40% - Ênfase5 2 3 7 3" xfId="4781"/>
    <cellStyle name="40% - Ênfase5 2 3 7 3 2" xfId="9105"/>
    <cellStyle name="40% - Ênfase5 2 3 7 3 2 2" xfId="19819"/>
    <cellStyle name="40% - Ênfase5 2 3 7 3 2 3" xfId="33376"/>
    <cellStyle name="40% - Ênfase5 2 3 7 3 3" xfId="15496"/>
    <cellStyle name="40% - Ênfase5 2 3 7 3 4" xfId="29053"/>
    <cellStyle name="40% - Ênfase5 2 3 7 4" xfId="6926"/>
    <cellStyle name="40% - Ênfase5 2 3 7 4 2" xfId="17640"/>
    <cellStyle name="40% - Ênfase5 2 3 7 4 3" xfId="31197"/>
    <cellStyle name="40% - Ênfase5 2 3 7 5" xfId="11249"/>
    <cellStyle name="40% - Ênfase5 2 3 7 5 2" xfId="21963"/>
    <cellStyle name="40% - Ênfase5 2 3 7 5 3" xfId="35520"/>
    <cellStyle name="40% - Ênfase5 2 3 7 6" xfId="13317"/>
    <cellStyle name="40% - Ênfase5 2 3 7 7" xfId="24066"/>
    <cellStyle name="40% - Ênfase5 2 3 7 8" xfId="26873"/>
    <cellStyle name="40% - Ênfase5 2 4" xfId="708"/>
    <cellStyle name="40% - Ênfase5 2 4 2" xfId="709"/>
    <cellStyle name="40% - Ênfase5 2 4 3" xfId="710"/>
    <cellStyle name="40% - Ênfase5 2 4 4" xfId="1951"/>
    <cellStyle name="40% - Ênfase5 2 4 5" xfId="1579"/>
    <cellStyle name="40% - Ênfase5 2 4 5 2" xfId="3161"/>
    <cellStyle name="40% - Ênfase5 2 4 5 2 2" xfId="5341"/>
    <cellStyle name="40% - Ênfase5 2 4 5 2 2 2" xfId="9664"/>
    <cellStyle name="40% - Ênfase5 2 4 5 2 2 2 2" xfId="20378"/>
    <cellStyle name="40% - Ênfase5 2 4 5 2 2 2 3" xfId="33935"/>
    <cellStyle name="40% - Ênfase5 2 4 5 2 2 3" xfId="16055"/>
    <cellStyle name="40% - Ênfase5 2 4 5 2 2 4" xfId="29612"/>
    <cellStyle name="40% - Ênfase5 2 4 5 2 3" xfId="7485"/>
    <cellStyle name="40% - Ênfase5 2 4 5 2 3 2" xfId="18199"/>
    <cellStyle name="40% - Ênfase5 2 4 5 2 3 3" xfId="31756"/>
    <cellStyle name="40% - Ênfase5 2 4 5 2 4" xfId="11769"/>
    <cellStyle name="40% - Ênfase5 2 4 5 2 4 2" xfId="22483"/>
    <cellStyle name="40% - Ênfase5 2 4 5 2 4 3" xfId="36040"/>
    <cellStyle name="40% - Ênfase5 2 4 5 2 5" xfId="13876"/>
    <cellStyle name="40% - Ênfase5 2 4 5 2 6" xfId="24625"/>
    <cellStyle name="40% - Ênfase5 2 4 5 2 7" xfId="27433"/>
    <cellStyle name="40% - Ênfase5 2 4 5 3" xfId="4267"/>
    <cellStyle name="40% - Ênfase5 2 4 5 3 2" xfId="8591"/>
    <cellStyle name="40% - Ênfase5 2 4 5 3 2 2" xfId="19305"/>
    <cellStyle name="40% - Ênfase5 2 4 5 3 2 3" xfId="32862"/>
    <cellStyle name="40% - Ênfase5 2 4 5 3 3" xfId="14982"/>
    <cellStyle name="40% - Ênfase5 2 4 5 3 4" xfId="28539"/>
    <cellStyle name="40% - Ênfase5 2 4 5 4" xfId="6412"/>
    <cellStyle name="40% - Ênfase5 2 4 5 4 2" xfId="17126"/>
    <cellStyle name="40% - Ênfase5 2 4 5 4 3" xfId="30683"/>
    <cellStyle name="40% - Ênfase5 2 4 5 5" xfId="10735"/>
    <cellStyle name="40% - Ênfase5 2 4 5 5 2" xfId="21449"/>
    <cellStyle name="40% - Ênfase5 2 4 5 5 3" xfId="35006"/>
    <cellStyle name="40% - Ênfase5 2 4 5 6" xfId="12803"/>
    <cellStyle name="40% - Ênfase5 2 4 5 7" xfId="23552"/>
    <cellStyle name="40% - Ênfase5 2 4 5 8" xfId="26359"/>
    <cellStyle name="40% - Ênfase5 2 4 6" xfId="2598"/>
    <cellStyle name="40% - Ênfase5 2 4 6 2" xfId="3677"/>
    <cellStyle name="40% - Ênfase5 2 4 6 2 2" xfId="5857"/>
    <cellStyle name="40% - Ênfase5 2 4 6 2 2 2" xfId="10180"/>
    <cellStyle name="40% - Ênfase5 2 4 6 2 2 2 2" xfId="20894"/>
    <cellStyle name="40% - Ênfase5 2 4 6 2 2 2 3" xfId="34451"/>
    <cellStyle name="40% - Ênfase5 2 4 6 2 2 3" xfId="16571"/>
    <cellStyle name="40% - Ênfase5 2 4 6 2 2 4" xfId="30128"/>
    <cellStyle name="40% - Ênfase5 2 4 6 2 3" xfId="8001"/>
    <cellStyle name="40% - Ênfase5 2 4 6 2 3 2" xfId="18715"/>
    <cellStyle name="40% - Ênfase5 2 4 6 2 3 3" xfId="32272"/>
    <cellStyle name="40% - Ênfase5 2 4 6 2 4" xfId="12285"/>
    <cellStyle name="40% - Ênfase5 2 4 6 2 4 2" xfId="22999"/>
    <cellStyle name="40% - Ênfase5 2 4 6 2 4 3" xfId="36556"/>
    <cellStyle name="40% - Ênfase5 2 4 6 2 5" xfId="14392"/>
    <cellStyle name="40% - Ênfase5 2 4 6 2 6" xfId="25141"/>
    <cellStyle name="40% - Ênfase5 2 4 6 2 7" xfId="27949"/>
    <cellStyle name="40% - Ênfase5 2 4 6 3" xfId="4783"/>
    <cellStyle name="40% - Ênfase5 2 4 6 3 2" xfId="9107"/>
    <cellStyle name="40% - Ênfase5 2 4 6 3 2 2" xfId="19821"/>
    <cellStyle name="40% - Ênfase5 2 4 6 3 2 3" xfId="33378"/>
    <cellStyle name="40% - Ênfase5 2 4 6 3 3" xfId="15498"/>
    <cellStyle name="40% - Ênfase5 2 4 6 3 4" xfId="29055"/>
    <cellStyle name="40% - Ênfase5 2 4 6 4" xfId="6928"/>
    <cellStyle name="40% - Ênfase5 2 4 6 4 2" xfId="17642"/>
    <cellStyle name="40% - Ênfase5 2 4 6 4 3" xfId="31199"/>
    <cellStyle name="40% - Ênfase5 2 4 6 5" xfId="11251"/>
    <cellStyle name="40% - Ênfase5 2 4 6 5 2" xfId="21965"/>
    <cellStyle name="40% - Ênfase5 2 4 6 5 3" xfId="35522"/>
    <cellStyle name="40% - Ênfase5 2 4 6 6" xfId="13319"/>
    <cellStyle name="40% - Ênfase5 2 4 6 7" xfId="24068"/>
    <cellStyle name="40% - Ênfase5 2 4 6 8" xfId="26875"/>
    <cellStyle name="40% - Ênfase5 2 5" xfId="711"/>
    <cellStyle name="40% - Ênfase5 2 5 2" xfId="1952"/>
    <cellStyle name="40% - Ênfase5 2 5 3" xfId="1572"/>
    <cellStyle name="40% - Ênfase5 2 5 3 2" xfId="3154"/>
    <cellStyle name="40% - Ênfase5 2 5 3 2 2" xfId="5334"/>
    <cellStyle name="40% - Ênfase5 2 5 3 2 2 2" xfId="9657"/>
    <cellStyle name="40% - Ênfase5 2 5 3 2 2 2 2" xfId="20371"/>
    <cellStyle name="40% - Ênfase5 2 5 3 2 2 2 3" xfId="33928"/>
    <cellStyle name="40% - Ênfase5 2 5 3 2 2 3" xfId="16048"/>
    <cellStyle name="40% - Ênfase5 2 5 3 2 2 4" xfId="29605"/>
    <cellStyle name="40% - Ênfase5 2 5 3 2 3" xfId="7478"/>
    <cellStyle name="40% - Ênfase5 2 5 3 2 3 2" xfId="18192"/>
    <cellStyle name="40% - Ênfase5 2 5 3 2 3 3" xfId="31749"/>
    <cellStyle name="40% - Ênfase5 2 5 3 2 4" xfId="11762"/>
    <cellStyle name="40% - Ênfase5 2 5 3 2 4 2" xfId="22476"/>
    <cellStyle name="40% - Ênfase5 2 5 3 2 4 3" xfId="36033"/>
    <cellStyle name="40% - Ênfase5 2 5 3 2 5" xfId="13869"/>
    <cellStyle name="40% - Ênfase5 2 5 3 2 6" xfId="24618"/>
    <cellStyle name="40% - Ênfase5 2 5 3 2 7" xfId="27426"/>
    <cellStyle name="40% - Ênfase5 2 5 3 3" xfId="4260"/>
    <cellStyle name="40% - Ênfase5 2 5 3 3 2" xfId="8584"/>
    <cellStyle name="40% - Ênfase5 2 5 3 3 2 2" xfId="19298"/>
    <cellStyle name="40% - Ênfase5 2 5 3 3 2 3" xfId="32855"/>
    <cellStyle name="40% - Ênfase5 2 5 3 3 3" xfId="14975"/>
    <cellStyle name="40% - Ênfase5 2 5 3 3 4" xfId="28532"/>
    <cellStyle name="40% - Ênfase5 2 5 3 4" xfId="6405"/>
    <cellStyle name="40% - Ênfase5 2 5 3 4 2" xfId="17119"/>
    <cellStyle name="40% - Ênfase5 2 5 3 4 3" xfId="30676"/>
    <cellStyle name="40% - Ênfase5 2 5 3 5" xfId="10728"/>
    <cellStyle name="40% - Ênfase5 2 5 3 5 2" xfId="21442"/>
    <cellStyle name="40% - Ênfase5 2 5 3 5 3" xfId="34999"/>
    <cellStyle name="40% - Ênfase5 2 5 3 6" xfId="12796"/>
    <cellStyle name="40% - Ênfase5 2 5 3 7" xfId="23545"/>
    <cellStyle name="40% - Ênfase5 2 5 3 8" xfId="26352"/>
    <cellStyle name="40% - Ênfase5 2 5 4" xfId="2591"/>
    <cellStyle name="40% - Ênfase5 2 5 4 2" xfId="3670"/>
    <cellStyle name="40% - Ênfase5 2 5 4 2 2" xfId="5850"/>
    <cellStyle name="40% - Ênfase5 2 5 4 2 2 2" xfId="10173"/>
    <cellStyle name="40% - Ênfase5 2 5 4 2 2 2 2" xfId="20887"/>
    <cellStyle name="40% - Ênfase5 2 5 4 2 2 2 3" xfId="34444"/>
    <cellStyle name="40% - Ênfase5 2 5 4 2 2 3" xfId="16564"/>
    <cellStyle name="40% - Ênfase5 2 5 4 2 2 4" xfId="30121"/>
    <cellStyle name="40% - Ênfase5 2 5 4 2 3" xfId="7994"/>
    <cellStyle name="40% - Ênfase5 2 5 4 2 3 2" xfId="18708"/>
    <cellStyle name="40% - Ênfase5 2 5 4 2 3 3" xfId="32265"/>
    <cellStyle name="40% - Ênfase5 2 5 4 2 4" xfId="12278"/>
    <cellStyle name="40% - Ênfase5 2 5 4 2 4 2" xfId="22992"/>
    <cellStyle name="40% - Ênfase5 2 5 4 2 4 3" xfId="36549"/>
    <cellStyle name="40% - Ênfase5 2 5 4 2 5" xfId="14385"/>
    <cellStyle name="40% - Ênfase5 2 5 4 2 6" xfId="25134"/>
    <cellStyle name="40% - Ênfase5 2 5 4 2 7" xfId="27942"/>
    <cellStyle name="40% - Ênfase5 2 5 4 3" xfId="4776"/>
    <cellStyle name="40% - Ênfase5 2 5 4 3 2" xfId="9100"/>
    <cellStyle name="40% - Ênfase5 2 5 4 3 2 2" xfId="19814"/>
    <cellStyle name="40% - Ênfase5 2 5 4 3 2 3" xfId="33371"/>
    <cellStyle name="40% - Ênfase5 2 5 4 3 3" xfId="15491"/>
    <cellStyle name="40% - Ênfase5 2 5 4 3 4" xfId="29048"/>
    <cellStyle name="40% - Ênfase5 2 5 4 4" xfId="6921"/>
    <cellStyle name="40% - Ênfase5 2 5 4 4 2" xfId="17635"/>
    <cellStyle name="40% - Ênfase5 2 5 4 4 3" xfId="31192"/>
    <cellStyle name="40% - Ênfase5 2 5 4 5" xfId="11244"/>
    <cellStyle name="40% - Ênfase5 2 5 4 5 2" xfId="21958"/>
    <cellStyle name="40% - Ênfase5 2 5 4 5 3" xfId="35515"/>
    <cellStyle name="40% - Ênfase5 2 5 4 6" xfId="13312"/>
    <cellStyle name="40% - Ênfase5 2 5 4 7" xfId="24061"/>
    <cellStyle name="40% - Ênfase5 2 5 4 8" xfId="26868"/>
    <cellStyle name="40% - Ênfase5 2 6" xfId="712"/>
    <cellStyle name="40% - Ênfase5 2 7" xfId="1943"/>
    <cellStyle name="40% - Ênfase5 2 8" xfId="1232"/>
    <cellStyle name="40% - Ênfase5 2 8 2" xfId="2901"/>
    <cellStyle name="40% - Ênfase5 2 8 2 2" xfId="5081"/>
    <cellStyle name="40% - Ênfase5 2 8 2 2 2" xfId="9404"/>
    <cellStyle name="40% - Ênfase5 2 8 2 2 2 2" xfId="20118"/>
    <cellStyle name="40% - Ênfase5 2 8 2 2 2 3" xfId="33675"/>
    <cellStyle name="40% - Ênfase5 2 8 2 2 3" xfId="15795"/>
    <cellStyle name="40% - Ênfase5 2 8 2 2 4" xfId="29352"/>
    <cellStyle name="40% - Ênfase5 2 8 2 3" xfId="7225"/>
    <cellStyle name="40% - Ênfase5 2 8 2 3 2" xfId="17939"/>
    <cellStyle name="40% - Ênfase5 2 8 2 3 3" xfId="31496"/>
    <cellStyle name="40% - Ênfase5 2 8 2 4" xfId="11509"/>
    <cellStyle name="40% - Ênfase5 2 8 2 4 2" xfId="22223"/>
    <cellStyle name="40% - Ênfase5 2 8 2 4 3" xfId="35780"/>
    <cellStyle name="40% - Ênfase5 2 8 2 5" xfId="13616"/>
    <cellStyle name="40% - Ênfase5 2 8 2 6" xfId="24365"/>
    <cellStyle name="40% - Ênfase5 2 8 2 7" xfId="27173"/>
    <cellStyle name="40% - Ênfase5 2 8 3" xfId="4007"/>
    <cellStyle name="40% - Ênfase5 2 8 3 2" xfId="8331"/>
    <cellStyle name="40% - Ênfase5 2 8 3 2 2" xfId="19045"/>
    <cellStyle name="40% - Ênfase5 2 8 3 2 3" xfId="32602"/>
    <cellStyle name="40% - Ênfase5 2 8 3 3" xfId="14722"/>
    <cellStyle name="40% - Ênfase5 2 8 3 4" xfId="28279"/>
    <cellStyle name="40% - Ênfase5 2 8 4" xfId="6152"/>
    <cellStyle name="40% - Ênfase5 2 8 4 2" xfId="16866"/>
    <cellStyle name="40% - Ênfase5 2 8 4 3" xfId="30423"/>
    <cellStyle name="40% - Ênfase5 2 8 5" xfId="10475"/>
    <cellStyle name="40% - Ênfase5 2 8 5 2" xfId="21189"/>
    <cellStyle name="40% - Ênfase5 2 8 5 3" xfId="34746"/>
    <cellStyle name="40% - Ênfase5 2 8 6" xfId="12543"/>
    <cellStyle name="40% - Ênfase5 2 8 7" xfId="23292"/>
    <cellStyle name="40% - Ênfase5 2 8 8" xfId="26099"/>
    <cellStyle name="40% - Ênfase5 2 9" xfId="2241"/>
    <cellStyle name="40% - Ênfase5 2 9 2" xfId="3321"/>
    <cellStyle name="40% - Ênfase5 2 9 2 2" xfId="5501"/>
    <cellStyle name="40% - Ênfase5 2 9 2 2 2" xfId="9824"/>
    <cellStyle name="40% - Ênfase5 2 9 2 2 2 2" xfId="20538"/>
    <cellStyle name="40% - Ênfase5 2 9 2 2 2 3" xfId="34095"/>
    <cellStyle name="40% - Ênfase5 2 9 2 2 3" xfId="16215"/>
    <cellStyle name="40% - Ênfase5 2 9 2 2 4" xfId="29772"/>
    <cellStyle name="40% - Ênfase5 2 9 2 3" xfId="7645"/>
    <cellStyle name="40% - Ênfase5 2 9 2 3 2" xfId="18359"/>
    <cellStyle name="40% - Ênfase5 2 9 2 3 3" xfId="31916"/>
    <cellStyle name="40% - Ênfase5 2 9 2 4" xfId="11929"/>
    <cellStyle name="40% - Ênfase5 2 9 2 4 2" xfId="22643"/>
    <cellStyle name="40% - Ênfase5 2 9 2 4 3" xfId="36200"/>
    <cellStyle name="40% - Ênfase5 2 9 2 5" xfId="14036"/>
    <cellStyle name="40% - Ênfase5 2 9 2 6" xfId="24785"/>
    <cellStyle name="40% - Ênfase5 2 9 2 7" xfId="27593"/>
    <cellStyle name="40% - Ênfase5 2 9 3" xfId="4427"/>
    <cellStyle name="40% - Ênfase5 2 9 3 2" xfId="8751"/>
    <cellStyle name="40% - Ênfase5 2 9 3 2 2" xfId="19465"/>
    <cellStyle name="40% - Ênfase5 2 9 3 2 3" xfId="33022"/>
    <cellStyle name="40% - Ênfase5 2 9 3 3" xfId="15142"/>
    <cellStyle name="40% - Ênfase5 2 9 3 4" xfId="28699"/>
    <cellStyle name="40% - Ênfase5 2 9 4" xfId="6572"/>
    <cellStyle name="40% - Ênfase5 2 9 4 2" xfId="17286"/>
    <cellStyle name="40% - Ênfase5 2 9 4 3" xfId="30843"/>
    <cellStyle name="40% - Ênfase5 2 9 5" xfId="10895"/>
    <cellStyle name="40% - Ênfase5 2 9 5 2" xfId="21609"/>
    <cellStyle name="40% - Ênfase5 2 9 5 3" xfId="35166"/>
    <cellStyle name="40% - Ênfase5 2 9 6" xfId="12963"/>
    <cellStyle name="40% - Ênfase5 2 9 7" xfId="23712"/>
    <cellStyle name="40% - Ênfase5 2 9 8" xfId="26519"/>
    <cellStyle name="40% - Ênfase5 20" xfId="3911"/>
    <cellStyle name="40% - Ênfase5 20 2" xfId="8235"/>
    <cellStyle name="40% - Ênfase5 20 2 2" xfId="18949"/>
    <cellStyle name="40% - Ênfase5 20 2 3" xfId="32506"/>
    <cellStyle name="40% - Ênfase5 20 3" xfId="14626"/>
    <cellStyle name="40% - Ênfase5 20 4" xfId="25380"/>
    <cellStyle name="40% - Ênfase5 20 5" xfId="28183"/>
    <cellStyle name="40% - Ênfase5 21" xfId="6091"/>
    <cellStyle name="40% - Ênfase5 21 2" xfId="16805"/>
    <cellStyle name="40% - Ênfase5 21 3" xfId="30362"/>
    <cellStyle name="40% - Ênfase5 22" xfId="10414"/>
    <cellStyle name="40% - Ênfase5 22 2" xfId="21128"/>
    <cellStyle name="40% - Ênfase5 22 3" xfId="34685"/>
    <cellStyle name="40% - Ênfase5 23" xfId="12482"/>
    <cellStyle name="40% - Ênfase5 24" xfId="23196"/>
    <cellStyle name="40% - Ênfase5 25" xfId="26021"/>
    <cellStyle name="40% - Ênfase5 26" xfId="26038"/>
    <cellStyle name="40% - Ênfase5 3" xfId="713"/>
    <cellStyle name="40% - Ênfase5 3 10" xfId="2339"/>
    <cellStyle name="40% - Ênfase5 3 10 2" xfId="3418"/>
    <cellStyle name="40% - Ênfase5 3 10 2 2" xfId="5598"/>
    <cellStyle name="40% - Ênfase5 3 10 2 2 2" xfId="9921"/>
    <cellStyle name="40% - Ênfase5 3 10 2 2 2 2" xfId="20635"/>
    <cellStyle name="40% - Ênfase5 3 10 2 2 2 3" xfId="34192"/>
    <cellStyle name="40% - Ênfase5 3 10 2 2 3" xfId="16312"/>
    <cellStyle name="40% - Ênfase5 3 10 2 2 4" xfId="29869"/>
    <cellStyle name="40% - Ênfase5 3 10 2 3" xfId="7742"/>
    <cellStyle name="40% - Ênfase5 3 10 2 3 2" xfId="18456"/>
    <cellStyle name="40% - Ênfase5 3 10 2 3 3" xfId="32013"/>
    <cellStyle name="40% - Ênfase5 3 10 2 4" xfId="12026"/>
    <cellStyle name="40% - Ênfase5 3 10 2 4 2" xfId="22740"/>
    <cellStyle name="40% - Ênfase5 3 10 2 4 3" xfId="36297"/>
    <cellStyle name="40% - Ênfase5 3 10 2 5" xfId="14133"/>
    <cellStyle name="40% - Ênfase5 3 10 2 6" xfId="24882"/>
    <cellStyle name="40% - Ênfase5 3 10 2 7" xfId="27690"/>
    <cellStyle name="40% - Ênfase5 3 10 3" xfId="4524"/>
    <cellStyle name="40% - Ênfase5 3 10 3 2" xfId="8848"/>
    <cellStyle name="40% - Ênfase5 3 10 3 2 2" xfId="19562"/>
    <cellStyle name="40% - Ênfase5 3 10 3 2 3" xfId="33119"/>
    <cellStyle name="40% - Ênfase5 3 10 3 3" xfId="15239"/>
    <cellStyle name="40% - Ênfase5 3 10 3 4" xfId="28796"/>
    <cellStyle name="40% - Ênfase5 3 10 4" xfId="6669"/>
    <cellStyle name="40% - Ênfase5 3 10 4 2" xfId="17383"/>
    <cellStyle name="40% - Ênfase5 3 10 4 3" xfId="30940"/>
    <cellStyle name="40% - Ênfase5 3 10 5" xfId="10992"/>
    <cellStyle name="40% - Ênfase5 3 10 5 2" xfId="21706"/>
    <cellStyle name="40% - Ênfase5 3 10 5 3" xfId="35263"/>
    <cellStyle name="40% - Ênfase5 3 10 6" xfId="13060"/>
    <cellStyle name="40% - Ênfase5 3 10 7" xfId="23809"/>
    <cellStyle name="40% - Ênfase5 3 10 8" xfId="26616"/>
    <cellStyle name="40% - Ênfase5 3 11" xfId="2759"/>
    <cellStyle name="40% - Ênfase5 3 11 2" xfId="3838"/>
    <cellStyle name="40% - Ênfase5 3 11 2 2" xfId="6018"/>
    <cellStyle name="40% - Ênfase5 3 11 2 2 2" xfId="10341"/>
    <cellStyle name="40% - Ênfase5 3 11 2 2 2 2" xfId="21055"/>
    <cellStyle name="40% - Ênfase5 3 11 2 2 2 3" xfId="34612"/>
    <cellStyle name="40% - Ênfase5 3 11 2 2 3" xfId="16732"/>
    <cellStyle name="40% - Ênfase5 3 11 2 2 4" xfId="30289"/>
    <cellStyle name="40% - Ênfase5 3 11 2 3" xfId="8162"/>
    <cellStyle name="40% - Ênfase5 3 11 2 3 2" xfId="18876"/>
    <cellStyle name="40% - Ênfase5 3 11 2 3 3" xfId="32433"/>
    <cellStyle name="40% - Ênfase5 3 11 2 4" xfId="12446"/>
    <cellStyle name="40% - Ênfase5 3 11 2 4 2" xfId="23160"/>
    <cellStyle name="40% - Ênfase5 3 11 2 4 3" xfId="36717"/>
    <cellStyle name="40% - Ênfase5 3 11 2 5" xfId="14553"/>
    <cellStyle name="40% - Ênfase5 3 11 2 6" xfId="25302"/>
    <cellStyle name="40% - Ênfase5 3 11 2 7" xfId="28110"/>
    <cellStyle name="40% - Ênfase5 3 11 3" xfId="4944"/>
    <cellStyle name="40% - Ênfase5 3 11 3 2" xfId="9268"/>
    <cellStyle name="40% - Ênfase5 3 11 3 2 2" xfId="19982"/>
    <cellStyle name="40% - Ênfase5 3 11 3 2 3" xfId="33539"/>
    <cellStyle name="40% - Ênfase5 3 11 3 3" xfId="15659"/>
    <cellStyle name="40% - Ênfase5 3 11 3 4" xfId="29216"/>
    <cellStyle name="40% - Ênfase5 3 11 4" xfId="7089"/>
    <cellStyle name="40% - Ênfase5 3 11 4 2" xfId="17803"/>
    <cellStyle name="40% - Ênfase5 3 11 4 3" xfId="31360"/>
    <cellStyle name="40% - Ênfase5 3 11 5" xfId="11412"/>
    <cellStyle name="40% - Ênfase5 3 11 5 2" xfId="22126"/>
    <cellStyle name="40% - Ênfase5 3 11 5 3" xfId="35683"/>
    <cellStyle name="40% - Ênfase5 3 11 6" xfId="13480"/>
    <cellStyle name="40% - Ênfase5 3 11 7" xfId="24229"/>
    <cellStyle name="40% - Ênfase5 3 11 8" xfId="27036"/>
    <cellStyle name="40% - Ênfase5 3 12" xfId="36776"/>
    <cellStyle name="40% - Ênfase5 3 2" xfId="714"/>
    <cellStyle name="40% - Ênfase5 3 2 2" xfId="715"/>
    <cellStyle name="40% - Ênfase5 3 2 2 2" xfId="716"/>
    <cellStyle name="40% - Ênfase5 3 2 2 3" xfId="717"/>
    <cellStyle name="40% - Ênfase5 3 2 2 4" xfId="1955"/>
    <cellStyle name="40% - Ênfase5 3 2 2 5" xfId="1582"/>
    <cellStyle name="40% - Ênfase5 3 2 2 5 2" xfId="3164"/>
    <cellStyle name="40% - Ênfase5 3 2 2 5 2 2" xfId="5344"/>
    <cellStyle name="40% - Ênfase5 3 2 2 5 2 2 2" xfId="9667"/>
    <cellStyle name="40% - Ênfase5 3 2 2 5 2 2 2 2" xfId="20381"/>
    <cellStyle name="40% - Ênfase5 3 2 2 5 2 2 2 3" xfId="33938"/>
    <cellStyle name="40% - Ênfase5 3 2 2 5 2 2 3" xfId="16058"/>
    <cellStyle name="40% - Ênfase5 3 2 2 5 2 2 4" xfId="29615"/>
    <cellStyle name="40% - Ênfase5 3 2 2 5 2 3" xfId="7488"/>
    <cellStyle name="40% - Ênfase5 3 2 2 5 2 3 2" xfId="18202"/>
    <cellStyle name="40% - Ênfase5 3 2 2 5 2 3 3" xfId="31759"/>
    <cellStyle name="40% - Ênfase5 3 2 2 5 2 4" xfId="11772"/>
    <cellStyle name="40% - Ênfase5 3 2 2 5 2 4 2" xfId="22486"/>
    <cellStyle name="40% - Ênfase5 3 2 2 5 2 4 3" xfId="36043"/>
    <cellStyle name="40% - Ênfase5 3 2 2 5 2 5" xfId="13879"/>
    <cellStyle name="40% - Ênfase5 3 2 2 5 2 6" xfId="24628"/>
    <cellStyle name="40% - Ênfase5 3 2 2 5 2 7" xfId="27436"/>
    <cellStyle name="40% - Ênfase5 3 2 2 5 3" xfId="4270"/>
    <cellStyle name="40% - Ênfase5 3 2 2 5 3 2" xfId="8594"/>
    <cellStyle name="40% - Ênfase5 3 2 2 5 3 2 2" xfId="19308"/>
    <cellStyle name="40% - Ênfase5 3 2 2 5 3 2 3" xfId="32865"/>
    <cellStyle name="40% - Ênfase5 3 2 2 5 3 3" xfId="14985"/>
    <cellStyle name="40% - Ênfase5 3 2 2 5 3 4" xfId="28542"/>
    <cellStyle name="40% - Ênfase5 3 2 2 5 4" xfId="6415"/>
    <cellStyle name="40% - Ênfase5 3 2 2 5 4 2" xfId="17129"/>
    <cellStyle name="40% - Ênfase5 3 2 2 5 4 3" xfId="30686"/>
    <cellStyle name="40% - Ênfase5 3 2 2 5 5" xfId="10738"/>
    <cellStyle name="40% - Ênfase5 3 2 2 5 5 2" xfId="21452"/>
    <cellStyle name="40% - Ênfase5 3 2 2 5 5 3" xfId="35009"/>
    <cellStyle name="40% - Ênfase5 3 2 2 5 6" xfId="12806"/>
    <cellStyle name="40% - Ênfase5 3 2 2 5 7" xfId="23555"/>
    <cellStyle name="40% - Ênfase5 3 2 2 5 8" xfId="26362"/>
    <cellStyle name="40% - Ênfase5 3 2 2 6" xfId="2601"/>
    <cellStyle name="40% - Ênfase5 3 2 2 6 2" xfId="3680"/>
    <cellStyle name="40% - Ênfase5 3 2 2 6 2 2" xfId="5860"/>
    <cellStyle name="40% - Ênfase5 3 2 2 6 2 2 2" xfId="10183"/>
    <cellStyle name="40% - Ênfase5 3 2 2 6 2 2 2 2" xfId="20897"/>
    <cellStyle name="40% - Ênfase5 3 2 2 6 2 2 2 3" xfId="34454"/>
    <cellStyle name="40% - Ênfase5 3 2 2 6 2 2 3" xfId="16574"/>
    <cellStyle name="40% - Ênfase5 3 2 2 6 2 2 4" xfId="30131"/>
    <cellStyle name="40% - Ênfase5 3 2 2 6 2 3" xfId="8004"/>
    <cellStyle name="40% - Ênfase5 3 2 2 6 2 3 2" xfId="18718"/>
    <cellStyle name="40% - Ênfase5 3 2 2 6 2 3 3" xfId="32275"/>
    <cellStyle name="40% - Ênfase5 3 2 2 6 2 4" xfId="12288"/>
    <cellStyle name="40% - Ênfase5 3 2 2 6 2 4 2" xfId="23002"/>
    <cellStyle name="40% - Ênfase5 3 2 2 6 2 4 3" xfId="36559"/>
    <cellStyle name="40% - Ênfase5 3 2 2 6 2 5" xfId="14395"/>
    <cellStyle name="40% - Ênfase5 3 2 2 6 2 6" xfId="25144"/>
    <cellStyle name="40% - Ênfase5 3 2 2 6 2 7" xfId="27952"/>
    <cellStyle name="40% - Ênfase5 3 2 2 6 3" xfId="4786"/>
    <cellStyle name="40% - Ênfase5 3 2 2 6 3 2" xfId="9110"/>
    <cellStyle name="40% - Ênfase5 3 2 2 6 3 2 2" xfId="19824"/>
    <cellStyle name="40% - Ênfase5 3 2 2 6 3 2 3" xfId="33381"/>
    <cellStyle name="40% - Ênfase5 3 2 2 6 3 3" xfId="15501"/>
    <cellStyle name="40% - Ênfase5 3 2 2 6 3 4" xfId="29058"/>
    <cellStyle name="40% - Ênfase5 3 2 2 6 4" xfId="6931"/>
    <cellStyle name="40% - Ênfase5 3 2 2 6 4 2" xfId="17645"/>
    <cellStyle name="40% - Ênfase5 3 2 2 6 4 3" xfId="31202"/>
    <cellStyle name="40% - Ênfase5 3 2 2 6 5" xfId="11254"/>
    <cellStyle name="40% - Ênfase5 3 2 2 6 5 2" xfId="21968"/>
    <cellStyle name="40% - Ênfase5 3 2 2 6 5 3" xfId="35525"/>
    <cellStyle name="40% - Ênfase5 3 2 2 6 6" xfId="13322"/>
    <cellStyle name="40% - Ênfase5 3 2 2 6 7" xfId="24071"/>
    <cellStyle name="40% - Ênfase5 3 2 2 6 8" xfId="26878"/>
    <cellStyle name="40% - Ênfase5 3 2 3" xfId="718"/>
    <cellStyle name="40% - Ênfase5 3 2 3 2" xfId="1956"/>
    <cellStyle name="40% - Ênfase5 3 2 3 3" xfId="1581"/>
    <cellStyle name="40% - Ênfase5 3 2 3 3 2" xfId="3163"/>
    <cellStyle name="40% - Ênfase5 3 2 3 3 2 2" xfId="5343"/>
    <cellStyle name="40% - Ênfase5 3 2 3 3 2 2 2" xfId="9666"/>
    <cellStyle name="40% - Ênfase5 3 2 3 3 2 2 2 2" xfId="20380"/>
    <cellStyle name="40% - Ênfase5 3 2 3 3 2 2 2 3" xfId="33937"/>
    <cellStyle name="40% - Ênfase5 3 2 3 3 2 2 3" xfId="16057"/>
    <cellStyle name="40% - Ênfase5 3 2 3 3 2 2 4" xfId="29614"/>
    <cellStyle name="40% - Ênfase5 3 2 3 3 2 3" xfId="7487"/>
    <cellStyle name="40% - Ênfase5 3 2 3 3 2 3 2" xfId="18201"/>
    <cellStyle name="40% - Ênfase5 3 2 3 3 2 3 3" xfId="31758"/>
    <cellStyle name="40% - Ênfase5 3 2 3 3 2 4" xfId="11771"/>
    <cellStyle name="40% - Ênfase5 3 2 3 3 2 4 2" xfId="22485"/>
    <cellStyle name="40% - Ênfase5 3 2 3 3 2 4 3" xfId="36042"/>
    <cellStyle name="40% - Ênfase5 3 2 3 3 2 5" xfId="13878"/>
    <cellStyle name="40% - Ênfase5 3 2 3 3 2 6" xfId="24627"/>
    <cellStyle name="40% - Ênfase5 3 2 3 3 2 7" xfId="27435"/>
    <cellStyle name="40% - Ênfase5 3 2 3 3 3" xfId="4269"/>
    <cellStyle name="40% - Ênfase5 3 2 3 3 3 2" xfId="8593"/>
    <cellStyle name="40% - Ênfase5 3 2 3 3 3 2 2" xfId="19307"/>
    <cellStyle name="40% - Ênfase5 3 2 3 3 3 2 3" xfId="32864"/>
    <cellStyle name="40% - Ênfase5 3 2 3 3 3 3" xfId="14984"/>
    <cellStyle name="40% - Ênfase5 3 2 3 3 3 4" xfId="28541"/>
    <cellStyle name="40% - Ênfase5 3 2 3 3 4" xfId="6414"/>
    <cellStyle name="40% - Ênfase5 3 2 3 3 4 2" xfId="17128"/>
    <cellStyle name="40% - Ênfase5 3 2 3 3 4 3" xfId="30685"/>
    <cellStyle name="40% - Ênfase5 3 2 3 3 5" xfId="10737"/>
    <cellStyle name="40% - Ênfase5 3 2 3 3 5 2" xfId="21451"/>
    <cellStyle name="40% - Ênfase5 3 2 3 3 5 3" xfId="35008"/>
    <cellStyle name="40% - Ênfase5 3 2 3 3 6" xfId="12805"/>
    <cellStyle name="40% - Ênfase5 3 2 3 3 7" xfId="23554"/>
    <cellStyle name="40% - Ênfase5 3 2 3 3 8" xfId="26361"/>
    <cellStyle name="40% - Ênfase5 3 2 3 4" xfId="2600"/>
    <cellStyle name="40% - Ênfase5 3 2 3 4 2" xfId="3679"/>
    <cellStyle name="40% - Ênfase5 3 2 3 4 2 2" xfId="5859"/>
    <cellStyle name="40% - Ênfase5 3 2 3 4 2 2 2" xfId="10182"/>
    <cellStyle name="40% - Ênfase5 3 2 3 4 2 2 2 2" xfId="20896"/>
    <cellStyle name="40% - Ênfase5 3 2 3 4 2 2 2 3" xfId="34453"/>
    <cellStyle name="40% - Ênfase5 3 2 3 4 2 2 3" xfId="16573"/>
    <cellStyle name="40% - Ênfase5 3 2 3 4 2 2 4" xfId="30130"/>
    <cellStyle name="40% - Ênfase5 3 2 3 4 2 3" xfId="8003"/>
    <cellStyle name="40% - Ênfase5 3 2 3 4 2 3 2" xfId="18717"/>
    <cellStyle name="40% - Ênfase5 3 2 3 4 2 3 3" xfId="32274"/>
    <cellStyle name="40% - Ênfase5 3 2 3 4 2 4" xfId="12287"/>
    <cellStyle name="40% - Ênfase5 3 2 3 4 2 4 2" xfId="23001"/>
    <cellStyle name="40% - Ênfase5 3 2 3 4 2 4 3" xfId="36558"/>
    <cellStyle name="40% - Ênfase5 3 2 3 4 2 5" xfId="14394"/>
    <cellStyle name="40% - Ênfase5 3 2 3 4 2 6" xfId="25143"/>
    <cellStyle name="40% - Ênfase5 3 2 3 4 2 7" xfId="27951"/>
    <cellStyle name="40% - Ênfase5 3 2 3 4 3" xfId="4785"/>
    <cellStyle name="40% - Ênfase5 3 2 3 4 3 2" xfId="9109"/>
    <cellStyle name="40% - Ênfase5 3 2 3 4 3 2 2" xfId="19823"/>
    <cellStyle name="40% - Ênfase5 3 2 3 4 3 2 3" xfId="33380"/>
    <cellStyle name="40% - Ênfase5 3 2 3 4 3 3" xfId="15500"/>
    <cellStyle name="40% - Ênfase5 3 2 3 4 3 4" xfId="29057"/>
    <cellStyle name="40% - Ênfase5 3 2 3 4 4" xfId="6930"/>
    <cellStyle name="40% - Ênfase5 3 2 3 4 4 2" xfId="17644"/>
    <cellStyle name="40% - Ênfase5 3 2 3 4 4 3" xfId="31201"/>
    <cellStyle name="40% - Ênfase5 3 2 3 4 5" xfId="11253"/>
    <cellStyle name="40% - Ênfase5 3 2 3 4 5 2" xfId="21967"/>
    <cellStyle name="40% - Ênfase5 3 2 3 4 5 3" xfId="35524"/>
    <cellStyle name="40% - Ênfase5 3 2 3 4 6" xfId="13321"/>
    <cellStyle name="40% - Ênfase5 3 2 3 4 7" xfId="24070"/>
    <cellStyle name="40% - Ênfase5 3 2 3 4 8" xfId="26877"/>
    <cellStyle name="40% - Ênfase5 3 2 4" xfId="719"/>
    <cellStyle name="40% - Ênfase5 3 2 5" xfId="1954"/>
    <cellStyle name="40% - Ênfase5 3 2 6" xfId="1345"/>
    <cellStyle name="40% - Ênfase5 3 2 6 2" xfId="2936"/>
    <cellStyle name="40% - Ênfase5 3 2 6 2 2" xfId="5116"/>
    <cellStyle name="40% - Ênfase5 3 2 6 2 2 2" xfId="9439"/>
    <cellStyle name="40% - Ênfase5 3 2 6 2 2 2 2" xfId="20153"/>
    <cellStyle name="40% - Ênfase5 3 2 6 2 2 2 3" xfId="33710"/>
    <cellStyle name="40% - Ênfase5 3 2 6 2 2 3" xfId="15830"/>
    <cellStyle name="40% - Ênfase5 3 2 6 2 2 4" xfId="29387"/>
    <cellStyle name="40% - Ênfase5 3 2 6 2 3" xfId="7260"/>
    <cellStyle name="40% - Ênfase5 3 2 6 2 3 2" xfId="17974"/>
    <cellStyle name="40% - Ênfase5 3 2 6 2 3 3" xfId="31531"/>
    <cellStyle name="40% - Ênfase5 3 2 6 2 4" xfId="11544"/>
    <cellStyle name="40% - Ênfase5 3 2 6 2 4 2" xfId="22258"/>
    <cellStyle name="40% - Ênfase5 3 2 6 2 4 3" xfId="35815"/>
    <cellStyle name="40% - Ênfase5 3 2 6 2 5" xfId="13651"/>
    <cellStyle name="40% - Ênfase5 3 2 6 2 6" xfId="24400"/>
    <cellStyle name="40% - Ênfase5 3 2 6 2 7" xfId="27208"/>
    <cellStyle name="40% - Ênfase5 3 2 6 3" xfId="4042"/>
    <cellStyle name="40% - Ênfase5 3 2 6 3 2" xfId="8366"/>
    <cellStyle name="40% - Ênfase5 3 2 6 3 2 2" xfId="19080"/>
    <cellStyle name="40% - Ênfase5 3 2 6 3 2 3" xfId="32637"/>
    <cellStyle name="40% - Ênfase5 3 2 6 3 3" xfId="14757"/>
    <cellStyle name="40% - Ênfase5 3 2 6 3 4" xfId="28314"/>
    <cellStyle name="40% - Ênfase5 3 2 6 4" xfId="6187"/>
    <cellStyle name="40% - Ênfase5 3 2 6 4 2" xfId="16901"/>
    <cellStyle name="40% - Ênfase5 3 2 6 4 3" xfId="30458"/>
    <cellStyle name="40% - Ênfase5 3 2 6 5" xfId="10510"/>
    <cellStyle name="40% - Ênfase5 3 2 6 5 2" xfId="21224"/>
    <cellStyle name="40% - Ênfase5 3 2 6 5 3" xfId="34781"/>
    <cellStyle name="40% - Ênfase5 3 2 6 6" xfId="12578"/>
    <cellStyle name="40% - Ênfase5 3 2 6 7" xfId="23327"/>
    <cellStyle name="40% - Ênfase5 3 2 6 8" xfId="26134"/>
    <cellStyle name="40% - Ênfase5 3 2 7" xfId="2373"/>
    <cellStyle name="40% - Ênfase5 3 2 7 2" xfId="3452"/>
    <cellStyle name="40% - Ênfase5 3 2 7 2 2" xfId="5632"/>
    <cellStyle name="40% - Ênfase5 3 2 7 2 2 2" xfId="9955"/>
    <cellStyle name="40% - Ênfase5 3 2 7 2 2 2 2" xfId="20669"/>
    <cellStyle name="40% - Ênfase5 3 2 7 2 2 2 3" xfId="34226"/>
    <cellStyle name="40% - Ênfase5 3 2 7 2 2 3" xfId="16346"/>
    <cellStyle name="40% - Ênfase5 3 2 7 2 2 4" xfId="29903"/>
    <cellStyle name="40% - Ênfase5 3 2 7 2 3" xfId="7776"/>
    <cellStyle name="40% - Ênfase5 3 2 7 2 3 2" xfId="18490"/>
    <cellStyle name="40% - Ênfase5 3 2 7 2 3 3" xfId="32047"/>
    <cellStyle name="40% - Ênfase5 3 2 7 2 4" xfId="12060"/>
    <cellStyle name="40% - Ênfase5 3 2 7 2 4 2" xfId="22774"/>
    <cellStyle name="40% - Ênfase5 3 2 7 2 4 3" xfId="36331"/>
    <cellStyle name="40% - Ênfase5 3 2 7 2 5" xfId="14167"/>
    <cellStyle name="40% - Ênfase5 3 2 7 2 6" xfId="24916"/>
    <cellStyle name="40% - Ênfase5 3 2 7 2 7" xfId="27724"/>
    <cellStyle name="40% - Ênfase5 3 2 7 3" xfId="4558"/>
    <cellStyle name="40% - Ênfase5 3 2 7 3 2" xfId="8882"/>
    <cellStyle name="40% - Ênfase5 3 2 7 3 2 2" xfId="19596"/>
    <cellStyle name="40% - Ênfase5 3 2 7 3 2 3" xfId="33153"/>
    <cellStyle name="40% - Ênfase5 3 2 7 3 3" xfId="15273"/>
    <cellStyle name="40% - Ênfase5 3 2 7 3 4" xfId="28830"/>
    <cellStyle name="40% - Ênfase5 3 2 7 4" xfId="6703"/>
    <cellStyle name="40% - Ênfase5 3 2 7 4 2" xfId="17417"/>
    <cellStyle name="40% - Ênfase5 3 2 7 4 3" xfId="30974"/>
    <cellStyle name="40% - Ênfase5 3 2 7 5" xfId="11026"/>
    <cellStyle name="40% - Ênfase5 3 2 7 5 2" xfId="21740"/>
    <cellStyle name="40% - Ênfase5 3 2 7 5 3" xfId="35297"/>
    <cellStyle name="40% - Ênfase5 3 2 7 6" xfId="13094"/>
    <cellStyle name="40% - Ênfase5 3 2 7 7" xfId="23843"/>
    <cellStyle name="40% - Ênfase5 3 2 7 8" xfId="26650"/>
    <cellStyle name="40% - Ênfase5 3 3" xfId="720"/>
    <cellStyle name="40% - Ênfase5 3 3 2" xfId="721"/>
    <cellStyle name="40% - Ênfase5 3 3 2 2" xfId="722"/>
    <cellStyle name="40% - Ênfase5 3 3 2 3" xfId="723"/>
    <cellStyle name="40% - Ênfase5 3 3 2 4" xfId="1958"/>
    <cellStyle name="40% - Ênfase5 3 3 2 5" xfId="1584"/>
    <cellStyle name="40% - Ênfase5 3 3 2 5 2" xfId="3166"/>
    <cellStyle name="40% - Ênfase5 3 3 2 5 2 2" xfId="5346"/>
    <cellStyle name="40% - Ênfase5 3 3 2 5 2 2 2" xfId="9669"/>
    <cellStyle name="40% - Ênfase5 3 3 2 5 2 2 2 2" xfId="20383"/>
    <cellStyle name="40% - Ênfase5 3 3 2 5 2 2 2 3" xfId="33940"/>
    <cellStyle name="40% - Ênfase5 3 3 2 5 2 2 3" xfId="16060"/>
    <cellStyle name="40% - Ênfase5 3 3 2 5 2 2 4" xfId="29617"/>
    <cellStyle name="40% - Ênfase5 3 3 2 5 2 3" xfId="7490"/>
    <cellStyle name="40% - Ênfase5 3 3 2 5 2 3 2" xfId="18204"/>
    <cellStyle name="40% - Ênfase5 3 3 2 5 2 3 3" xfId="31761"/>
    <cellStyle name="40% - Ênfase5 3 3 2 5 2 4" xfId="11774"/>
    <cellStyle name="40% - Ênfase5 3 3 2 5 2 4 2" xfId="22488"/>
    <cellStyle name="40% - Ênfase5 3 3 2 5 2 4 3" xfId="36045"/>
    <cellStyle name="40% - Ênfase5 3 3 2 5 2 5" xfId="13881"/>
    <cellStyle name="40% - Ênfase5 3 3 2 5 2 6" xfId="24630"/>
    <cellStyle name="40% - Ênfase5 3 3 2 5 2 7" xfId="27438"/>
    <cellStyle name="40% - Ênfase5 3 3 2 5 3" xfId="4272"/>
    <cellStyle name="40% - Ênfase5 3 3 2 5 3 2" xfId="8596"/>
    <cellStyle name="40% - Ênfase5 3 3 2 5 3 2 2" xfId="19310"/>
    <cellStyle name="40% - Ênfase5 3 3 2 5 3 2 3" xfId="32867"/>
    <cellStyle name="40% - Ênfase5 3 3 2 5 3 3" xfId="14987"/>
    <cellStyle name="40% - Ênfase5 3 3 2 5 3 4" xfId="28544"/>
    <cellStyle name="40% - Ênfase5 3 3 2 5 4" xfId="6417"/>
    <cellStyle name="40% - Ênfase5 3 3 2 5 4 2" xfId="17131"/>
    <cellStyle name="40% - Ênfase5 3 3 2 5 4 3" xfId="30688"/>
    <cellStyle name="40% - Ênfase5 3 3 2 5 5" xfId="10740"/>
    <cellStyle name="40% - Ênfase5 3 3 2 5 5 2" xfId="21454"/>
    <cellStyle name="40% - Ênfase5 3 3 2 5 5 3" xfId="35011"/>
    <cellStyle name="40% - Ênfase5 3 3 2 5 6" xfId="12808"/>
    <cellStyle name="40% - Ênfase5 3 3 2 5 7" xfId="23557"/>
    <cellStyle name="40% - Ênfase5 3 3 2 5 8" xfId="26364"/>
    <cellStyle name="40% - Ênfase5 3 3 2 6" xfId="2603"/>
    <cellStyle name="40% - Ênfase5 3 3 2 6 2" xfId="3682"/>
    <cellStyle name="40% - Ênfase5 3 3 2 6 2 2" xfId="5862"/>
    <cellStyle name="40% - Ênfase5 3 3 2 6 2 2 2" xfId="10185"/>
    <cellStyle name="40% - Ênfase5 3 3 2 6 2 2 2 2" xfId="20899"/>
    <cellStyle name="40% - Ênfase5 3 3 2 6 2 2 2 3" xfId="34456"/>
    <cellStyle name="40% - Ênfase5 3 3 2 6 2 2 3" xfId="16576"/>
    <cellStyle name="40% - Ênfase5 3 3 2 6 2 2 4" xfId="30133"/>
    <cellStyle name="40% - Ênfase5 3 3 2 6 2 3" xfId="8006"/>
    <cellStyle name="40% - Ênfase5 3 3 2 6 2 3 2" xfId="18720"/>
    <cellStyle name="40% - Ênfase5 3 3 2 6 2 3 3" xfId="32277"/>
    <cellStyle name="40% - Ênfase5 3 3 2 6 2 4" xfId="12290"/>
    <cellStyle name="40% - Ênfase5 3 3 2 6 2 4 2" xfId="23004"/>
    <cellStyle name="40% - Ênfase5 3 3 2 6 2 4 3" xfId="36561"/>
    <cellStyle name="40% - Ênfase5 3 3 2 6 2 5" xfId="14397"/>
    <cellStyle name="40% - Ênfase5 3 3 2 6 2 6" xfId="25146"/>
    <cellStyle name="40% - Ênfase5 3 3 2 6 2 7" xfId="27954"/>
    <cellStyle name="40% - Ênfase5 3 3 2 6 3" xfId="4788"/>
    <cellStyle name="40% - Ênfase5 3 3 2 6 3 2" xfId="9112"/>
    <cellStyle name="40% - Ênfase5 3 3 2 6 3 2 2" xfId="19826"/>
    <cellStyle name="40% - Ênfase5 3 3 2 6 3 2 3" xfId="33383"/>
    <cellStyle name="40% - Ênfase5 3 3 2 6 3 3" xfId="15503"/>
    <cellStyle name="40% - Ênfase5 3 3 2 6 3 4" xfId="29060"/>
    <cellStyle name="40% - Ênfase5 3 3 2 6 4" xfId="6933"/>
    <cellStyle name="40% - Ênfase5 3 3 2 6 4 2" xfId="17647"/>
    <cellStyle name="40% - Ênfase5 3 3 2 6 4 3" xfId="31204"/>
    <cellStyle name="40% - Ênfase5 3 3 2 6 5" xfId="11256"/>
    <cellStyle name="40% - Ênfase5 3 3 2 6 5 2" xfId="21970"/>
    <cellStyle name="40% - Ênfase5 3 3 2 6 5 3" xfId="35527"/>
    <cellStyle name="40% - Ênfase5 3 3 2 6 6" xfId="13324"/>
    <cellStyle name="40% - Ênfase5 3 3 2 6 7" xfId="24073"/>
    <cellStyle name="40% - Ênfase5 3 3 2 6 8" xfId="26880"/>
    <cellStyle name="40% - Ênfase5 3 3 3" xfId="724"/>
    <cellStyle name="40% - Ênfase5 3 3 4" xfId="725"/>
    <cellStyle name="40% - Ênfase5 3 3 5" xfId="1957"/>
    <cellStyle name="40% - Ênfase5 3 3 6" xfId="1583"/>
    <cellStyle name="40% - Ênfase5 3 3 6 2" xfId="3165"/>
    <cellStyle name="40% - Ênfase5 3 3 6 2 2" xfId="5345"/>
    <cellStyle name="40% - Ênfase5 3 3 6 2 2 2" xfId="9668"/>
    <cellStyle name="40% - Ênfase5 3 3 6 2 2 2 2" xfId="20382"/>
    <cellStyle name="40% - Ênfase5 3 3 6 2 2 2 3" xfId="33939"/>
    <cellStyle name="40% - Ênfase5 3 3 6 2 2 3" xfId="16059"/>
    <cellStyle name="40% - Ênfase5 3 3 6 2 2 4" xfId="29616"/>
    <cellStyle name="40% - Ênfase5 3 3 6 2 3" xfId="7489"/>
    <cellStyle name="40% - Ênfase5 3 3 6 2 3 2" xfId="18203"/>
    <cellStyle name="40% - Ênfase5 3 3 6 2 3 3" xfId="31760"/>
    <cellStyle name="40% - Ênfase5 3 3 6 2 4" xfId="11773"/>
    <cellStyle name="40% - Ênfase5 3 3 6 2 4 2" xfId="22487"/>
    <cellStyle name="40% - Ênfase5 3 3 6 2 4 3" xfId="36044"/>
    <cellStyle name="40% - Ênfase5 3 3 6 2 5" xfId="13880"/>
    <cellStyle name="40% - Ênfase5 3 3 6 2 6" xfId="24629"/>
    <cellStyle name="40% - Ênfase5 3 3 6 2 7" xfId="27437"/>
    <cellStyle name="40% - Ênfase5 3 3 6 3" xfId="4271"/>
    <cellStyle name="40% - Ênfase5 3 3 6 3 2" xfId="8595"/>
    <cellStyle name="40% - Ênfase5 3 3 6 3 2 2" xfId="19309"/>
    <cellStyle name="40% - Ênfase5 3 3 6 3 2 3" xfId="32866"/>
    <cellStyle name="40% - Ênfase5 3 3 6 3 3" xfId="14986"/>
    <cellStyle name="40% - Ênfase5 3 3 6 3 4" xfId="28543"/>
    <cellStyle name="40% - Ênfase5 3 3 6 4" xfId="6416"/>
    <cellStyle name="40% - Ênfase5 3 3 6 4 2" xfId="17130"/>
    <cellStyle name="40% - Ênfase5 3 3 6 4 3" xfId="30687"/>
    <cellStyle name="40% - Ênfase5 3 3 6 5" xfId="10739"/>
    <cellStyle name="40% - Ênfase5 3 3 6 5 2" xfId="21453"/>
    <cellStyle name="40% - Ênfase5 3 3 6 5 3" xfId="35010"/>
    <cellStyle name="40% - Ênfase5 3 3 6 6" xfId="12807"/>
    <cellStyle name="40% - Ênfase5 3 3 6 7" xfId="23556"/>
    <cellStyle name="40% - Ênfase5 3 3 6 8" xfId="26363"/>
    <cellStyle name="40% - Ênfase5 3 3 7" xfId="2602"/>
    <cellStyle name="40% - Ênfase5 3 3 7 2" xfId="3681"/>
    <cellStyle name="40% - Ênfase5 3 3 7 2 2" xfId="5861"/>
    <cellStyle name="40% - Ênfase5 3 3 7 2 2 2" xfId="10184"/>
    <cellStyle name="40% - Ênfase5 3 3 7 2 2 2 2" xfId="20898"/>
    <cellStyle name="40% - Ênfase5 3 3 7 2 2 2 3" xfId="34455"/>
    <cellStyle name="40% - Ênfase5 3 3 7 2 2 3" xfId="16575"/>
    <cellStyle name="40% - Ênfase5 3 3 7 2 2 4" xfId="30132"/>
    <cellStyle name="40% - Ênfase5 3 3 7 2 3" xfId="8005"/>
    <cellStyle name="40% - Ênfase5 3 3 7 2 3 2" xfId="18719"/>
    <cellStyle name="40% - Ênfase5 3 3 7 2 3 3" xfId="32276"/>
    <cellStyle name="40% - Ênfase5 3 3 7 2 4" xfId="12289"/>
    <cellStyle name="40% - Ênfase5 3 3 7 2 4 2" xfId="23003"/>
    <cellStyle name="40% - Ênfase5 3 3 7 2 4 3" xfId="36560"/>
    <cellStyle name="40% - Ênfase5 3 3 7 2 5" xfId="14396"/>
    <cellStyle name="40% - Ênfase5 3 3 7 2 6" xfId="25145"/>
    <cellStyle name="40% - Ênfase5 3 3 7 2 7" xfId="27953"/>
    <cellStyle name="40% - Ênfase5 3 3 7 3" xfId="4787"/>
    <cellStyle name="40% - Ênfase5 3 3 7 3 2" xfId="9111"/>
    <cellStyle name="40% - Ênfase5 3 3 7 3 2 2" xfId="19825"/>
    <cellStyle name="40% - Ênfase5 3 3 7 3 2 3" xfId="33382"/>
    <cellStyle name="40% - Ênfase5 3 3 7 3 3" xfId="15502"/>
    <cellStyle name="40% - Ênfase5 3 3 7 3 4" xfId="29059"/>
    <cellStyle name="40% - Ênfase5 3 3 7 4" xfId="6932"/>
    <cellStyle name="40% - Ênfase5 3 3 7 4 2" xfId="17646"/>
    <cellStyle name="40% - Ênfase5 3 3 7 4 3" xfId="31203"/>
    <cellStyle name="40% - Ênfase5 3 3 7 5" xfId="11255"/>
    <cellStyle name="40% - Ênfase5 3 3 7 5 2" xfId="21969"/>
    <cellStyle name="40% - Ênfase5 3 3 7 5 3" xfId="35526"/>
    <cellStyle name="40% - Ênfase5 3 3 7 6" xfId="13323"/>
    <cellStyle name="40% - Ênfase5 3 3 7 7" xfId="24072"/>
    <cellStyle name="40% - Ênfase5 3 3 7 8" xfId="26879"/>
    <cellStyle name="40% - Ênfase5 3 4" xfId="726"/>
    <cellStyle name="40% - Ênfase5 3 4 2" xfId="727"/>
    <cellStyle name="40% - Ênfase5 3 4 3" xfId="728"/>
    <cellStyle name="40% - Ênfase5 3 4 4" xfId="1959"/>
    <cellStyle name="40% - Ênfase5 3 4 5" xfId="1585"/>
    <cellStyle name="40% - Ênfase5 3 4 5 2" xfId="3167"/>
    <cellStyle name="40% - Ênfase5 3 4 5 2 2" xfId="5347"/>
    <cellStyle name="40% - Ênfase5 3 4 5 2 2 2" xfId="9670"/>
    <cellStyle name="40% - Ênfase5 3 4 5 2 2 2 2" xfId="20384"/>
    <cellStyle name="40% - Ênfase5 3 4 5 2 2 2 3" xfId="33941"/>
    <cellStyle name="40% - Ênfase5 3 4 5 2 2 3" xfId="16061"/>
    <cellStyle name="40% - Ênfase5 3 4 5 2 2 4" xfId="29618"/>
    <cellStyle name="40% - Ênfase5 3 4 5 2 3" xfId="7491"/>
    <cellStyle name="40% - Ênfase5 3 4 5 2 3 2" xfId="18205"/>
    <cellStyle name="40% - Ênfase5 3 4 5 2 3 3" xfId="31762"/>
    <cellStyle name="40% - Ênfase5 3 4 5 2 4" xfId="11775"/>
    <cellStyle name="40% - Ênfase5 3 4 5 2 4 2" xfId="22489"/>
    <cellStyle name="40% - Ênfase5 3 4 5 2 4 3" xfId="36046"/>
    <cellStyle name="40% - Ênfase5 3 4 5 2 5" xfId="13882"/>
    <cellStyle name="40% - Ênfase5 3 4 5 2 6" xfId="24631"/>
    <cellStyle name="40% - Ênfase5 3 4 5 2 7" xfId="27439"/>
    <cellStyle name="40% - Ênfase5 3 4 5 3" xfId="4273"/>
    <cellStyle name="40% - Ênfase5 3 4 5 3 2" xfId="8597"/>
    <cellStyle name="40% - Ênfase5 3 4 5 3 2 2" xfId="19311"/>
    <cellStyle name="40% - Ênfase5 3 4 5 3 2 3" xfId="32868"/>
    <cellStyle name="40% - Ênfase5 3 4 5 3 3" xfId="14988"/>
    <cellStyle name="40% - Ênfase5 3 4 5 3 4" xfId="28545"/>
    <cellStyle name="40% - Ênfase5 3 4 5 4" xfId="6418"/>
    <cellStyle name="40% - Ênfase5 3 4 5 4 2" xfId="17132"/>
    <cellStyle name="40% - Ênfase5 3 4 5 4 3" xfId="30689"/>
    <cellStyle name="40% - Ênfase5 3 4 5 5" xfId="10741"/>
    <cellStyle name="40% - Ênfase5 3 4 5 5 2" xfId="21455"/>
    <cellStyle name="40% - Ênfase5 3 4 5 5 3" xfId="35012"/>
    <cellStyle name="40% - Ênfase5 3 4 5 6" xfId="12809"/>
    <cellStyle name="40% - Ênfase5 3 4 5 7" xfId="23558"/>
    <cellStyle name="40% - Ênfase5 3 4 5 8" xfId="26365"/>
    <cellStyle name="40% - Ênfase5 3 4 6" xfId="2604"/>
    <cellStyle name="40% - Ênfase5 3 4 6 2" xfId="3683"/>
    <cellStyle name="40% - Ênfase5 3 4 6 2 2" xfId="5863"/>
    <cellStyle name="40% - Ênfase5 3 4 6 2 2 2" xfId="10186"/>
    <cellStyle name="40% - Ênfase5 3 4 6 2 2 2 2" xfId="20900"/>
    <cellStyle name="40% - Ênfase5 3 4 6 2 2 2 3" xfId="34457"/>
    <cellStyle name="40% - Ênfase5 3 4 6 2 2 3" xfId="16577"/>
    <cellStyle name="40% - Ênfase5 3 4 6 2 2 4" xfId="30134"/>
    <cellStyle name="40% - Ênfase5 3 4 6 2 3" xfId="8007"/>
    <cellStyle name="40% - Ênfase5 3 4 6 2 3 2" xfId="18721"/>
    <cellStyle name="40% - Ênfase5 3 4 6 2 3 3" xfId="32278"/>
    <cellStyle name="40% - Ênfase5 3 4 6 2 4" xfId="12291"/>
    <cellStyle name="40% - Ênfase5 3 4 6 2 4 2" xfId="23005"/>
    <cellStyle name="40% - Ênfase5 3 4 6 2 4 3" xfId="36562"/>
    <cellStyle name="40% - Ênfase5 3 4 6 2 5" xfId="14398"/>
    <cellStyle name="40% - Ênfase5 3 4 6 2 6" xfId="25147"/>
    <cellStyle name="40% - Ênfase5 3 4 6 2 7" xfId="27955"/>
    <cellStyle name="40% - Ênfase5 3 4 6 3" xfId="4789"/>
    <cellStyle name="40% - Ênfase5 3 4 6 3 2" xfId="9113"/>
    <cellStyle name="40% - Ênfase5 3 4 6 3 2 2" xfId="19827"/>
    <cellStyle name="40% - Ênfase5 3 4 6 3 2 3" xfId="33384"/>
    <cellStyle name="40% - Ênfase5 3 4 6 3 3" xfId="15504"/>
    <cellStyle name="40% - Ênfase5 3 4 6 3 4" xfId="29061"/>
    <cellStyle name="40% - Ênfase5 3 4 6 4" xfId="6934"/>
    <cellStyle name="40% - Ênfase5 3 4 6 4 2" xfId="17648"/>
    <cellStyle name="40% - Ênfase5 3 4 6 4 3" xfId="31205"/>
    <cellStyle name="40% - Ênfase5 3 4 6 5" xfId="11257"/>
    <cellStyle name="40% - Ênfase5 3 4 6 5 2" xfId="21971"/>
    <cellStyle name="40% - Ênfase5 3 4 6 5 3" xfId="35528"/>
    <cellStyle name="40% - Ênfase5 3 4 6 6" xfId="13325"/>
    <cellStyle name="40% - Ênfase5 3 4 6 7" xfId="24074"/>
    <cellStyle name="40% - Ênfase5 3 4 6 8" xfId="26881"/>
    <cellStyle name="40% - Ênfase5 3 5" xfId="729"/>
    <cellStyle name="40% - Ênfase5 3 5 2" xfId="1960"/>
    <cellStyle name="40% - Ênfase5 3 5 3" xfId="1580"/>
    <cellStyle name="40% - Ênfase5 3 5 3 2" xfId="3162"/>
    <cellStyle name="40% - Ênfase5 3 5 3 2 2" xfId="5342"/>
    <cellStyle name="40% - Ênfase5 3 5 3 2 2 2" xfId="9665"/>
    <cellStyle name="40% - Ênfase5 3 5 3 2 2 2 2" xfId="20379"/>
    <cellStyle name="40% - Ênfase5 3 5 3 2 2 2 3" xfId="33936"/>
    <cellStyle name="40% - Ênfase5 3 5 3 2 2 3" xfId="16056"/>
    <cellStyle name="40% - Ênfase5 3 5 3 2 2 4" xfId="29613"/>
    <cellStyle name="40% - Ênfase5 3 5 3 2 3" xfId="7486"/>
    <cellStyle name="40% - Ênfase5 3 5 3 2 3 2" xfId="18200"/>
    <cellStyle name="40% - Ênfase5 3 5 3 2 3 3" xfId="31757"/>
    <cellStyle name="40% - Ênfase5 3 5 3 2 4" xfId="11770"/>
    <cellStyle name="40% - Ênfase5 3 5 3 2 4 2" xfId="22484"/>
    <cellStyle name="40% - Ênfase5 3 5 3 2 4 3" xfId="36041"/>
    <cellStyle name="40% - Ênfase5 3 5 3 2 5" xfId="13877"/>
    <cellStyle name="40% - Ênfase5 3 5 3 2 6" xfId="24626"/>
    <cellStyle name="40% - Ênfase5 3 5 3 2 7" xfId="27434"/>
    <cellStyle name="40% - Ênfase5 3 5 3 3" xfId="4268"/>
    <cellStyle name="40% - Ênfase5 3 5 3 3 2" xfId="8592"/>
    <cellStyle name="40% - Ênfase5 3 5 3 3 2 2" xfId="19306"/>
    <cellStyle name="40% - Ênfase5 3 5 3 3 2 3" xfId="32863"/>
    <cellStyle name="40% - Ênfase5 3 5 3 3 3" xfId="14983"/>
    <cellStyle name="40% - Ênfase5 3 5 3 3 4" xfId="28540"/>
    <cellStyle name="40% - Ênfase5 3 5 3 4" xfId="6413"/>
    <cellStyle name="40% - Ênfase5 3 5 3 4 2" xfId="17127"/>
    <cellStyle name="40% - Ênfase5 3 5 3 4 3" xfId="30684"/>
    <cellStyle name="40% - Ênfase5 3 5 3 5" xfId="10736"/>
    <cellStyle name="40% - Ênfase5 3 5 3 5 2" xfId="21450"/>
    <cellStyle name="40% - Ênfase5 3 5 3 5 3" xfId="35007"/>
    <cellStyle name="40% - Ênfase5 3 5 3 6" xfId="12804"/>
    <cellStyle name="40% - Ênfase5 3 5 3 7" xfId="23553"/>
    <cellStyle name="40% - Ênfase5 3 5 3 8" xfId="26360"/>
    <cellStyle name="40% - Ênfase5 3 5 4" xfId="2599"/>
    <cellStyle name="40% - Ênfase5 3 5 4 2" xfId="3678"/>
    <cellStyle name="40% - Ênfase5 3 5 4 2 2" xfId="5858"/>
    <cellStyle name="40% - Ênfase5 3 5 4 2 2 2" xfId="10181"/>
    <cellStyle name="40% - Ênfase5 3 5 4 2 2 2 2" xfId="20895"/>
    <cellStyle name="40% - Ênfase5 3 5 4 2 2 2 3" xfId="34452"/>
    <cellStyle name="40% - Ênfase5 3 5 4 2 2 3" xfId="16572"/>
    <cellStyle name="40% - Ênfase5 3 5 4 2 2 4" xfId="30129"/>
    <cellStyle name="40% - Ênfase5 3 5 4 2 3" xfId="8002"/>
    <cellStyle name="40% - Ênfase5 3 5 4 2 3 2" xfId="18716"/>
    <cellStyle name="40% - Ênfase5 3 5 4 2 3 3" xfId="32273"/>
    <cellStyle name="40% - Ênfase5 3 5 4 2 4" xfId="12286"/>
    <cellStyle name="40% - Ênfase5 3 5 4 2 4 2" xfId="23000"/>
    <cellStyle name="40% - Ênfase5 3 5 4 2 4 3" xfId="36557"/>
    <cellStyle name="40% - Ênfase5 3 5 4 2 5" xfId="14393"/>
    <cellStyle name="40% - Ênfase5 3 5 4 2 6" xfId="25142"/>
    <cellStyle name="40% - Ênfase5 3 5 4 2 7" xfId="27950"/>
    <cellStyle name="40% - Ênfase5 3 5 4 3" xfId="4784"/>
    <cellStyle name="40% - Ênfase5 3 5 4 3 2" xfId="9108"/>
    <cellStyle name="40% - Ênfase5 3 5 4 3 2 2" xfId="19822"/>
    <cellStyle name="40% - Ênfase5 3 5 4 3 2 3" xfId="33379"/>
    <cellStyle name="40% - Ênfase5 3 5 4 3 3" xfId="15499"/>
    <cellStyle name="40% - Ênfase5 3 5 4 3 4" xfId="29056"/>
    <cellStyle name="40% - Ênfase5 3 5 4 4" xfId="6929"/>
    <cellStyle name="40% - Ênfase5 3 5 4 4 2" xfId="17643"/>
    <cellStyle name="40% - Ênfase5 3 5 4 4 3" xfId="31200"/>
    <cellStyle name="40% - Ênfase5 3 5 4 5" xfId="11252"/>
    <cellStyle name="40% - Ênfase5 3 5 4 5 2" xfId="21966"/>
    <cellStyle name="40% - Ênfase5 3 5 4 5 3" xfId="35523"/>
    <cellStyle name="40% - Ênfase5 3 5 4 6" xfId="13320"/>
    <cellStyle name="40% - Ênfase5 3 5 4 7" xfId="24069"/>
    <cellStyle name="40% - Ênfase5 3 5 4 8" xfId="26876"/>
    <cellStyle name="40% - Ênfase5 3 6" xfId="730"/>
    <cellStyle name="40% - Ênfase5 3 7" xfId="1953"/>
    <cellStyle name="40% - Ênfase5 3 8" xfId="1233"/>
    <cellStyle name="40% - Ênfase5 3 8 2" xfId="2902"/>
    <cellStyle name="40% - Ênfase5 3 8 2 2" xfId="5082"/>
    <cellStyle name="40% - Ênfase5 3 8 2 2 2" xfId="9405"/>
    <cellStyle name="40% - Ênfase5 3 8 2 2 2 2" xfId="20119"/>
    <cellStyle name="40% - Ênfase5 3 8 2 2 2 3" xfId="33676"/>
    <cellStyle name="40% - Ênfase5 3 8 2 2 3" xfId="15796"/>
    <cellStyle name="40% - Ênfase5 3 8 2 2 4" xfId="29353"/>
    <cellStyle name="40% - Ênfase5 3 8 2 3" xfId="7226"/>
    <cellStyle name="40% - Ênfase5 3 8 2 3 2" xfId="17940"/>
    <cellStyle name="40% - Ênfase5 3 8 2 3 3" xfId="31497"/>
    <cellStyle name="40% - Ênfase5 3 8 2 4" xfId="11510"/>
    <cellStyle name="40% - Ênfase5 3 8 2 4 2" xfId="22224"/>
    <cellStyle name="40% - Ênfase5 3 8 2 4 3" xfId="35781"/>
    <cellStyle name="40% - Ênfase5 3 8 2 5" xfId="13617"/>
    <cellStyle name="40% - Ênfase5 3 8 2 6" xfId="24366"/>
    <cellStyle name="40% - Ênfase5 3 8 2 7" xfId="27174"/>
    <cellStyle name="40% - Ênfase5 3 8 3" xfId="4008"/>
    <cellStyle name="40% - Ênfase5 3 8 3 2" xfId="8332"/>
    <cellStyle name="40% - Ênfase5 3 8 3 2 2" xfId="19046"/>
    <cellStyle name="40% - Ênfase5 3 8 3 2 3" xfId="32603"/>
    <cellStyle name="40% - Ênfase5 3 8 3 3" xfId="14723"/>
    <cellStyle name="40% - Ênfase5 3 8 3 4" xfId="28280"/>
    <cellStyle name="40% - Ênfase5 3 8 4" xfId="6153"/>
    <cellStyle name="40% - Ênfase5 3 8 4 2" xfId="16867"/>
    <cellStyle name="40% - Ênfase5 3 8 4 3" xfId="30424"/>
    <cellStyle name="40% - Ênfase5 3 8 5" xfId="10476"/>
    <cellStyle name="40% - Ênfase5 3 8 5 2" xfId="21190"/>
    <cellStyle name="40% - Ênfase5 3 8 5 3" xfId="34747"/>
    <cellStyle name="40% - Ênfase5 3 8 6" xfId="12544"/>
    <cellStyle name="40% - Ênfase5 3 8 7" xfId="23293"/>
    <cellStyle name="40% - Ênfase5 3 8 8" xfId="26100"/>
    <cellStyle name="40% - Ênfase5 3 9" xfId="2242"/>
    <cellStyle name="40% - Ênfase5 3 9 2" xfId="3322"/>
    <cellStyle name="40% - Ênfase5 3 9 2 2" xfId="5502"/>
    <cellStyle name="40% - Ênfase5 3 9 2 2 2" xfId="9825"/>
    <cellStyle name="40% - Ênfase5 3 9 2 2 2 2" xfId="20539"/>
    <cellStyle name="40% - Ênfase5 3 9 2 2 2 3" xfId="34096"/>
    <cellStyle name="40% - Ênfase5 3 9 2 2 3" xfId="16216"/>
    <cellStyle name="40% - Ênfase5 3 9 2 2 4" xfId="29773"/>
    <cellStyle name="40% - Ênfase5 3 9 2 3" xfId="7646"/>
    <cellStyle name="40% - Ênfase5 3 9 2 3 2" xfId="18360"/>
    <cellStyle name="40% - Ênfase5 3 9 2 3 3" xfId="31917"/>
    <cellStyle name="40% - Ênfase5 3 9 2 4" xfId="11930"/>
    <cellStyle name="40% - Ênfase5 3 9 2 4 2" xfId="22644"/>
    <cellStyle name="40% - Ênfase5 3 9 2 4 3" xfId="36201"/>
    <cellStyle name="40% - Ênfase5 3 9 2 5" xfId="14037"/>
    <cellStyle name="40% - Ênfase5 3 9 2 6" xfId="24786"/>
    <cellStyle name="40% - Ênfase5 3 9 2 7" xfId="27594"/>
    <cellStyle name="40% - Ênfase5 3 9 3" xfId="4428"/>
    <cellStyle name="40% - Ênfase5 3 9 3 2" xfId="8752"/>
    <cellStyle name="40% - Ênfase5 3 9 3 2 2" xfId="19466"/>
    <cellStyle name="40% - Ênfase5 3 9 3 2 3" xfId="33023"/>
    <cellStyle name="40% - Ênfase5 3 9 3 3" xfId="15143"/>
    <cellStyle name="40% - Ênfase5 3 9 3 4" xfId="28700"/>
    <cellStyle name="40% - Ênfase5 3 9 4" xfId="6573"/>
    <cellStyle name="40% - Ênfase5 3 9 4 2" xfId="17287"/>
    <cellStyle name="40% - Ênfase5 3 9 4 3" xfId="30844"/>
    <cellStyle name="40% - Ênfase5 3 9 5" xfId="10896"/>
    <cellStyle name="40% - Ênfase5 3 9 5 2" xfId="21610"/>
    <cellStyle name="40% - Ênfase5 3 9 5 3" xfId="35167"/>
    <cellStyle name="40% - Ênfase5 3 9 6" xfId="12964"/>
    <cellStyle name="40% - Ênfase5 3 9 7" xfId="23713"/>
    <cellStyle name="40% - Ênfase5 3 9 8" xfId="26520"/>
    <cellStyle name="40% - Ênfase5 4" xfId="731"/>
    <cellStyle name="40% - Ênfase5 4 2" xfId="732"/>
    <cellStyle name="40% - Ênfase5 4 2 2" xfId="733"/>
    <cellStyle name="40% - Ênfase5 4 2 3" xfId="734"/>
    <cellStyle name="40% - Ênfase5 4 2 4" xfId="1962"/>
    <cellStyle name="40% - Ênfase5 4 2 5" xfId="1587"/>
    <cellStyle name="40% - Ênfase5 4 2 5 2" xfId="3169"/>
    <cellStyle name="40% - Ênfase5 4 2 5 2 2" xfId="5349"/>
    <cellStyle name="40% - Ênfase5 4 2 5 2 2 2" xfId="9672"/>
    <cellStyle name="40% - Ênfase5 4 2 5 2 2 2 2" xfId="20386"/>
    <cellStyle name="40% - Ênfase5 4 2 5 2 2 2 3" xfId="33943"/>
    <cellStyle name="40% - Ênfase5 4 2 5 2 2 3" xfId="16063"/>
    <cellStyle name="40% - Ênfase5 4 2 5 2 2 4" xfId="29620"/>
    <cellStyle name="40% - Ênfase5 4 2 5 2 3" xfId="7493"/>
    <cellStyle name="40% - Ênfase5 4 2 5 2 3 2" xfId="18207"/>
    <cellStyle name="40% - Ênfase5 4 2 5 2 3 3" xfId="31764"/>
    <cellStyle name="40% - Ênfase5 4 2 5 2 4" xfId="11777"/>
    <cellStyle name="40% - Ênfase5 4 2 5 2 4 2" xfId="22491"/>
    <cellStyle name="40% - Ênfase5 4 2 5 2 4 3" xfId="36048"/>
    <cellStyle name="40% - Ênfase5 4 2 5 2 5" xfId="13884"/>
    <cellStyle name="40% - Ênfase5 4 2 5 2 6" xfId="24633"/>
    <cellStyle name="40% - Ênfase5 4 2 5 2 7" xfId="27441"/>
    <cellStyle name="40% - Ênfase5 4 2 5 3" xfId="4275"/>
    <cellStyle name="40% - Ênfase5 4 2 5 3 2" xfId="8599"/>
    <cellStyle name="40% - Ênfase5 4 2 5 3 2 2" xfId="19313"/>
    <cellStyle name="40% - Ênfase5 4 2 5 3 2 3" xfId="32870"/>
    <cellStyle name="40% - Ênfase5 4 2 5 3 3" xfId="14990"/>
    <cellStyle name="40% - Ênfase5 4 2 5 3 4" xfId="28547"/>
    <cellStyle name="40% - Ênfase5 4 2 5 4" xfId="6420"/>
    <cellStyle name="40% - Ênfase5 4 2 5 4 2" xfId="17134"/>
    <cellStyle name="40% - Ênfase5 4 2 5 4 3" xfId="30691"/>
    <cellStyle name="40% - Ênfase5 4 2 5 5" xfId="10743"/>
    <cellStyle name="40% - Ênfase5 4 2 5 5 2" xfId="21457"/>
    <cellStyle name="40% - Ênfase5 4 2 5 5 3" xfId="35014"/>
    <cellStyle name="40% - Ênfase5 4 2 5 6" xfId="12811"/>
    <cellStyle name="40% - Ênfase5 4 2 5 7" xfId="23560"/>
    <cellStyle name="40% - Ênfase5 4 2 5 8" xfId="26367"/>
    <cellStyle name="40% - Ênfase5 4 2 6" xfId="2606"/>
    <cellStyle name="40% - Ênfase5 4 2 6 2" xfId="3685"/>
    <cellStyle name="40% - Ênfase5 4 2 6 2 2" xfId="5865"/>
    <cellStyle name="40% - Ênfase5 4 2 6 2 2 2" xfId="10188"/>
    <cellStyle name="40% - Ênfase5 4 2 6 2 2 2 2" xfId="20902"/>
    <cellStyle name="40% - Ênfase5 4 2 6 2 2 2 3" xfId="34459"/>
    <cellStyle name="40% - Ênfase5 4 2 6 2 2 3" xfId="16579"/>
    <cellStyle name="40% - Ênfase5 4 2 6 2 2 4" xfId="30136"/>
    <cellStyle name="40% - Ênfase5 4 2 6 2 3" xfId="8009"/>
    <cellStyle name="40% - Ênfase5 4 2 6 2 3 2" xfId="18723"/>
    <cellStyle name="40% - Ênfase5 4 2 6 2 3 3" xfId="32280"/>
    <cellStyle name="40% - Ênfase5 4 2 6 2 4" xfId="12293"/>
    <cellStyle name="40% - Ênfase5 4 2 6 2 4 2" xfId="23007"/>
    <cellStyle name="40% - Ênfase5 4 2 6 2 4 3" xfId="36564"/>
    <cellStyle name="40% - Ênfase5 4 2 6 2 5" xfId="14400"/>
    <cellStyle name="40% - Ênfase5 4 2 6 2 6" xfId="25149"/>
    <cellStyle name="40% - Ênfase5 4 2 6 2 7" xfId="27957"/>
    <cellStyle name="40% - Ênfase5 4 2 6 3" xfId="4791"/>
    <cellStyle name="40% - Ênfase5 4 2 6 3 2" xfId="9115"/>
    <cellStyle name="40% - Ênfase5 4 2 6 3 2 2" xfId="19829"/>
    <cellStyle name="40% - Ênfase5 4 2 6 3 2 3" xfId="33386"/>
    <cellStyle name="40% - Ênfase5 4 2 6 3 3" xfId="15506"/>
    <cellStyle name="40% - Ênfase5 4 2 6 3 4" xfId="29063"/>
    <cellStyle name="40% - Ênfase5 4 2 6 4" xfId="6936"/>
    <cellStyle name="40% - Ênfase5 4 2 6 4 2" xfId="17650"/>
    <cellStyle name="40% - Ênfase5 4 2 6 4 3" xfId="31207"/>
    <cellStyle name="40% - Ênfase5 4 2 6 5" xfId="11259"/>
    <cellStyle name="40% - Ênfase5 4 2 6 5 2" xfId="21973"/>
    <cellStyle name="40% - Ênfase5 4 2 6 5 3" xfId="35530"/>
    <cellStyle name="40% - Ênfase5 4 2 6 6" xfId="13327"/>
    <cellStyle name="40% - Ênfase5 4 2 6 7" xfId="24076"/>
    <cellStyle name="40% - Ênfase5 4 2 6 8" xfId="26883"/>
    <cellStyle name="40% - Ênfase5 4 3" xfId="735"/>
    <cellStyle name="40% - Ênfase5 4 4" xfId="736"/>
    <cellStyle name="40% - Ênfase5 4 5" xfId="1961"/>
    <cellStyle name="40% - Ênfase5 4 6" xfId="1586"/>
    <cellStyle name="40% - Ênfase5 4 6 2" xfId="3168"/>
    <cellStyle name="40% - Ênfase5 4 6 2 2" xfId="5348"/>
    <cellStyle name="40% - Ênfase5 4 6 2 2 2" xfId="9671"/>
    <cellStyle name="40% - Ênfase5 4 6 2 2 2 2" xfId="20385"/>
    <cellStyle name="40% - Ênfase5 4 6 2 2 2 3" xfId="33942"/>
    <cellStyle name="40% - Ênfase5 4 6 2 2 3" xfId="16062"/>
    <cellStyle name="40% - Ênfase5 4 6 2 2 4" xfId="29619"/>
    <cellStyle name="40% - Ênfase5 4 6 2 3" xfId="7492"/>
    <cellStyle name="40% - Ênfase5 4 6 2 3 2" xfId="18206"/>
    <cellStyle name="40% - Ênfase5 4 6 2 3 3" xfId="31763"/>
    <cellStyle name="40% - Ênfase5 4 6 2 4" xfId="11776"/>
    <cellStyle name="40% - Ênfase5 4 6 2 4 2" xfId="22490"/>
    <cellStyle name="40% - Ênfase5 4 6 2 4 3" xfId="36047"/>
    <cellStyle name="40% - Ênfase5 4 6 2 5" xfId="13883"/>
    <cellStyle name="40% - Ênfase5 4 6 2 6" xfId="24632"/>
    <cellStyle name="40% - Ênfase5 4 6 2 7" xfId="27440"/>
    <cellStyle name="40% - Ênfase5 4 6 3" xfId="4274"/>
    <cellStyle name="40% - Ênfase5 4 6 3 2" xfId="8598"/>
    <cellStyle name="40% - Ênfase5 4 6 3 2 2" xfId="19312"/>
    <cellStyle name="40% - Ênfase5 4 6 3 2 3" xfId="32869"/>
    <cellStyle name="40% - Ênfase5 4 6 3 3" xfId="14989"/>
    <cellStyle name="40% - Ênfase5 4 6 3 4" xfId="28546"/>
    <cellStyle name="40% - Ênfase5 4 6 4" xfId="6419"/>
    <cellStyle name="40% - Ênfase5 4 6 4 2" xfId="17133"/>
    <cellStyle name="40% - Ênfase5 4 6 4 3" xfId="30690"/>
    <cellStyle name="40% - Ênfase5 4 6 5" xfId="10742"/>
    <cellStyle name="40% - Ênfase5 4 6 5 2" xfId="21456"/>
    <cellStyle name="40% - Ênfase5 4 6 5 3" xfId="35013"/>
    <cellStyle name="40% - Ênfase5 4 6 6" xfId="12810"/>
    <cellStyle name="40% - Ênfase5 4 6 7" xfId="23559"/>
    <cellStyle name="40% - Ênfase5 4 6 8" xfId="26366"/>
    <cellStyle name="40% - Ênfase5 4 7" xfId="2605"/>
    <cellStyle name="40% - Ênfase5 4 7 2" xfId="3684"/>
    <cellStyle name="40% - Ênfase5 4 7 2 2" xfId="5864"/>
    <cellStyle name="40% - Ênfase5 4 7 2 2 2" xfId="10187"/>
    <cellStyle name="40% - Ênfase5 4 7 2 2 2 2" xfId="20901"/>
    <cellStyle name="40% - Ênfase5 4 7 2 2 2 3" xfId="34458"/>
    <cellStyle name="40% - Ênfase5 4 7 2 2 3" xfId="16578"/>
    <cellStyle name="40% - Ênfase5 4 7 2 2 4" xfId="30135"/>
    <cellStyle name="40% - Ênfase5 4 7 2 3" xfId="8008"/>
    <cellStyle name="40% - Ênfase5 4 7 2 3 2" xfId="18722"/>
    <cellStyle name="40% - Ênfase5 4 7 2 3 3" xfId="32279"/>
    <cellStyle name="40% - Ênfase5 4 7 2 4" xfId="12292"/>
    <cellStyle name="40% - Ênfase5 4 7 2 4 2" xfId="23006"/>
    <cellStyle name="40% - Ênfase5 4 7 2 4 3" xfId="36563"/>
    <cellStyle name="40% - Ênfase5 4 7 2 5" xfId="14399"/>
    <cellStyle name="40% - Ênfase5 4 7 2 6" xfId="25148"/>
    <cellStyle name="40% - Ênfase5 4 7 2 7" xfId="27956"/>
    <cellStyle name="40% - Ênfase5 4 7 3" xfId="4790"/>
    <cellStyle name="40% - Ênfase5 4 7 3 2" xfId="9114"/>
    <cellStyle name="40% - Ênfase5 4 7 3 2 2" xfId="19828"/>
    <cellStyle name="40% - Ênfase5 4 7 3 2 3" xfId="33385"/>
    <cellStyle name="40% - Ênfase5 4 7 3 3" xfId="15505"/>
    <cellStyle name="40% - Ênfase5 4 7 3 4" xfId="29062"/>
    <cellStyle name="40% - Ênfase5 4 7 4" xfId="6935"/>
    <cellStyle name="40% - Ênfase5 4 7 4 2" xfId="17649"/>
    <cellStyle name="40% - Ênfase5 4 7 4 3" xfId="31206"/>
    <cellStyle name="40% - Ênfase5 4 7 5" xfId="11258"/>
    <cellStyle name="40% - Ênfase5 4 7 5 2" xfId="21972"/>
    <cellStyle name="40% - Ênfase5 4 7 5 3" xfId="35529"/>
    <cellStyle name="40% - Ênfase5 4 7 6" xfId="13326"/>
    <cellStyle name="40% - Ênfase5 4 7 7" xfId="24075"/>
    <cellStyle name="40% - Ênfase5 4 7 8" xfId="26882"/>
    <cellStyle name="40% - Ênfase5 4 8" xfId="36777"/>
    <cellStyle name="40% - Ênfase5 5" xfId="737"/>
    <cellStyle name="40% - Ênfase5 5 2" xfId="738"/>
    <cellStyle name="40% - Ênfase5 5 2 2" xfId="739"/>
    <cellStyle name="40% - Ênfase5 5 2 3" xfId="740"/>
    <cellStyle name="40% - Ênfase5 5 2 4" xfId="1964"/>
    <cellStyle name="40% - Ênfase5 5 2 5" xfId="1589"/>
    <cellStyle name="40% - Ênfase5 5 2 5 2" xfId="3171"/>
    <cellStyle name="40% - Ênfase5 5 2 5 2 2" xfId="5351"/>
    <cellStyle name="40% - Ênfase5 5 2 5 2 2 2" xfId="9674"/>
    <cellStyle name="40% - Ênfase5 5 2 5 2 2 2 2" xfId="20388"/>
    <cellStyle name="40% - Ênfase5 5 2 5 2 2 2 3" xfId="33945"/>
    <cellStyle name="40% - Ênfase5 5 2 5 2 2 3" xfId="16065"/>
    <cellStyle name="40% - Ênfase5 5 2 5 2 2 4" xfId="29622"/>
    <cellStyle name="40% - Ênfase5 5 2 5 2 3" xfId="7495"/>
    <cellStyle name="40% - Ênfase5 5 2 5 2 3 2" xfId="18209"/>
    <cellStyle name="40% - Ênfase5 5 2 5 2 3 3" xfId="31766"/>
    <cellStyle name="40% - Ênfase5 5 2 5 2 4" xfId="11779"/>
    <cellStyle name="40% - Ênfase5 5 2 5 2 4 2" xfId="22493"/>
    <cellStyle name="40% - Ênfase5 5 2 5 2 4 3" xfId="36050"/>
    <cellStyle name="40% - Ênfase5 5 2 5 2 5" xfId="13886"/>
    <cellStyle name="40% - Ênfase5 5 2 5 2 6" xfId="24635"/>
    <cellStyle name="40% - Ênfase5 5 2 5 2 7" xfId="27443"/>
    <cellStyle name="40% - Ênfase5 5 2 5 3" xfId="4277"/>
    <cellStyle name="40% - Ênfase5 5 2 5 3 2" xfId="8601"/>
    <cellStyle name="40% - Ênfase5 5 2 5 3 2 2" xfId="19315"/>
    <cellStyle name="40% - Ênfase5 5 2 5 3 2 3" xfId="32872"/>
    <cellStyle name="40% - Ênfase5 5 2 5 3 3" xfId="14992"/>
    <cellStyle name="40% - Ênfase5 5 2 5 3 4" xfId="28549"/>
    <cellStyle name="40% - Ênfase5 5 2 5 4" xfId="6422"/>
    <cellStyle name="40% - Ênfase5 5 2 5 4 2" xfId="17136"/>
    <cellStyle name="40% - Ênfase5 5 2 5 4 3" xfId="30693"/>
    <cellStyle name="40% - Ênfase5 5 2 5 5" xfId="10745"/>
    <cellStyle name="40% - Ênfase5 5 2 5 5 2" xfId="21459"/>
    <cellStyle name="40% - Ênfase5 5 2 5 5 3" xfId="35016"/>
    <cellStyle name="40% - Ênfase5 5 2 5 6" xfId="12813"/>
    <cellStyle name="40% - Ênfase5 5 2 5 7" xfId="23562"/>
    <cellStyle name="40% - Ênfase5 5 2 5 8" xfId="26369"/>
    <cellStyle name="40% - Ênfase5 5 2 6" xfId="2608"/>
    <cellStyle name="40% - Ênfase5 5 2 6 2" xfId="3687"/>
    <cellStyle name="40% - Ênfase5 5 2 6 2 2" xfId="5867"/>
    <cellStyle name="40% - Ênfase5 5 2 6 2 2 2" xfId="10190"/>
    <cellStyle name="40% - Ênfase5 5 2 6 2 2 2 2" xfId="20904"/>
    <cellStyle name="40% - Ênfase5 5 2 6 2 2 2 3" xfId="34461"/>
    <cellStyle name="40% - Ênfase5 5 2 6 2 2 3" xfId="16581"/>
    <cellStyle name="40% - Ênfase5 5 2 6 2 2 4" xfId="30138"/>
    <cellStyle name="40% - Ênfase5 5 2 6 2 3" xfId="8011"/>
    <cellStyle name="40% - Ênfase5 5 2 6 2 3 2" xfId="18725"/>
    <cellStyle name="40% - Ênfase5 5 2 6 2 3 3" xfId="32282"/>
    <cellStyle name="40% - Ênfase5 5 2 6 2 4" xfId="12295"/>
    <cellStyle name="40% - Ênfase5 5 2 6 2 4 2" xfId="23009"/>
    <cellStyle name="40% - Ênfase5 5 2 6 2 4 3" xfId="36566"/>
    <cellStyle name="40% - Ênfase5 5 2 6 2 5" xfId="14402"/>
    <cellStyle name="40% - Ênfase5 5 2 6 2 6" xfId="25151"/>
    <cellStyle name="40% - Ênfase5 5 2 6 2 7" xfId="27959"/>
    <cellStyle name="40% - Ênfase5 5 2 6 3" xfId="4793"/>
    <cellStyle name="40% - Ênfase5 5 2 6 3 2" xfId="9117"/>
    <cellStyle name="40% - Ênfase5 5 2 6 3 2 2" xfId="19831"/>
    <cellStyle name="40% - Ênfase5 5 2 6 3 2 3" xfId="33388"/>
    <cellStyle name="40% - Ênfase5 5 2 6 3 3" xfId="15508"/>
    <cellStyle name="40% - Ênfase5 5 2 6 3 4" xfId="29065"/>
    <cellStyle name="40% - Ênfase5 5 2 6 4" xfId="6938"/>
    <cellStyle name="40% - Ênfase5 5 2 6 4 2" xfId="17652"/>
    <cellStyle name="40% - Ênfase5 5 2 6 4 3" xfId="31209"/>
    <cellStyle name="40% - Ênfase5 5 2 6 5" xfId="11261"/>
    <cellStyle name="40% - Ênfase5 5 2 6 5 2" xfId="21975"/>
    <cellStyle name="40% - Ênfase5 5 2 6 5 3" xfId="35532"/>
    <cellStyle name="40% - Ênfase5 5 2 6 6" xfId="13329"/>
    <cellStyle name="40% - Ênfase5 5 2 6 7" xfId="24078"/>
    <cellStyle name="40% - Ênfase5 5 2 6 8" xfId="26885"/>
    <cellStyle name="40% - Ênfase5 5 3" xfId="741"/>
    <cellStyle name="40% - Ênfase5 5 4" xfId="742"/>
    <cellStyle name="40% - Ênfase5 5 5" xfId="1963"/>
    <cellStyle name="40% - Ênfase5 5 6" xfId="1588"/>
    <cellStyle name="40% - Ênfase5 5 6 2" xfId="3170"/>
    <cellStyle name="40% - Ênfase5 5 6 2 2" xfId="5350"/>
    <cellStyle name="40% - Ênfase5 5 6 2 2 2" xfId="9673"/>
    <cellStyle name="40% - Ênfase5 5 6 2 2 2 2" xfId="20387"/>
    <cellStyle name="40% - Ênfase5 5 6 2 2 2 3" xfId="33944"/>
    <cellStyle name="40% - Ênfase5 5 6 2 2 3" xfId="16064"/>
    <cellStyle name="40% - Ênfase5 5 6 2 2 4" xfId="29621"/>
    <cellStyle name="40% - Ênfase5 5 6 2 3" xfId="7494"/>
    <cellStyle name="40% - Ênfase5 5 6 2 3 2" xfId="18208"/>
    <cellStyle name="40% - Ênfase5 5 6 2 3 3" xfId="31765"/>
    <cellStyle name="40% - Ênfase5 5 6 2 4" xfId="11778"/>
    <cellStyle name="40% - Ênfase5 5 6 2 4 2" xfId="22492"/>
    <cellStyle name="40% - Ênfase5 5 6 2 4 3" xfId="36049"/>
    <cellStyle name="40% - Ênfase5 5 6 2 5" xfId="13885"/>
    <cellStyle name="40% - Ênfase5 5 6 2 6" xfId="24634"/>
    <cellStyle name="40% - Ênfase5 5 6 2 7" xfId="27442"/>
    <cellStyle name="40% - Ênfase5 5 6 3" xfId="4276"/>
    <cellStyle name="40% - Ênfase5 5 6 3 2" xfId="8600"/>
    <cellStyle name="40% - Ênfase5 5 6 3 2 2" xfId="19314"/>
    <cellStyle name="40% - Ênfase5 5 6 3 2 3" xfId="32871"/>
    <cellStyle name="40% - Ênfase5 5 6 3 3" xfId="14991"/>
    <cellStyle name="40% - Ênfase5 5 6 3 4" xfId="28548"/>
    <cellStyle name="40% - Ênfase5 5 6 4" xfId="6421"/>
    <cellStyle name="40% - Ênfase5 5 6 4 2" xfId="17135"/>
    <cellStyle name="40% - Ênfase5 5 6 4 3" xfId="30692"/>
    <cellStyle name="40% - Ênfase5 5 6 5" xfId="10744"/>
    <cellStyle name="40% - Ênfase5 5 6 5 2" xfId="21458"/>
    <cellStyle name="40% - Ênfase5 5 6 5 3" xfId="35015"/>
    <cellStyle name="40% - Ênfase5 5 6 6" xfId="12812"/>
    <cellStyle name="40% - Ênfase5 5 6 7" xfId="23561"/>
    <cellStyle name="40% - Ênfase5 5 6 8" xfId="26368"/>
    <cellStyle name="40% - Ênfase5 5 7" xfId="2607"/>
    <cellStyle name="40% - Ênfase5 5 7 2" xfId="3686"/>
    <cellStyle name="40% - Ênfase5 5 7 2 2" xfId="5866"/>
    <cellStyle name="40% - Ênfase5 5 7 2 2 2" xfId="10189"/>
    <cellStyle name="40% - Ênfase5 5 7 2 2 2 2" xfId="20903"/>
    <cellStyle name="40% - Ênfase5 5 7 2 2 2 3" xfId="34460"/>
    <cellStyle name="40% - Ênfase5 5 7 2 2 3" xfId="16580"/>
    <cellStyle name="40% - Ênfase5 5 7 2 2 4" xfId="30137"/>
    <cellStyle name="40% - Ênfase5 5 7 2 3" xfId="8010"/>
    <cellStyle name="40% - Ênfase5 5 7 2 3 2" xfId="18724"/>
    <cellStyle name="40% - Ênfase5 5 7 2 3 3" xfId="32281"/>
    <cellStyle name="40% - Ênfase5 5 7 2 4" xfId="12294"/>
    <cellStyle name="40% - Ênfase5 5 7 2 4 2" xfId="23008"/>
    <cellStyle name="40% - Ênfase5 5 7 2 4 3" xfId="36565"/>
    <cellStyle name="40% - Ênfase5 5 7 2 5" xfId="14401"/>
    <cellStyle name="40% - Ênfase5 5 7 2 6" xfId="25150"/>
    <cellStyle name="40% - Ênfase5 5 7 2 7" xfId="27958"/>
    <cellStyle name="40% - Ênfase5 5 7 3" xfId="4792"/>
    <cellStyle name="40% - Ênfase5 5 7 3 2" xfId="9116"/>
    <cellStyle name="40% - Ênfase5 5 7 3 2 2" xfId="19830"/>
    <cellStyle name="40% - Ênfase5 5 7 3 2 3" xfId="33387"/>
    <cellStyle name="40% - Ênfase5 5 7 3 3" xfId="15507"/>
    <cellStyle name="40% - Ênfase5 5 7 3 4" xfId="29064"/>
    <cellStyle name="40% - Ênfase5 5 7 4" xfId="6937"/>
    <cellStyle name="40% - Ênfase5 5 7 4 2" xfId="17651"/>
    <cellStyle name="40% - Ênfase5 5 7 4 3" xfId="31208"/>
    <cellStyle name="40% - Ênfase5 5 7 5" xfId="11260"/>
    <cellStyle name="40% - Ênfase5 5 7 5 2" xfId="21974"/>
    <cellStyle name="40% - Ênfase5 5 7 5 3" xfId="35531"/>
    <cellStyle name="40% - Ênfase5 5 7 6" xfId="13328"/>
    <cellStyle name="40% - Ênfase5 5 7 7" xfId="24077"/>
    <cellStyle name="40% - Ênfase5 5 7 8" xfId="26884"/>
    <cellStyle name="40% - Ênfase5 6" xfId="743"/>
    <cellStyle name="40% - Ênfase5 6 2" xfId="744"/>
    <cellStyle name="40% - Ênfase5 6 3" xfId="745"/>
    <cellStyle name="40% - Ênfase5 6 4" xfId="1965"/>
    <cellStyle name="40% - Ênfase5 6 5" xfId="1590"/>
    <cellStyle name="40% - Ênfase5 6 5 2" xfId="3172"/>
    <cellStyle name="40% - Ênfase5 6 5 2 2" xfId="5352"/>
    <cellStyle name="40% - Ênfase5 6 5 2 2 2" xfId="9675"/>
    <cellStyle name="40% - Ênfase5 6 5 2 2 2 2" xfId="20389"/>
    <cellStyle name="40% - Ênfase5 6 5 2 2 2 3" xfId="33946"/>
    <cellStyle name="40% - Ênfase5 6 5 2 2 3" xfId="16066"/>
    <cellStyle name="40% - Ênfase5 6 5 2 2 4" xfId="29623"/>
    <cellStyle name="40% - Ênfase5 6 5 2 3" xfId="7496"/>
    <cellStyle name="40% - Ênfase5 6 5 2 3 2" xfId="18210"/>
    <cellStyle name="40% - Ênfase5 6 5 2 3 3" xfId="31767"/>
    <cellStyle name="40% - Ênfase5 6 5 2 4" xfId="11780"/>
    <cellStyle name="40% - Ênfase5 6 5 2 4 2" xfId="22494"/>
    <cellStyle name="40% - Ênfase5 6 5 2 4 3" xfId="36051"/>
    <cellStyle name="40% - Ênfase5 6 5 2 5" xfId="13887"/>
    <cellStyle name="40% - Ênfase5 6 5 2 6" xfId="24636"/>
    <cellStyle name="40% - Ênfase5 6 5 2 7" xfId="27444"/>
    <cellStyle name="40% - Ênfase5 6 5 3" xfId="4278"/>
    <cellStyle name="40% - Ênfase5 6 5 3 2" xfId="8602"/>
    <cellStyle name="40% - Ênfase5 6 5 3 2 2" xfId="19316"/>
    <cellStyle name="40% - Ênfase5 6 5 3 2 3" xfId="32873"/>
    <cellStyle name="40% - Ênfase5 6 5 3 3" xfId="14993"/>
    <cellStyle name="40% - Ênfase5 6 5 3 4" xfId="28550"/>
    <cellStyle name="40% - Ênfase5 6 5 4" xfId="6423"/>
    <cellStyle name="40% - Ênfase5 6 5 4 2" xfId="17137"/>
    <cellStyle name="40% - Ênfase5 6 5 4 3" xfId="30694"/>
    <cellStyle name="40% - Ênfase5 6 5 5" xfId="10746"/>
    <cellStyle name="40% - Ênfase5 6 5 5 2" xfId="21460"/>
    <cellStyle name="40% - Ênfase5 6 5 5 3" xfId="35017"/>
    <cellStyle name="40% - Ênfase5 6 5 6" xfId="12814"/>
    <cellStyle name="40% - Ênfase5 6 5 7" xfId="23563"/>
    <cellStyle name="40% - Ênfase5 6 5 8" xfId="26370"/>
    <cellStyle name="40% - Ênfase5 6 6" xfId="2609"/>
    <cellStyle name="40% - Ênfase5 6 6 2" xfId="3688"/>
    <cellStyle name="40% - Ênfase5 6 6 2 2" xfId="5868"/>
    <cellStyle name="40% - Ênfase5 6 6 2 2 2" xfId="10191"/>
    <cellStyle name="40% - Ênfase5 6 6 2 2 2 2" xfId="20905"/>
    <cellStyle name="40% - Ênfase5 6 6 2 2 2 3" xfId="34462"/>
    <cellStyle name="40% - Ênfase5 6 6 2 2 3" xfId="16582"/>
    <cellStyle name="40% - Ênfase5 6 6 2 2 4" xfId="30139"/>
    <cellStyle name="40% - Ênfase5 6 6 2 3" xfId="8012"/>
    <cellStyle name="40% - Ênfase5 6 6 2 3 2" xfId="18726"/>
    <cellStyle name="40% - Ênfase5 6 6 2 3 3" xfId="32283"/>
    <cellStyle name="40% - Ênfase5 6 6 2 4" xfId="12296"/>
    <cellStyle name="40% - Ênfase5 6 6 2 4 2" xfId="23010"/>
    <cellStyle name="40% - Ênfase5 6 6 2 4 3" xfId="36567"/>
    <cellStyle name="40% - Ênfase5 6 6 2 5" xfId="14403"/>
    <cellStyle name="40% - Ênfase5 6 6 2 6" xfId="25152"/>
    <cellStyle name="40% - Ênfase5 6 6 2 7" xfId="27960"/>
    <cellStyle name="40% - Ênfase5 6 6 3" xfId="4794"/>
    <cellStyle name="40% - Ênfase5 6 6 3 2" xfId="9118"/>
    <cellStyle name="40% - Ênfase5 6 6 3 2 2" xfId="19832"/>
    <cellStyle name="40% - Ênfase5 6 6 3 2 3" xfId="33389"/>
    <cellStyle name="40% - Ênfase5 6 6 3 3" xfId="15509"/>
    <cellStyle name="40% - Ênfase5 6 6 3 4" xfId="29066"/>
    <cellStyle name="40% - Ênfase5 6 6 4" xfId="6939"/>
    <cellStyle name="40% - Ênfase5 6 6 4 2" xfId="17653"/>
    <cellStyle name="40% - Ênfase5 6 6 4 3" xfId="31210"/>
    <cellStyle name="40% - Ênfase5 6 6 5" xfId="11262"/>
    <cellStyle name="40% - Ênfase5 6 6 5 2" xfId="21976"/>
    <cellStyle name="40% - Ênfase5 6 6 5 3" xfId="35533"/>
    <cellStyle name="40% - Ênfase5 6 6 6" xfId="13330"/>
    <cellStyle name="40% - Ênfase5 6 6 7" xfId="24079"/>
    <cellStyle name="40% - Ênfase5 6 6 8" xfId="26886"/>
    <cellStyle name="40% - Ênfase5 7" xfId="746"/>
    <cellStyle name="40% - Ênfase5 7 2" xfId="1966"/>
    <cellStyle name="40% - Ênfase5 7 3" xfId="1375"/>
    <cellStyle name="40% - Ênfase5 7 3 2" xfId="2957"/>
    <cellStyle name="40% - Ênfase5 7 3 2 2" xfId="5137"/>
    <cellStyle name="40% - Ênfase5 7 3 2 2 2" xfId="9460"/>
    <cellStyle name="40% - Ênfase5 7 3 2 2 2 2" xfId="20174"/>
    <cellStyle name="40% - Ênfase5 7 3 2 2 2 3" xfId="33731"/>
    <cellStyle name="40% - Ênfase5 7 3 2 2 3" xfId="15851"/>
    <cellStyle name="40% - Ênfase5 7 3 2 2 4" xfId="29408"/>
    <cellStyle name="40% - Ênfase5 7 3 2 3" xfId="7281"/>
    <cellStyle name="40% - Ênfase5 7 3 2 3 2" xfId="17995"/>
    <cellStyle name="40% - Ênfase5 7 3 2 3 3" xfId="31552"/>
    <cellStyle name="40% - Ênfase5 7 3 2 4" xfId="11565"/>
    <cellStyle name="40% - Ênfase5 7 3 2 4 2" xfId="22279"/>
    <cellStyle name="40% - Ênfase5 7 3 2 4 3" xfId="35836"/>
    <cellStyle name="40% - Ênfase5 7 3 2 5" xfId="13672"/>
    <cellStyle name="40% - Ênfase5 7 3 2 6" xfId="24421"/>
    <cellStyle name="40% - Ênfase5 7 3 2 7" xfId="27229"/>
    <cellStyle name="40% - Ênfase5 7 3 3" xfId="4063"/>
    <cellStyle name="40% - Ênfase5 7 3 3 2" xfId="8387"/>
    <cellStyle name="40% - Ênfase5 7 3 3 2 2" xfId="19101"/>
    <cellStyle name="40% - Ênfase5 7 3 3 2 3" xfId="32658"/>
    <cellStyle name="40% - Ênfase5 7 3 3 3" xfId="14778"/>
    <cellStyle name="40% - Ênfase5 7 3 3 4" xfId="28335"/>
    <cellStyle name="40% - Ênfase5 7 3 4" xfId="6208"/>
    <cellStyle name="40% - Ênfase5 7 3 4 2" xfId="16922"/>
    <cellStyle name="40% - Ênfase5 7 3 4 3" xfId="30479"/>
    <cellStyle name="40% - Ênfase5 7 3 5" xfId="10531"/>
    <cellStyle name="40% - Ênfase5 7 3 5 2" xfId="21245"/>
    <cellStyle name="40% - Ênfase5 7 3 5 3" xfId="34802"/>
    <cellStyle name="40% - Ênfase5 7 3 6" xfId="12599"/>
    <cellStyle name="40% - Ênfase5 7 3 7" xfId="23348"/>
    <cellStyle name="40% - Ênfase5 7 3 8" xfId="26155"/>
    <cellStyle name="40% - Ênfase5 7 4" xfId="2394"/>
    <cellStyle name="40% - Ênfase5 7 4 2" xfId="3473"/>
    <cellStyle name="40% - Ênfase5 7 4 2 2" xfId="5653"/>
    <cellStyle name="40% - Ênfase5 7 4 2 2 2" xfId="9976"/>
    <cellStyle name="40% - Ênfase5 7 4 2 2 2 2" xfId="20690"/>
    <cellStyle name="40% - Ênfase5 7 4 2 2 2 3" xfId="34247"/>
    <cellStyle name="40% - Ênfase5 7 4 2 2 3" xfId="16367"/>
    <cellStyle name="40% - Ênfase5 7 4 2 2 4" xfId="29924"/>
    <cellStyle name="40% - Ênfase5 7 4 2 3" xfId="7797"/>
    <cellStyle name="40% - Ênfase5 7 4 2 3 2" xfId="18511"/>
    <cellStyle name="40% - Ênfase5 7 4 2 3 3" xfId="32068"/>
    <cellStyle name="40% - Ênfase5 7 4 2 4" xfId="12081"/>
    <cellStyle name="40% - Ênfase5 7 4 2 4 2" xfId="22795"/>
    <cellStyle name="40% - Ênfase5 7 4 2 4 3" xfId="36352"/>
    <cellStyle name="40% - Ênfase5 7 4 2 5" xfId="14188"/>
    <cellStyle name="40% - Ênfase5 7 4 2 6" xfId="24937"/>
    <cellStyle name="40% - Ênfase5 7 4 2 7" xfId="27745"/>
    <cellStyle name="40% - Ênfase5 7 4 3" xfId="4579"/>
    <cellStyle name="40% - Ênfase5 7 4 3 2" xfId="8903"/>
    <cellStyle name="40% - Ênfase5 7 4 3 2 2" xfId="19617"/>
    <cellStyle name="40% - Ênfase5 7 4 3 2 3" xfId="33174"/>
    <cellStyle name="40% - Ênfase5 7 4 3 3" xfId="15294"/>
    <cellStyle name="40% - Ênfase5 7 4 3 4" xfId="28851"/>
    <cellStyle name="40% - Ênfase5 7 4 4" xfId="6724"/>
    <cellStyle name="40% - Ênfase5 7 4 4 2" xfId="17438"/>
    <cellStyle name="40% - Ênfase5 7 4 4 3" xfId="30995"/>
    <cellStyle name="40% - Ênfase5 7 4 5" xfId="11047"/>
    <cellStyle name="40% - Ênfase5 7 4 5 2" xfId="21761"/>
    <cellStyle name="40% - Ênfase5 7 4 5 3" xfId="35318"/>
    <cellStyle name="40% - Ênfase5 7 4 6" xfId="13115"/>
    <cellStyle name="40% - Ênfase5 7 4 7" xfId="23864"/>
    <cellStyle name="40% - Ênfase5 7 4 8" xfId="26671"/>
    <cellStyle name="40% - Ênfase5 8" xfId="747"/>
    <cellStyle name="40% - Ênfase5 9" xfId="748"/>
    <cellStyle name="40% - Ênfase6" xfId="41" builtinId="51" customBuiltin="1"/>
    <cellStyle name="40% - Ênfase6 10" xfId="1169"/>
    <cellStyle name="40% - Ênfase6 10 10" xfId="10432"/>
    <cellStyle name="40% - Ênfase6 10 10 2" xfId="21146"/>
    <cellStyle name="40% - Ênfase6 10 10 3" xfId="34703"/>
    <cellStyle name="40% - Ênfase6 10 11" xfId="12500"/>
    <cellStyle name="40% - Ênfase6 10 12" xfId="23214"/>
    <cellStyle name="40% - Ênfase6 10 13" xfId="26056"/>
    <cellStyle name="40% - Ênfase6 10 2" xfId="2208"/>
    <cellStyle name="40% - Ênfase6 10 2 2" xfId="3291"/>
    <cellStyle name="40% - Ênfase6 10 2 2 2" xfId="5471"/>
    <cellStyle name="40% - Ênfase6 10 2 2 2 2" xfId="9794"/>
    <cellStyle name="40% - Ênfase6 10 2 2 2 2 2" xfId="20508"/>
    <cellStyle name="40% - Ênfase6 10 2 2 2 2 3" xfId="34065"/>
    <cellStyle name="40% - Ênfase6 10 2 2 2 3" xfId="16185"/>
    <cellStyle name="40% - Ênfase6 10 2 2 2 4" xfId="29742"/>
    <cellStyle name="40% - Ênfase6 10 2 2 3" xfId="7615"/>
    <cellStyle name="40% - Ênfase6 10 2 2 3 2" xfId="18329"/>
    <cellStyle name="40% - Ênfase6 10 2 2 3 3" xfId="31886"/>
    <cellStyle name="40% - Ênfase6 10 2 2 4" xfId="11899"/>
    <cellStyle name="40% - Ênfase6 10 2 2 4 2" xfId="22613"/>
    <cellStyle name="40% - Ênfase6 10 2 2 4 3" xfId="36170"/>
    <cellStyle name="40% - Ênfase6 10 2 2 5" xfId="14006"/>
    <cellStyle name="40% - Ênfase6 10 2 2 6" xfId="24755"/>
    <cellStyle name="40% - Ênfase6 10 2 2 7" xfId="27563"/>
    <cellStyle name="40% - Ênfase6 10 2 3" xfId="4397"/>
    <cellStyle name="40% - Ênfase6 10 2 3 2" xfId="8721"/>
    <cellStyle name="40% - Ênfase6 10 2 3 2 2" xfId="19435"/>
    <cellStyle name="40% - Ênfase6 10 2 3 2 3" xfId="32992"/>
    <cellStyle name="40% - Ênfase6 10 2 3 3" xfId="15112"/>
    <cellStyle name="40% - Ênfase6 10 2 3 4" xfId="28669"/>
    <cellStyle name="40% - Ênfase6 10 2 4" xfId="6542"/>
    <cellStyle name="40% - Ênfase6 10 2 4 2" xfId="17256"/>
    <cellStyle name="40% - Ênfase6 10 2 4 3" xfId="30813"/>
    <cellStyle name="40% - Ênfase6 10 2 5" xfId="10865"/>
    <cellStyle name="40% - Ênfase6 10 2 5 2" xfId="21579"/>
    <cellStyle name="40% - Ênfase6 10 2 5 3" xfId="35136"/>
    <cellStyle name="40% - Ênfase6 10 2 6" xfId="12933"/>
    <cellStyle name="40% - Ênfase6 10 2 7" xfId="23682"/>
    <cellStyle name="40% - Ênfase6 10 2 8" xfId="26489"/>
    <cellStyle name="40% - Ênfase6 10 3" xfId="2295"/>
    <cellStyle name="40% - Ênfase6 10 3 2" xfId="3374"/>
    <cellStyle name="40% - Ênfase6 10 3 2 2" xfId="5554"/>
    <cellStyle name="40% - Ênfase6 10 3 2 2 2" xfId="9877"/>
    <cellStyle name="40% - Ênfase6 10 3 2 2 2 2" xfId="20591"/>
    <cellStyle name="40% - Ênfase6 10 3 2 2 2 3" xfId="34148"/>
    <cellStyle name="40% - Ênfase6 10 3 2 2 3" xfId="16268"/>
    <cellStyle name="40% - Ênfase6 10 3 2 2 4" xfId="29825"/>
    <cellStyle name="40% - Ênfase6 10 3 2 3" xfId="7698"/>
    <cellStyle name="40% - Ênfase6 10 3 2 3 2" xfId="18412"/>
    <cellStyle name="40% - Ênfase6 10 3 2 3 3" xfId="31969"/>
    <cellStyle name="40% - Ênfase6 10 3 2 4" xfId="11982"/>
    <cellStyle name="40% - Ênfase6 10 3 2 4 2" xfId="22696"/>
    <cellStyle name="40% - Ênfase6 10 3 2 4 3" xfId="36253"/>
    <cellStyle name="40% - Ênfase6 10 3 2 5" xfId="14089"/>
    <cellStyle name="40% - Ênfase6 10 3 2 6" xfId="24838"/>
    <cellStyle name="40% - Ênfase6 10 3 2 7" xfId="27646"/>
    <cellStyle name="40% - Ênfase6 10 3 3" xfId="4480"/>
    <cellStyle name="40% - Ênfase6 10 3 3 2" xfId="8804"/>
    <cellStyle name="40% - Ênfase6 10 3 3 2 2" xfId="19518"/>
    <cellStyle name="40% - Ênfase6 10 3 3 2 3" xfId="33075"/>
    <cellStyle name="40% - Ênfase6 10 3 3 3" xfId="15195"/>
    <cellStyle name="40% - Ênfase6 10 3 3 4" xfId="28752"/>
    <cellStyle name="40% - Ênfase6 10 3 4" xfId="6625"/>
    <cellStyle name="40% - Ênfase6 10 3 4 2" xfId="17339"/>
    <cellStyle name="40% - Ênfase6 10 3 4 3" xfId="30896"/>
    <cellStyle name="40% - Ênfase6 10 3 5" xfId="10948"/>
    <cellStyle name="40% - Ênfase6 10 3 5 2" xfId="21662"/>
    <cellStyle name="40% - Ênfase6 10 3 5 3" xfId="35219"/>
    <cellStyle name="40% - Ênfase6 10 3 6" xfId="13016"/>
    <cellStyle name="40% - Ênfase6 10 3 7" xfId="23765"/>
    <cellStyle name="40% - Ênfase6 10 3 8" xfId="26572"/>
    <cellStyle name="40% - Ênfase6 10 4" xfId="2728"/>
    <cellStyle name="40% - Ênfase6 10 4 2" xfId="3807"/>
    <cellStyle name="40% - Ênfase6 10 4 2 2" xfId="5987"/>
    <cellStyle name="40% - Ênfase6 10 4 2 2 2" xfId="10310"/>
    <cellStyle name="40% - Ênfase6 10 4 2 2 2 2" xfId="21024"/>
    <cellStyle name="40% - Ênfase6 10 4 2 2 2 3" xfId="34581"/>
    <cellStyle name="40% - Ênfase6 10 4 2 2 3" xfId="16701"/>
    <cellStyle name="40% - Ênfase6 10 4 2 2 4" xfId="30258"/>
    <cellStyle name="40% - Ênfase6 10 4 2 3" xfId="8131"/>
    <cellStyle name="40% - Ênfase6 10 4 2 3 2" xfId="18845"/>
    <cellStyle name="40% - Ênfase6 10 4 2 3 3" xfId="32402"/>
    <cellStyle name="40% - Ênfase6 10 4 2 4" xfId="12415"/>
    <cellStyle name="40% - Ênfase6 10 4 2 4 2" xfId="23129"/>
    <cellStyle name="40% - Ênfase6 10 4 2 4 3" xfId="36686"/>
    <cellStyle name="40% - Ênfase6 10 4 2 5" xfId="14522"/>
    <cellStyle name="40% - Ênfase6 10 4 2 6" xfId="25271"/>
    <cellStyle name="40% - Ênfase6 10 4 2 7" xfId="28079"/>
    <cellStyle name="40% - Ênfase6 10 4 3" xfId="4913"/>
    <cellStyle name="40% - Ênfase6 10 4 3 2" xfId="9237"/>
    <cellStyle name="40% - Ênfase6 10 4 3 2 2" xfId="19951"/>
    <cellStyle name="40% - Ênfase6 10 4 3 2 3" xfId="33508"/>
    <cellStyle name="40% - Ênfase6 10 4 3 3" xfId="15628"/>
    <cellStyle name="40% - Ênfase6 10 4 3 4" xfId="29185"/>
    <cellStyle name="40% - Ênfase6 10 4 4" xfId="7058"/>
    <cellStyle name="40% - Ênfase6 10 4 4 2" xfId="17772"/>
    <cellStyle name="40% - Ênfase6 10 4 4 3" xfId="31329"/>
    <cellStyle name="40% - Ênfase6 10 4 5" xfId="11381"/>
    <cellStyle name="40% - Ênfase6 10 4 5 2" xfId="22095"/>
    <cellStyle name="40% - Ênfase6 10 4 5 3" xfId="35652"/>
    <cellStyle name="40% - Ênfase6 10 4 6" xfId="13449"/>
    <cellStyle name="40% - Ênfase6 10 4 7" xfId="24198"/>
    <cellStyle name="40% - Ênfase6 10 4 8" xfId="27005"/>
    <cellStyle name="40% - Ênfase6 10 5" xfId="2813"/>
    <cellStyle name="40% - Ênfase6 10 5 2" xfId="3892"/>
    <cellStyle name="40% - Ênfase6 10 5 2 2" xfId="6072"/>
    <cellStyle name="40% - Ênfase6 10 5 2 2 2" xfId="10395"/>
    <cellStyle name="40% - Ênfase6 10 5 2 2 2 2" xfId="21109"/>
    <cellStyle name="40% - Ênfase6 10 5 2 2 2 3" xfId="34666"/>
    <cellStyle name="40% - Ênfase6 10 5 2 2 3" xfId="16786"/>
    <cellStyle name="40% - Ênfase6 10 5 2 2 4" xfId="30343"/>
    <cellStyle name="40% - Ênfase6 10 5 2 3" xfId="8216"/>
    <cellStyle name="40% - Ênfase6 10 5 2 3 2" xfId="18930"/>
    <cellStyle name="40% - Ênfase6 10 5 2 3 3" xfId="32487"/>
    <cellStyle name="40% - Ênfase6 10 5 2 4" xfId="14607"/>
    <cellStyle name="40% - Ênfase6 10 5 2 5" xfId="25356"/>
    <cellStyle name="40% - Ênfase6 10 5 2 6" xfId="28164"/>
    <cellStyle name="40% - Ênfase6 10 5 3" xfId="4998"/>
    <cellStyle name="40% - Ênfase6 10 5 3 2" xfId="9322"/>
    <cellStyle name="40% - Ênfase6 10 5 3 2 2" xfId="20036"/>
    <cellStyle name="40% - Ênfase6 10 5 3 2 3" xfId="33593"/>
    <cellStyle name="40% - Ênfase6 10 5 3 3" xfId="15713"/>
    <cellStyle name="40% - Ênfase6 10 5 3 4" xfId="29270"/>
    <cellStyle name="40% - Ênfase6 10 5 4" xfId="7143"/>
    <cellStyle name="40% - Ênfase6 10 5 4 2" xfId="17857"/>
    <cellStyle name="40% - Ênfase6 10 5 4 3" xfId="31414"/>
    <cellStyle name="40% - Ênfase6 10 5 5" xfId="11466"/>
    <cellStyle name="40% - Ênfase6 10 5 5 2" xfId="22180"/>
    <cellStyle name="40% - Ênfase6 10 5 5 3" xfId="35737"/>
    <cellStyle name="40% - Ênfase6 10 5 6" xfId="13534"/>
    <cellStyle name="40% - Ênfase6 10 5 7" xfId="24283"/>
    <cellStyle name="40% - Ênfase6 10 5 8" xfId="27090"/>
    <cellStyle name="40% - Ênfase6 10 6" xfId="2858"/>
    <cellStyle name="40% - Ênfase6 10 6 2" xfId="5038"/>
    <cellStyle name="40% - Ênfase6 10 6 2 2" xfId="9361"/>
    <cellStyle name="40% - Ênfase6 10 6 2 2 2" xfId="20075"/>
    <cellStyle name="40% - Ênfase6 10 6 2 2 3" xfId="33632"/>
    <cellStyle name="40% - Ênfase6 10 6 2 3" xfId="15752"/>
    <cellStyle name="40% - Ênfase6 10 6 2 4" xfId="29309"/>
    <cellStyle name="40% - Ênfase6 10 6 3" xfId="7182"/>
    <cellStyle name="40% - Ênfase6 10 6 3 2" xfId="17896"/>
    <cellStyle name="40% - Ênfase6 10 6 3 3" xfId="31453"/>
    <cellStyle name="40% - Ênfase6 10 6 4" xfId="13573"/>
    <cellStyle name="40% - Ênfase6 10 6 5" xfId="24322"/>
    <cellStyle name="40% - Ênfase6 10 6 6" xfId="27130"/>
    <cellStyle name="40% - Ênfase6 10 7" xfId="3964"/>
    <cellStyle name="40% - Ênfase6 10 7 2" xfId="8288"/>
    <cellStyle name="40% - Ênfase6 10 7 2 2" xfId="19002"/>
    <cellStyle name="40% - Ênfase6 10 7 2 3" xfId="32559"/>
    <cellStyle name="40% - Ênfase6 10 7 3" xfId="14679"/>
    <cellStyle name="40% - Ênfase6 10 7 4" xfId="23249"/>
    <cellStyle name="40% - Ênfase6 10 7 5" xfId="28236"/>
    <cellStyle name="40% - Ênfase6 10 8" xfId="3929"/>
    <cellStyle name="40% - Ênfase6 10 8 2" xfId="8253"/>
    <cellStyle name="40% - Ênfase6 10 8 2 2" xfId="18967"/>
    <cellStyle name="40% - Ênfase6 10 8 2 3" xfId="32524"/>
    <cellStyle name="40% - Ênfase6 10 8 3" xfId="14644"/>
    <cellStyle name="40% - Ênfase6 10 8 4" xfId="28201"/>
    <cellStyle name="40% - Ênfase6 10 9" xfId="6109"/>
    <cellStyle name="40% - Ênfase6 10 9 2" xfId="16823"/>
    <cellStyle name="40% - Ênfase6 10 9 3" xfId="30380"/>
    <cellStyle name="40% - Ênfase6 11" xfId="2191"/>
    <cellStyle name="40% - Ênfase6 11 2" xfId="2712"/>
    <cellStyle name="40% - Ênfase6 11 2 2" xfId="3791"/>
    <cellStyle name="40% - Ênfase6 11 2 2 2" xfId="5971"/>
    <cellStyle name="40% - Ênfase6 11 2 2 2 2" xfId="10294"/>
    <cellStyle name="40% - Ênfase6 11 2 2 2 2 2" xfId="21008"/>
    <cellStyle name="40% - Ênfase6 11 2 2 2 2 3" xfId="34565"/>
    <cellStyle name="40% - Ênfase6 11 2 2 2 3" xfId="16685"/>
    <cellStyle name="40% - Ênfase6 11 2 2 2 4" xfId="30242"/>
    <cellStyle name="40% - Ênfase6 11 2 2 3" xfId="8115"/>
    <cellStyle name="40% - Ênfase6 11 2 2 3 2" xfId="18829"/>
    <cellStyle name="40% - Ênfase6 11 2 2 3 3" xfId="32386"/>
    <cellStyle name="40% - Ênfase6 11 2 2 4" xfId="12399"/>
    <cellStyle name="40% - Ênfase6 11 2 2 4 2" xfId="23113"/>
    <cellStyle name="40% - Ênfase6 11 2 2 4 3" xfId="36670"/>
    <cellStyle name="40% - Ênfase6 11 2 2 5" xfId="14506"/>
    <cellStyle name="40% - Ênfase6 11 2 2 6" xfId="25255"/>
    <cellStyle name="40% - Ênfase6 11 2 2 7" xfId="28063"/>
    <cellStyle name="40% - Ênfase6 11 2 3" xfId="4897"/>
    <cellStyle name="40% - Ênfase6 11 2 3 2" xfId="9221"/>
    <cellStyle name="40% - Ênfase6 11 2 3 2 2" xfId="19935"/>
    <cellStyle name="40% - Ênfase6 11 2 3 2 3" xfId="33492"/>
    <cellStyle name="40% - Ênfase6 11 2 3 3" xfId="15612"/>
    <cellStyle name="40% - Ênfase6 11 2 3 4" xfId="29169"/>
    <cellStyle name="40% - Ênfase6 11 2 4" xfId="7042"/>
    <cellStyle name="40% - Ênfase6 11 2 4 2" xfId="17756"/>
    <cellStyle name="40% - Ênfase6 11 2 4 3" xfId="31313"/>
    <cellStyle name="40% - Ênfase6 11 2 5" xfId="11365"/>
    <cellStyle name="40% - Ênfase6 11 2 5 2" xfId="22079"/>
    <cellStyle name="40% - Ênfase6 11 2 5 3" xfId="35636"/>
    <cellStyle name="40% - Ênfase6 11 2 6" xfId="13433"/>
    <cellStyle name="40% - Ênfase6 11 2 7" xfId="24182"/>
    <cellStyle name="40% - Ênfase6 11 2 8" xfId="26989"/>
    <cellStyle name="40% - Ênfase6 11 3" xfId="3275"/>
    <cellStyle name="40% - Ênfase6 11 3 2" xfId="5455"/>
    <cellStyle name="40% - Ênfase6 11 3 2 2" xfId="9778"/>
    <cellStyle name="40% - Ênfase6 11 3 2 2 2" xfId="20492"/>
    <cellStyle name="40% - Ênfase6 11 3 2 2 3" xfId="34049"/>
    <cellStyle name="40% - Ênfase6 11 3 2 3" xfId="16169"/>
    <cellStyle name="40% - Ênfase6 11 3 2 4" xfId="29726"/>
    <cellStyle name="40% - Ênfase6 11 3 3" xfId="7599"/>
    <cellStyle name="40% - Ênfase6 11 3 3 2" xfId="18313"/>
    <cellStyle name="40% - Ênfase6 11 3 3 3" xfId="31870"/>
    <cellStyle name="40% - Ênfase6 11 3 4" xfId="11883"/>
    <cellStyle name="40% - Ênfase6 11 3 4 2" xfId="22597"/>
    <cellStyle name="40% - Ênfase6 11 3 4 3" xfId="36154"/>
    <cellStyle name="40% - Ênfase6 11 3 5" xfId="13990"/>
    <cellStyle name="40% - Ênfase6 11 3 6" xfId="24739"/>
    <cellStyle name="40% - Ênfase6 11 3 7" xfId="27547"/>
    <cellStyle name="40% - Ênfase6 11 4" xfId="4381"/>
    <cellStyle name="40% - Ênfase6 11 4 2" xfId="8705"/>
    <cellStyle name="40% - Ênfase6 11 4 2 2" xfId="19419"/>
    <cellStyle name="40% - Ênfase6 11 4 2 3" xfId="32976"/>
    <cellStyle name="40% - Ênfase6 11 4 3" xfId="15096"/>
    <cellStyle name="40% - Ênfase6 11 4 4" xfId="28653"/>
    <cellStyle name="40% - Ênfase6 11 5" xfId="6526"/>
    <cellStyle name="40% - Ênfase6 11 5 2" xfId="17240"/>
    <cellStyle name="40% - Ênfase6 11 5 3" xfId="30797"/>
    <cellStyle name="40% - Ênfase6 11 6" xfId="10849"/>
    <cellStyle name="40% - Ênfase6 11 6 2" xfId="21563"/>
    <cellStyle name="40% - Ênfase6 11 6 3" xfId="35120"/>
    <cellStyle name="40% - Ênfase6 11 7" xfId="12917"/>
    <cellStyle name="40% - Ênfase6 11 8" xfId="23666"/>
    <cellStyle name="40% - Ênfase6 11 9" xfId="26473"/>
    <cellStyle name="40% - Ênfase6 12" xfId="1207"/>
    <cellStyle name="40% - Ênfase6 12 2" xfId="2877"/>
    <cellStyle name="40% - Ênfase6 12 2 2" xfId="5057"/>
    <cellStyle name="40% - Ênfase6 12 2 2 2" xfId="9380"/>
    <cellStyle name="40% - Ênfase6 12 2 2 2 2" xfId="20094"/>
    <cellStyle name="40% - Ênfase6 12 2 2 2 3" xfId="33651"/>
    <cellStyle name="40% - Ênfase6 12 2 2 3" xfId="15771"/>
    <cellStyle name="40% - Ênfase6 12 2 2 4" xfId="29328"/>
    <cellStyle name="40% - Ênfase6 12 2 3" xfId="7201"/>
    <cellStyle name="40% - Ênfase6 12 2 3 2" xfId="17915"/>
    <cellStyle name="40% - Ênfase6 12 2 3 3" xfId="31472"/>
    <cellStyle name="40% - Ênfase6 12 2 4" xfId="11485"/>
    <cellStyle name="40% - Ênfase6 12 2 4 2" xfId="22199"/>
    <cellStyle name="40% - Ênfase6 12 2 4 3" xfId="35756"/>
    <cellStyle name="40% - Ênfase6 12 2 5" xfId="13592"/>
    <cellStyle name="40% - Ênfase6 12 2 6" xfId="24341"/>
    <cellStyle name="40% - Ênfase6 12 2 7" xfId="27149"/>
    <cellStyle name="40% - Ênfase6 12 3" xfId="3983"/>
    <cellStyle name="40% - Ênfase6 12 3 2" xfId="8307"/>
    <cellStyle name="40% - Ênfase6 12 3 2 2" xfId="19021"/>
    <cellStyle name="40% - Ênfase6 12 3 2 3" xfId="32578"/>
    <cellStyle name="40% - Ênfase6 12 3 3" xfId="14698"/>
    <cellStyle name="40% - Ênfase6 12 3 4" xfId="28255"/>
    <cellStyle name="40% - Ênfase6 12 4" xfId="6128"/>
    <cellStyle name="40% - Ênfase6 12 4 2" xfId="16842"/>
    <cellStyle name="40% - Ênfase6 12 4 3" xfId="30399"/>
    <cellStyle name="40% - Ênfase6 12 5" xfId="10451"/>
    <cellStyle name="40% - Ênfase6 12 5 2" xfId="21165"/>
    <cellStyle name="40% - Ênfase6 12 5 3" xfId="34722"/>
    <cellStyle name="40% - Ênfase6 12 6" xfId="12519"/>
    <cellStyle name="40% - Ênfase6 12 7" xfId="23268"/>
    <cellStyle name="40% - Ênfase6 12 8" xfId="26075"/>
    <cellStyle name="40% - Ênfase6 13" xfId="2265"/>
    <cellStyle name="40% - Ênfase6 13 2" xfId="3344"/>
    <cellStyle name="40% - Ênfase6 13 2 2" xfId="5524"/>
    <cellStyle name="40% - Ênfase6 13 2 2 2" xfId="9847"/>
    <cellStyle name="40% - Ênfase6 13 2 2 2 2" xfId="20561"/>
    <cellStyle name="40% - Ênfase6 13 2 2 2 3" xfId="34118"/>
    <cellStyle name="40% - Ênfase6 13 2 2 3" xfId="16238"/>
    <cellStyle name="40% - Ênfase6 13 2 2 4" xfId="29795"/>
    <cellStyle name="40% - Ênfase6 13 2 3" xfId="7668"/>
    <cellStyle name="40% - Ênfase6 13 2 3 2" xfId="18382"/>
    <cellStyle name="40% - Ênfase6 13 2 3 3" xfId="31939"/>
    <cellStyle name="40% - Ênfase6 13 2 4" xfId="11952"/>
    <cellStyle name="40% - Ênfase6 13 2 4 2" xfId="22666"/>
    <cellStyle name="40% - Ênfase6 13 2 4 3" xfId="36223"/>
    <cellStyle name="40% - Ênfase6 13 2 5" xfId="14059"/>
    <cellStyle name="40% - Ênfase6 13 2 6" xfId="24808"/>
    <cellStyle name="40% - Ênfase6 13 2 7" xfId="27616"/>
    <cellStyle name="40% - Ênfase6 13 3" xfId="4450"/>
    <cellStyle name="40% - Ênfase6 13 3 2" xfId="8774"/>
    <cellStyle name="40% - Ênfase6 13 3 2 2" xfId="19488"/>
    <cellStyle name="40% - Ênfase6 13 3 2 3" xfId="33045"/>
    <cellStyle name="40% - Ênfase6 13 3 3" xfId="15165"/>
    <cellStyle name="40% - Ênfase6 13 3 4" xfId="28722"/>
    <cellStyle name="40% - Ênfase6 13 4" xfId="6595"/>
    <cellStyle name="40% - Ênfase6 13 4 2" xfId="17309"/>
    <cellStyle name="40% - Ênfase6 13 4 3" xfId="30866"/>
    <cellStyle name="40% - Ênfase6 13 5" xfId="10918"/>
    <cellStyle name="40% - Ênfase6 13 5 2" xfId="21632"/>
    <cellStyle name="40% - Ênfase6 13 5 3" xfId="35189"/>
    <cellStyle name="40% - Ênfase6 13 6" xfId="12986"/>
    <cellStyle name="40% - Ênfase6 13 7" xfId="23735"/>
    <cellStyle name="40% - Ênfase6 13 8" xfId="26542"/>
    <cellStyle name="40% - Ênfase6 14" xfId="2279"/>
    <cellStyle name="40% - Ênfase6 14 2" xfId="3358"/>
    <cellStyle name="40% - Ênfase6 14 2 2" xfId="5538"/>
    <cellStyle name="40% - Ênfase6 14 2 2 2" xfId="9861"/>
    <cellStyle name="40% - Ênfase6 14 2 2 2 2" xfId="20575"/>
    <cellStyle name="40% - Ênfase6 14 2 2 2 3" xfId="34132"/>
    <cellStyle name="40% - Ênfase6 14 2 2 3" xfId="16252"/>
    <cellStyle name="40% - Ênfase6 14 2 2 4" xfId="29809"/>
    <cellStyle name="40% - Ênfase6 14 2 3" xfId="7682"/>
    <cellStyle name="40% - Ênfase6 14 2 3 2" xfId="18396"/>
    <cellStyle name="40% - Ênfase6 14 2 3 3" xfId="31953"/>
    <cellStyle name="40% - Ênfase6 14 2 4" xfId="11966"/>
    <cellStyle name="40% - Ênfase6 14 2 4 2" xfId="22680"/>
    <cellStyle name="40% - Ênfase6 14 2 4 3" xfId="36237"/>
    <cellStyle name="40% - Ênfase6 14 2 5" xfId="14073"/>
    <cellStyle name="40% - Ênfase6 14 2 6" xfId="24822"/>
    <cellStyle name="40% - Ênfase6 14 2 7" xfId="27630"/>
    <cellStyle name="40% - Ênfase6 14 3" xfId="4464"/>
    <cellStyle name="40% - Ênfase6 14 3 2" xfId="8788"/>
    <cellStyle name="40% - Ênfase6 14 3 2 2" xfId="19502"/>
    <cellStyle name="40% - Ênfase6 14 3 2 3" xfId="33059"/>
    <cellStyle name="40% - Ênfase6 14 3 3" xfId="15179"/>
    <cellStyle name="40% - Ênfase6 14 3 4" xfId="28736"/>
    <cellStyle name="40% - Ênfase6 14 4" xfId="6609"/>
    <cellStyle name="40% - Ênfase6 14 4 2" xfId="17323"/>
    <cellStyle name="40% - Ênfase6 14 4 3" xfId="30880"/>
    <cellStyle name="40% - Ênfase6 14 5" xfId="10932"/>
    <cellStyle name="40% - Ênfase6 14 5 2" xfId="21646"/>
    <cellStyle name="40% - Ênfase6 14 5 3" xfId="35203"/>
    <cellStyle name="40% - Ênfase6 14 6" xfId="13000"/>
    <cellStyle name="40% - Ênfase6 14 7" xfId="23749"/>
    <cellStyle name="40% - Ênfase6 14 8" xfId="26556"/>
    <cellStyle name="40% - Ênfase6 15" xfId="2314"/>
    <cellStyle name="40% - Ênfase6 15 2" xfId="3393"/>
    <cellStyle name="40% - Ênfase6 15 2 2" xfId="5573"/>
    <cellStyle name="40% - Ênfase6 15 2 2 2" xfId="9896"/>
    <cellStyle name="40% - Ênfase6 15 2 2 2 2" xfId="20610"/>
    <cellStyle name="40% - Ênfase6 15 2 2 2 3" xfId="34167"/>
    <cellStyle name="40% - Ênfase6 15 2 2 3" xfId="16287"/>
    <cellStyle name="40% - Ênfase6 15 2 2 4" xfId="29844"/>
    <cellStyle name="40% - Ênfase6 15 2 3" xfId="7717"/>
    <cellStyle name="40% - Ênfase6 15 2 3 2" xfId="18431"/>
    <cellStyle name="40% - Ênfase6 15 2 3 3" xfId="31988"/>
    <cellStyle name="40% - Ênfase6 15 2 4" xfId="12001"/>
    <cellStyle name="40% - Ênfase6 15 2 4 2" xfId="22715"/>
    <cellStyle name="40% - Ênfase6 15 2 4 3" xfId="36272"/>
    <cellStyle name="40% - Ênfase6 15 2 5" xfId="14108"/>
    <cellStyle name="40% - Ênfase6 15 2 6" xfId="24857"/>
    <cellStyle name="40% - Ênfase6 15 2 7" xfId="27665"/>
    <cellStyle name="40% - Ênfase6 15 3" xfId="4499"/>
    <cellStyle name="40% - Ênfase6 15 3 2" xfId="8823"/>
    <cellStyle name="40% - Ênfase6 15 3 2 2" xfId="19537"/>
    <cellStyle name="40% - Ênfase6 15 3 2 3" xfId="33094"/>
    <cellStyle name="40% - Ênfase6 15 3 3" xfId="15214"/>
    <cellStyle name="40% - Ênfase6 15 3 4" xfId="28771"/>
    <cellStyle name="40% - Ênfase6 15 4" xfId="6644"/>
    <cellStyle name="40% - Ênfase6 15 4 2" xfId="17358"/>
    <cellStyle name="40% - Ênfase6 15 4 3" xfId="30915"/>
    <cellStyle name="40% - Ênfase6 15 5" xfId="10967"/>
    <cellStyle name="40% - Ênfase6 15 5 2" xfId="21681"/>
    <cellStyle name="40% - Ênfase6 15 5 3" xfId="35238"/>
    <cellStyle name="40% - Ênfase6 15 6" xfId="13035"/>
    <cellStyle name="40% - Ênfase6 15 7" xfId="23784"/>
    <cellStyle name="40% - Ênfase6 15 8" xfId="26591"/>
    <cellStyle name="40% - Ênfase6 16" xfId="2781"/>
    <cellStyle name="40% - Ênfase6 16 2" xfId="3860"/>
    <cellStyle name="40% - Ênfase6 16 2 2" xfId="6040"/>
    <cellStyle name="40% - Ênfase6 16 2 2 2" xfId="10363"/>
    <cellStyle name="40% - Ênfase6 16 2 2 2 2" xfId="21077"/>
    <cellStyle name="40% - Ênfase6 16 2 2 2 3" xfId="34634"/>
    <cellStyle name="40% - Ênfase6 16 2 2 3" xfId="16754"/>
    <cellStyle name="40% - Ênfase6 16 2 2 4" xfId="30311"/>
    <cellStyle name="40% - Ênfase6 16 2 3" xfId="8184"/>
    <cellStyle name="40% - Ênfase6 16 2 3 2" xfId="18898"/>
    <cellStyle name="40% - Ênfase6 16 2 3 3" xfId="32455"/>
    <cellStyle name="40% - Ênfase6 16 2 4" xfId="12468"/>
    <cellStyle name="40% - Ênfase6 16 2 4 2" xfId="23182"/>
    <cellStyle name="40% - Ênfase6 16 2 4 3" xfId="36739"/>
    <cellStyle name="40% - Ênfase6 16 2 5" xfId="14575"/>
    <cellStyle name="40% - Ênfase6 16 2 6" xfId="25324"/>
    <cellStyle name="40% - Ênfase6 16 2 7" xfId="28132"/>
    <cellStyle name="40% - Ênfase6 16 3" xfId="4966"/>
    <cellStyle name="40% - Ênfase6 16 3 2" xfId="9290"/>
    <cellStyle name="40% - Ênfase6 16 3 2 2" xfId="20004"/>
    <cellStyle name="40% - Ênfase6 16 3 2 3" xfId="33561"/>
    <cellStyle name="40% - Ênfase6 16 3 3" xfId="15681"/>
    <cellStyle name="40% - Ênfase6 16 3 4" xfId="29238"/>
    <cellStyle name="40% - Ênfase6 16 4" xfId="7111"/>
    <cellStyle name="40% - Ênfase6 16 4 2" xfId="17825"/>
    <cellStyle name="40% - Ênfase6 16 4 3" xfId="31382"/>
    <cellStyle name="40% - Ênfase6 16 5" xfId="11434"/>
    <cellStyle name="40% - Ênfase6 16 5 2" xfId="22148"/>
    <cellStyle name="40% - Ênfase6 16 5 3" xfId="35705"/>
    <cellStyle name="40% - Ênfase6 16 6" xfId="13502"/>
    <cellStyle name="40% - Ênfase6 16 7" xfId="24251"/>
    <cellStyle name="40% - Ênfase6 16 8" xfId="27058"/>
    <cellStyle name="40% - Ênfase6 17" xfId="2797"/>
    <cellStyle name="40% - Ênfase6 17 2" xfId="3876"/>
    <cellStyle name="40% - Ênfase6 17 2 2" xfId="6056"/>
    <cellStyle name="40% - Ênfase6 17 2 2 2" xfId="10379"/>
    <cellStyle name="40% - Ênfase6 17 2 2 2 2" xfId="21093"/>
    <cellStyle name="40% - Ênfase6 17 2 2 2 3" xfId="34650"/>
    <cellStyle name="40% - Ênfase6 17 2 2 3" xfId="16770"/>
    <cellStyle name="40% - Ênfase6 17 2 2 4" xfId="30327"/>
    <cellStyle name="40% - Ênfase6 17 2 3" xfId="8200"/>
    <cellStyle name="40% - Ênfase6 17 2 3 2" xfId="18914"/>
    <cellStyle name="40% - Ênfase6 17 2 3 3" xfId="32471"/>
    <cellStyle name="40% - Ênfase6 17 2 4" xfId="14591"/>
    <cellStyle name="40% - Ênfase6 17 2 5" xfId="25340"/>
    <cellStyle name="40% - Ênfase6 17 2 6" xfId="28148"/>
    <cellStyle name="40% - Ênfase6 17 3" xfId="4982"/>
    <cellStyle name="40% - Ênfase6 17 3 2" xfId="9306"/>
    <cellStyle name="40% - Ênfase6 17 3 2 2" xfId="20020"/>
    <cellStyle name="40% - Ênfase6 17 3 2 3" xfId="33577"/>
    <cellStyle name="40% - Ênfase6 17 3 3" xfId="15697"/>
    <cellStyle name="40% - Ênfase6 17 3 4" xfId="29254"/>
    <cellStyle name="40% - Ênfase6 17 4" xfId="7127"/>
    <cellStyle name="40% - Ênfase6 17 4 2" xfId="17841"/>
    <cellStyle name="40% - Ênfase6 17 4 3" xfId="31398"/>
    <cellStyle name="40% - Ênfase6 17 5" xfId="11450"/>
    <cellStyle name="40% - Ênfase6 17 5 2" xfId="22164"/>
    <cellStyle name="40% - Ênfase6 17 5 3" xfId="35721"/>
    <cellStyle name="40% - Ênfase6 17 6" xfId="13518"/>
    <cellStyle name="40% - Ênfase6 17 7" xfId="24267"/>
    <cellStyle name="40% - Ênfase6 17 8" xfId="27074"/>
    <cellStyle name="40% - Ênfase6 18" xfId="2836"/>
    <cellStyle name="40% - Ênfase6 18 2" xfId="5022"/>
    <cellStyle name="40% - Ênfase6 18 2 2" xfId="9345"/>
    <cellStyle name="40% - Ênfase6 18 2 2 2" xfId="20059"/>
    <cellStyle name="40% - Ênfase6 18 2 2 3" xfId="33616"/>
    <cellStyle name="40% - Ênfase6 18 2 3" xfId="15736"/>
    <cellStyle name="40% - Ênfase6 18 2 4" xfId="29293"/>
    <cellStyle name="40% - Ênfase6 18 3" xfId="7166"/>
    <cellStyle name="40% - Ênfase6 18 3 2" xfId="17880"/>
    <cellStyle name="40% - Ênfase6 18 3 3" xfId="31437"/>
    <cellStyle name="40% - Ênfase6 18 4" xfId="13557"/>
    <cellStyle name="40% - Ênfase6 18 5" xfId="24306"/>
    <cellStyle name="40% - Ênfase6 18 6" xfId="27114"/>
    <cellStyle name="40% - Ênfase6 19" xfId="3948"/>
    <cellStyle name="40% - Ênfase6 19 2" xfId="8272"/>
    <cellStyle name="40% - Ênfase6 19 2 2" xfId="18986"/>
    <cellStyle name="40% - Ênfase6 19 2 3" xfId="32543"/>
    <cellStyle name="40% - Ênfase6 19 3" xfId="14663"/>
    <cellStyle name="40% - Ênfase6 19 4" xfId="23233"/>
    <cellStyle name="40% - Ênfase6 19 5" xfId="28220"/>
    <cellStyle name="40% - Ênfase6 2" xfId="73"/>
    <cellStyle name="40% - Ênfase6 2 10" xfId="2340"/>
    <cellStyle name="40% - Ênfase6 2 10 2" xfId="3419"/>
    <cellStyle name="40% - Ênfase6 2 10 2 2" xfId="5599"/>
    <cellStyle name="40% - Ênfase6 2 10 2 2 2" xfId="9922"/>
    <cellStyle name="40% - Ênfase6 2 10 2 2 2 2" xfId="20636"/>
    <cellStyle name="40% - Ênfase6 2 10 2 2 2 3" xfId="34193"/>
    <cellStyle name="40% - Ênfase6 2 10 2 2 3" xfId="16313"/>
    <cellStyle name="40% - Ênfase6 2 10 2 2 4" xfId="29870"/>
    <cellStyle name="40% - Ênfase6 2 10 2 3" xfId="7743"/>
    <cellStyle name="40% - Ênfase6 2 10 2 3 2" xfId="18457"/>
    <cellStyle name="40% - Ênfase6 2 10 2 3 3" xfId="32014"/>
    <cellStyle name="40% - Ênfase6 2 10 2 4" xfId="12027"/>
    <cellStyle name="40% - Ênfase6 2 10 2 4 2" xfId="22741"/>
    <cellStyle name="40% - Ênfase6 2 10 2 4 3" xfId="36298"/>
    <cellStyle name="40% - Ênfase6 2 10 2 5" xfId="14134"/>
    <cellStyle name="40% - Ênfase6 2 10 2 6" xfId="24883"/>
    <cellStyle name="40% - Ênfase6 2 10 2 7" xfId="27691"/>
    <cellStyle name="40% - Ênfase6 2 10 3" xfId="4525"/>
    <cellStyle name="40% - Ênfase6 2 10 3 2" xfId="8849"/>
    <cellStyle name="40% - Ênfase6 2 10 3 2 2" xfId="19563"/>
    <cellStyle name="40% - Ênfase6 2 10 3 2 3" xfId="33120"/>
    <cellStyle name="40% - Ênfase6 2 10 3 3" xfId="15240"/>
    <cellStyle name="40% - Ênfase6 2 10 3 4" xfId="28797"/>
    <cellStyle name="40% - Ênfase6 2 10 4" xfId="6670"/>
    <cellStyle name="40% - Ênfase6 2 10 4 2" xfId="17384"/>
    <cellStyle name="40% - Ênfase6 2 10 4 3" xfId="30941"/>
    <cellStyle name="40% - Ênfase6 2 10 5" xfId="10993"/>
    <cellStyle name="40% - Ênfase6 2 10 5 2" xfId="21707"/>
    <cellStyle name="40% - Ênfase6 2 10 5 3" xfId="35264"/>
    <cellStyle name="40% - Ênfase6 2 10 6" xfId="13061"/>
    <cellStyle name="40% - Ênfase6 2 10 7" xfId="23810"/>
    <cellStyle name="40% - Ênfase6 2 10 8" xfId="26617"/>
    <cellStyle name="40% - Ênfase6 2 11" xfId="2760"/>
    <cellStyle name="40% - Ênfase6 2 11 2" xfId="3839"/>
    <cellStyle name="40% - Ênfase6 2 11 2 2" xfId="6019"/>
    <cellStyle name="40% - Ênfase6 2 11 2 2 2" xfId="10342"/>
    <cellStyle name="40% - Ênfase6 2 11 2 2 2 2" xfId="21056"/>
    <cellStyle name="40% - Ênfase6 2 11 2 2 2 3" xfId="34613"/>
    <cellStyle name="40% - Ênfase6 2 11 2 2 3" xfId="16733"/>
    <cellStyle name="40% - Ênfase6 2 11 2 2 4" xfId="30290"/>
    <cellStyle name="40% - Ênfase6 2 11 2 3" xfId="8163"/>
    <cellStyle name="40% - Ênfase6 2 11 2 3 2" xfId="18877"/>
    <cellStyle name="40% - Ênfase6 2 11 2 3 3" xfId="32434"/>
    <cellStyle name="40% - Ênfase6 2 11 2 4" xfId="12447"/>
    <cellStyle name="40% - Ênfase6 2 11 2 4 2" xfId="23161"/>
    <cellStyle name="40% - Ênfase6 2 11 2 4 3" xfId="36718"/>
    <cellStyle name="40% - Ênfase6 2 11 2 5" xfId="14554"/>
    <cellStyle name="40% - Ênfase6 2 11 2 6" xfId="25303"/>
    <cellStyle name="40% - Ênfase6 2 11 2 7" xfId="28111"/>
    <cellStyle name="40% - Ênfase6 2 11 3" xfId="4945"/>
    <cellStyle name="40% - Ênfase6 2 11 3 2" xfId="9269"/>
    <cellStyle name="40% - Ênfase6 2 11 3 2 2" xfId="19983"/>
    <cellStyle name="40% - Ênfase6 2 11 3 2 3" xfId="33540"/>
    <cellStyle name="40% - Ênfase6 2 11 3 3" xfId="15660"/>
    <cellStyle name="40% - Ênfase6 2 11 3 4" xfId="29217"/>
    <cellStyle name="40% - Ênfase6 2 11 4" xfId="7090"/>
    <cellStyle name="40% - Ênfase6 2 11 4 2" xfId="17804"/>
    <cellStyle name="40% - Ênfase6 2 11 4 3" xfId="31361"/>
    <cellStyle name="40% - Ênfase6 2 11 5" xfId="11413"/>
    <cellStyle name="40% - Ênfase6 2 11 5 2" xfId="22127"/>
    <cellStyle name="40% - Ênfase6 2 11 5 3" xfId="35684"/>
    <cellStyle name="40% - Ênfase6 2 11 6" xfId="13481"/>
    <cellStyle name="40% - Ênfase6 2 11 7" xfId="24230"/>
    <cellStyle name="40% - Ênfase6 2 11 8" xfId="27037"/>
    <cellStyle name="40% - Ênfase6 2 12" xfId="749"/>
    <cellStyle name="40% - Ênfase6 2 2" xfId="750"/>
    <cellStyle name="40% - Ênfase6 2 2 2" xfId="751"/>
    <cellStyle name="40% - Ênfase6 2 2 2 2" xfId="752"/>
    <cellStyle name="40% - Ênfase6 2 2 2 2 2" xfId="753"/>
    <cellStyle name="40% - Ênfase6 2 2 2 2 3" xfId="754"/>
    <cellStyle name="40% - Ênfase6 2 2 2 2 4" xfId="1970"/>
    <cellStyle name="40% - Ênfase6 2 2 2 2 5" xfId="1594"/>
    <cellStyle name="40% - Ênfase6 2 2 2 2 5 2" xfId="3176"/>
    <cellStyle name="40% - Ênfase6 2 2 2 2 5 2 2" xfId="5356"/>
    <cellStyle name="40% - Ênfase6 2 2 2 2 5 2 2 2" xfId="9679"/>
    <cellStyle name="40% - Ênfase6 2 2 2 2 5 2 2 2 2" xfId="20393"/>
    <cellStyle name="40% - Ênfase6 2 2 2 2 5 2 2 2 3" xfId="33950"/>
    <cellStyle name="40% - Ênfase6 2 2 2 2 5 2 2 3" xfId="16070"/>
    <cellStyle name="40% - Ênfase6 2 2 2 2 5 2 2 4" xfId="29627"/>
    <cellStyle name="40% - Ênfase6 2 2 2 2 5 2 3" xfId="7500"/>
    <cellStyle name="40% - Ênfase6 2 2 2 2 5 2 3 2" xfId="18214"/>
    <cellStyle name="40% - Ênfase6 2 2 2 2 5 2 3 3" xfId="31771"/>
    <cellStyle name="40% - Ênfase6 2 2 2 2 5 2 4" xfId="11784"/>
    <cellStyle name="40% - Ênfase6 2 2 2 2 5 2 4 2" xfId="22498"/>
    <cellStyle name="40% - Ênfase6 2 2 2 2 5 2 4 3" xfId="36055"/>
    <cellStyle name="40% - Ênfase6 2 2 2 2 5 2 5" xfId="13891"/>
    <cellStyle name="40% - Ênfase6 2 2 2 2 5 2 6" xfId="24640"/>
    <cellStyle name="40% - Ênfase6 2 2 2 2 5 2 7" xfId="27448"/>
    <cellStyle name="40% - Ênfase6 2 2 2 2 5 3" xfId="4282"/>
    <cellStyle name="40% - Ênfase6 2 2 2 2 5 3 2" xfId="8606"/>
    <cellStyle name="40% - Ênfase6 2 2 2 2 5 3 2 2" xfId="19320"/>
    <cellStyle name="40% - Ênfase6 2 2 2 2 5 3 2 3" xfId="32877"/>
    <cellStyle name="40% - Ênfase6 2 2 2 2 5 3 3" xfId="14997"/>
    <cellStyle name="40% - Ênfase6 2 2 2 2 5 3 4" xfId="28554"/>
    <cellStyle name="40% - Ênfase6 2 2 2 2 5 4" xfId="6427"/>
    <cellStyle name="40% - Ênfase6 2 2 2 2 5 4 2" xfId="17141"/>
    <cellStyle name="40% - Ênfase6 2 2 2 2 5 4 3" xfId="30698"/>
    <cellStyle name="40% - Ênfase6 2 2 2 2 5 5" xfId="10750"/>
    <cellStyle name="40% - Ênfase6 2 2 2 2 5 5 2" xfId="21464"/>
    <cellStyle name="40% - Ênfase6 2 2 2 2 5 5 3" xfId="35021"/>
    <cellStyle name="40% - Ênfase6 2 2 2 2 5 6" xfId="12818"/>
    <cellStyle name="40% - Ênfase6 2 2 2 2 5 7" xfId="23567"/>
    <cellStyle name="40% - Ênfase6 2 2 2 2 5 8" xfId="26374"/>
    <cellStyle name="40% - Ênfase6 2 2 2 2 6" xfId="2613"/>
    <cellStyle name="40% - Ênfase6 2 2 2 2 6 2" xfId="3692"/>
    <cellStyle name="40% - Ênfase6 2 2 2 2 6 2 2" xfId="5872"/>
    <cellStyle name="40% - Ênfase6 2 2 2 2 6 2 2 2" xfId="10195"/>
    <cellStyle name="40% - Ênfase6 2 2 2 2 6 2 2 2 2" xfId="20909"/>
    <cellStyle name="40% - Ênfase6 2 2 2 2 6 2 2 2 3" xfId="34466"/>
    <cellStyle name="40% - Ênfase6 2 2 2 2 6 2 2 3" xfId="16586"/>
    <cellStyle name="40% - Ênfase6 2 2 2 2 6 2 2 4" xfId="30143"/>
    <cellStyle name="40% - Ênfase6 2 2 2 2 6 2 3" xfId="8016"/>
    <cellStyle name="40% - Ênfase6 2 2 2 2 6 2 3 2" xfId="18730"/>
    <cellStyle name="40% - Ênfase6 2 2 2 2 6 2 3 3" xfId="32287"/>
    <cellStyle name="40% - Ênfase6 2 2 2 2 6 2 4" xfId="12300"/>
    <cellStyle name="40% - Ênfase6 2 2 2 2 6 2 4 2" xfId="23014"/>
    <cellStyle name="40% - Ênfase6 2 2 2 2 6 2 4 3" xfId="36571"/>
    <cellStyle name="40% - Ênfase6 2 2 2 2 6 2 5" xfId="14407"/>
    <cellStyle name="40% - Ênfase6 2 2 2 2 6 2 6" xfId="25156"/>
    <cellStyle name="40% - Ênfase6 2 2 2 2 6 2 7" xfId="27964"/>
    <cellStyle name="40% - Ênfase6 2 2 2 2 6 3" xfId="4798"/>
    <cellStyle name="40% - Ênfase6 2 2 2 2 6 3 2" xfId="9122"/>
    <cellStyle name="40% - Ênfase6 2 2 2 2 6 3 2 2" xfId="19836"/>
    <cellStyle name="40% - Ênfase6 2 2 2 2 6 3 2 3" xfId="33393"/>
    <cellStyle name="40% - Ênfase6 2 2 2 2 6 3 3" xfId="15513"/>
    <cellStyle name="40% - Ênfase6 2 2 2 2 6 3 4" xfId="29070"/>
    <cellStyle name="40% - Ênfase6 2 2 2 2 6 4" xfId="6943"/>
    <cellStyle name="40% - Ênfase6 2 2 2 2 6 4 2" xfId="17657"/>
    <cellStyle name="40% - Ênfase6 2 2 2 2 6 4 3" xfId="31214"/>
    <cellStyle name="40% - Ênfase6 2 2 2 2 6 5" xfId="11266"/>
    <cellStyle name="40% - Ênfase6 2 2 2 2 6 5 2" xfId="21980"/>
    <cellStyle name="40% - Ênfase6 2 2 2 2 6 5 3" xfId="35537"/>
    <cellStyle name="40% - Ênfase6 2 2 2 2 6 6" xfId="13334"/>
    <cellStyle name="40% - Ênfase6 2 2 2 2 6 7" xfId="24083"/>
    <cellStyle name="40% - Ênfase6 2 2 2 2 6 8" xfId="26890"/>
    <cellStyle name="40% - Ênfase6 2 2 2 3" xfId="755"/>
    <cellStyle name="40% - Ênfase6 2 2 2 4" xfId="756"/>
    <cellStyle name="40% - Ênfase6 2 2 2 5" xfId="1969"/>
    <cellStyle name="40% - Ênfase6 2 2 2 6" xfId="1593"/>
    <cellStyle name="40% - Ênfase6 2 2 2 6 2" xfId="3175"/>
    <cellStyle name="40% - Ênfase6 2 2 2 6 2 2" xfId="5355"/>
    <cellStyle name="40% - Ênfase6 2 2 2 6 2 2 2" xfId="9678"/>
    <cellStyle name="40% - Ênfase6 2 2 2 6 2 2 2 2" xfId="20392"/>
    <cellStyle name="40% - Ênfase6 2 2 2 6 2 2 2 3" xfId="33949"/>
    <cellStyle name="40% - Ênfase6 2 2 2 6 2 2 3" xfId="16069"/>
    <cellStyle name="40% - Ênfase6 2 2 2 6 2 2 4" xfId="29626"/>
    <cellStyle name="40% - Ênfase6 2 2 2 6 2 3" xfId="7499"/>
    <cellStyle name="40% - Ênfase6 2 2 2 6 2 3 2" xfId="18213"/>
    <cellStyle name="40% - Ênfase6 2 2 2 6 2 3 3" xfId="31770"/>
    <cellStyle name="40% - Ênfase6 2 2 2 6 2 4" xfId="11783"/>
    <cellStyle name="40% - Ênfase6 2 2 2 6 2 4 2" xfId="22497"/>
    <cellStyle name="40% - Ênfase6 2 2 2 6 2 4 3" xfId="36054"/>
    <cellStyle name="40% - Ênfase6 2 2 2 6 2 5" xfId="13890"/>
    <cellStyle name="40% - Ênfase6 2 2 2 6 2 6" xfId="24639"/>
    <cellStyle name="40% - Ênfase6 2 2 2 6 2 7" xfId="27447"/>
    <cellStyle name="40% - Ênfase6 2 2 2 6 3" xfId="4281"/>
    <cellStyle name="40% - Ênfase6 2 2 2 6 3 2" xfId="8605"/>
    <cellStyle name="40% - Ênfase6 2 2 2 6 3 2 2" xfId="19319"/>
    <cellStyle name="40% - Ênfase6 2 2 2 6 3 2 3" xfId="32876"/>
    <cellStyle name="40% - Ênfase6 2 2 2 6 3 3" xfId="14996"/>
    <cellStyle name="40% - Ênfase6 2 2 2 6 3 4" xfId="28553"/>
    <cellStyle name="40% - Ênfase6 2 2 2 6 4" xfId="6426"/>
    <cellStyle name="40% - Ênfase6 2 2 2 6 4 2" xfId="17140"/>
    <cellStyle name="40% - Ênfase6 2 2 2 6 4 3" xfId="30697"/>
    <cellStyle name="40% - Ênfase6 2 2 2 6 5" xfId="10749"/>
    <cellStyle name="40% - Ênfase6 2 2 2 6 5 2" xfId="21463"/>
    <cellStyle name="40% - Ênfase6 2 2 2 6 5 3" xfId="35020"/>
    <cellStyle name="40% - Ênfase6 2 2 2 6 6" xfId="12817"/>
    <cellStyle name="40% - Ênfase6 2 2 2 6 7" xfId="23566"/>
    <cellStyle name="40% - Ênfase6 2 2 2 6 8" xfId="26373"/>
    <cellStyle name="40% - Ênfase6 2 2 2 7" xfId="2612"/>
    <cellStyle name="40% - Ênfase6 2 2 2 7 2" xfId="3691"/>
    <cellStyle name="40% - Ênfase6 2 2 2 7 2 2" xfId="5871"/>
    <cellStyle name="40% - Ênfase6 2 2 2 7 2 2 2" xfId="10194"/>
    <cellStyle name="40% - Ênfase6 2 2 2 7 2 2 2 2" xfId="20908"/>
    <cellStyle name="40% - Ênfase6 2 2 2 7 2 2 2 3" xfId="34465"/>
    <cellStyle name="40% - Ênfase6 2 2 2 7 2 2 3" xfId="16585"/>
    <cellStyle name="40% - Ênfase6 2 2 2 7 2 2 4" xfId="30142"/>
    <cellStyle name="40% - Ênfase6 2 2 2 7 2 3" xfId="8015"/>
    <cellStyle name="40% - Ênfase6 2 2 2 7 2 3 2" xfId="18729"/>
    <cellStyle name="40% - Ênfase6 2 2 2 7 2 3 3" xfId="32286"/>
    <cellStyle name="40% - Ênfase6 2 2 2 7 2 4" xfId="12299"/>
    <cellStyle name="40% - Ênfase6 2 2 2 7 2 4 2" xfId="23013"/>
    <cellStyle name="40% - Ênfase6 2 2 2 7 2 4 3" xfId="36570"/>
    <cellStyle name="40% - Ênfase6 2 2 2 7 2 5" xfId="14406"/>
    <cellStyle name="40% - Ênfase6 2 2 2 7 2 6" xfId="25155"/>
    <cellStyle name="40% - Ênfase6 2 2 2 7 2 7" xfId="27963"/>
    <cellStyle name="40% - Ênfase6 2 2 2 7 3" xfId="4797"/>
    <cellStyle name="40% - Ênfase6 2 2 2 7 3 2" xfId="9121"/>
    <cellStyle name="40% - Ênfase6 2 2 2 7 3 2 2" xfId="19835"/>
    <cellStyle name="40% - Ênfase6 2 2 2 7 3 2 3" xfId="33392"/>
    <cellStyle name="40% - Ênfase6 2 2 2 7 3 3" xfId="15512"/>
    <cellStyle name="40% - Ênfase6 2 2 2 7 3 4" xfId="29069"/>
    <cellStyle name="40% - Ênfase6 2 2 2 7 4" xfId="6942"/>
    <cellStyle name="40% - Ênfase6 2 2 2 7 4 2" xfId="17656"/>
    <cellStyle name="40% - Ênfase6 2 2 2 7 4 3" xfId="31213"/>
    <cellStyle name="40% - Ênfase6 2 2 2 7 5" xfId="11265"/>
    <cellStyle name="40% - Ênfase6 2 2 2 7 5 2" xfId="21979"/>
    <cellStyle name="40% - Ênfase6 2 2 2 7 5 3" xfId="35536"/>
    <cellStyle name="40% - Ênfase6 2 2 2 7 6" xfId="13333"/>
    <cellStyle name="40% - Ênfase6 2 2 2 7 7" xfId="24082"/>
    <cellStyle name="40% - Ênfase6 2 2 2 7 8" xfId="26889"/>
    <cellStyle name="40% - Ênfase6 2 2 3" xfId="757"/>
    <cellStyle name="40% - Ênfase6 2 2 3 2" xfId="758"/>
    <cellStyle name="40% - Ênfase6 2 2 3 3" xfId="759"/>
    <cellStyle name="40% - Ênfase6 2 2 3 4" xfId="1971"/>
    <cellStyle name="40% - Ênfase6 2 2 3 5" xfId="1595"/>
    <cellStyle name="40% - Ênfase6 2 2 3 5 2" xfId="3177"/>
    <cellStyle name="40% - Ênfase6 2 2 3 5 2 2" xfId="5357"/>
    <cellStyle name="40% - Ênfase6 2 2 3 5 2 2 2" xfId="9680"/>
    <cellStyle name="40% - Ênfase6 2 2 3 5 2 2 2 2" xfId="20394"/>
    <cellStyle name="40% - Ênfase6 2 2 3 5 2 2 2 3" xfId="33951"/>
    <cellStyle name="40% - Ênfase6 2 2 3 5 2 2 3" xfId="16071"/>
    <cellStyle name="40% - Ênfase6 2 2 3 5 2 2 4" xfId="29628"/>
    <cellStyle name="40% - Ênfase6 2 2 3 5 2 3" xfId="7501"/>
    <cellStyle name="40% - Ênfase6 2 2 3 5 2 3 2" xfId="18215"/>
    <cellStyle name="40% - Ênfase6 2 2 3 5 2 3 3" xfId="31772"/>
    <cellStyle name="40% - Ênfase6 2 2 3 5 2 4" xfId="11785"/>
    <cellStyle name="40% - Ênfase6 2 2 3 5 2 4 2" xfId="22499"/>
    <cellStyle name="40% - Ênfase6 2 2 3 5 2 4 3" xfId="36056"/>
    <cellStyle name="40% - Ênfase6 2 2 3 5 2 5" xfId="13892"/>
    <cellStyle name="40% - Ênfase6 2 2 3 5 2 6" xfId="24641"/>
    <cellStyle name="40% - Ênfase6 2 2 3 5 2 7" xfId="27449"/>
    <cellStyle name="40% - Ênfase6 2 2 3 5 3" xfId="4283"/>
    <cellStyle name="40% - Ênfase6 2 2 3 5 3 2" xfId="8607"/>
    <cellStyle name="40% - Ênfase6 2 2 3 5 3 2 2" xfId="19321"/>
    <cellStyle name="40% - Ênfase6 2 2 3 5 3 2 3" xfId="32878"/>
    <cellStyle name="40% - Ênfase6 2 2 3 5 3 3" xfId="14998"/>
    <cellStyle name="40% - Ênfase6 2 2 3 5 3 4" xfId="28555"/>
    <cellStyle name="40% - Ênfase6 2 2 3 5 4" xfId="6428"/>
    <cellStyle name="40% - Ênfase6 2 2 3 5 4 2" xfId="17142"/>
    <cellStyle name="40% - Ênfase6 2 2 3 5 4 3" xfId="30699"/>
    <cellStyle name="40% - Ênfase6 2 2 3 5 5" xfId="10751"/>
    <cellStyle name="40% - Ênfase6 2 2 3 5 5 2" xfId="21465"/>
    <cellStyle name="40% - Ênfase6 2 2 3 5 5 3" xfId="35022"/>
    <cellStyle name="40% - Ênfase6 2 2 3 5 6" xfId="12819"/>
    <cellStyle name="40% - Ênfase6 2 2 3 5 7" xfId="23568"/>
    <cellStyle name="40% - Ênfase6 2 2 3 5 8" xfId="26375"/>
    <cellStyle name="40% - Ênfase6 2 2 3 6" xfId="2614"/>
    <cellStyle name="40% - Ênfase6 2 2 3 6 2" xfId="3693"/>
    <cellStyle name="40% - Ênfase6 2 2 3 6 2 2" xfId="5873"/>
    <cellStyle name="40% - Ênfase6 2 2 3 6 2 2 2" xfId="10196"/>
    <cellStyle name="40% - Ênfase6 2 2 3 6 2 2 2 2" xfId="20910"/>
    <cellStyle name="40% - Ênfase6 2 2 3 6 2 2 2 3" xfId="34467"/>
    <cellStyle name="40% - Ênfase6 2 2 3 6 2 2 3" xfId="16587"/>
    <cellStyle name="40% - Ênfase6 2 2 3 6 2 2 4" xfId="30144"/>
    <cellStyle name="40% - Ênfase6 2 2 3 6 2 3" xfId="8017"/>
    <cellStyle name="40% - Ênfase6 2 2 3 6 2 3 2" xfId="18731"/>
    <cellStyle name="40% - Ênfase6 2 2 3 6 2 3 3" xfId="32288"/>
    <cellStyle name="40% - Ênfase6 2 2 3 6 2 4" xfId="12301"/>
    <cellStyle name="40% - Ênfase6 2 2 3 6 2 4 2" xfId="23015"/>
    <cellStyle name="40% - Ênfase6 2 2 3 6 2 4 3" xfId="36572"/>
    <cellStyle name="40% - Ênfase6 2 2 3 6 2 5" xfId="14408"/>
    <cellStyle name="40% - Ênfase6 2 2 3 6 2 6" xfId="25157"/>
    <cellStyle name="40% - Ênfase6 2 2 3 6 2 7" xfId="27965"/>
    <cellStyle name="40% - Ênfase6 2 2 3 6 3" xfId="4799"/>
    <cellStyle name="40% - Ênfase6 2 2 3 6 3 2" xfId="9123"/>
    <cellStyle name="40% - Ênfase6 2 2 3 6 3 2 2" xfId="19837"/>
    <cellStyle name="40% - Ênfase6 2 2 3 6 3 2 3" xfId="33394"/>
    <cellStyle name="40% - Ênfase6 2 2 3 6 3 3" xfId="15514"/>
    <cellStyle name="40% - Ênfase6 2 2 3 6 3 4" xfId="29071"/>
    <cellStyle name="40% - Ênfase6 2 2 3 6 4" xfId="6944"/>
    <cellStyle name="40% - Ênfase6 2 2 3 6 4 2" xfId="17658"/>
    <cellStyle name="40% - Ênfase6 2 2 3 6 4 3" xfId="31215"/>
    <cellStyle name="40% - Ênfase6 2 2 3 6 5" xfId="11267"/>
    <cellStyle name="40% - Ênfase6 2 2 3 6 5 2" xfId="21981"/>
    <cellStyle name="40% - Ênfase6 2 2 3 6 5 3" xfId="35538"/>
    <cellStyle name="40% - Ênfase6 2 2 3 6 6" xfId="13335"/>
    <cellStyle name="40% - Ênfase6 2 2 3 6 7" xfId="24084"/>
    <cellStyle name="40% - Ênfase6 2 2 3 6 8" xfId="26891"/>
    <cellStyle name="40% - Ênfase6 2 2 4" xfId="760"/>
    <cellStyle name="40% - Ênfase6 2 2 4 2" xfId="1972"/>
    <cellStyle name="40% - Ênfase6 2 2 4 3" xfId="1592"/>
    <cellStyle name="40% - Ênfase6 2 2 4 3 2" xfId="3174"/>
    <cellStyle name="40% - Ênfase6 2 2 4 3 2 2" xfId="5354"/>
    <cellStyle name="40% - Ênfase6 2 2 4 3 2 2 2" xfId="9677"/>
    <cellStyle name="40% - Ênfase6 2 2 4 3 2 2 2 2" xfId="20391"/>
    <cellStyle name="40% - Ênfase6 2 2 4 3 2 2 2 3" xfId="33948"/>
    <cellStyle name="40% - Ênfase6 2 2 4 3 2 2 3" xfId="16068"/>
    <cellStyle name="40% - Ênfase6 2 2 4 3 2 2 4" xfId="29625"/>
    <cellStyle name="40% - Ênfase6 2 2 4 3 2 3" xfId="7498"/>
    <cellStyle name="40% - Ênfase6 2 2 4 3 2 3 2" xfId="18212"/>
    <cellStyle name="40% - Ênfase6 2 2 4 3 2 3 3" xfId="31769"/>
    <cellStyle name="40% - Ênfase6 2 2 4 3 2 4" xfId="11782"/>
    <cellStyle name="40% - Ênfase6 2 2 4 3 2 4 2" xfId="22496"/>
    <cellStyle name="40% - Ênfase6 2 2 4 3 2 4 3" xfId="36053"/>
    <cellStyle name="40% - Ênfase6 2 2 4 3 2 5" xfId="13889"/>
    <cellStyle name="40% - Ênfase6 2 2 4 3 2 6" xfId="24638"/>
    <cellStyle name="40% - Ênfase6 2 2 4 3 2 7" xfId="27446"/>
    <cellStyle name="40% - Ênfase6 2 2 4 3 3" xfId="4280"/>
    <cellStyle name="40% - Ênfase6 2 2 4 3 3 2" xfId="8604"/>
    <cellStyle name="40% - Ênfase6 2 2 4 3 3 2 2" xfId="19318"/>
    <cellStyle name="40% - Ênfase6 2 2 4 3 3 2 3" xfId="32875"/>
    <cellStyle name="40% - Ênfase6 2 2 4 3 3 3" xfId="14995"/>
    <cellStyle name="40% - Ênfase6 2 2 4 3 3 4" xfId="28552"/>
    <cellStyle name="40% - Ênfase6 2 2 4 3 4" xfId="6425"/>
    <cellStyle name="40% - Ênfase6 2 2 4 3 4 2" xfId="17139"/>
    <cellStyle name="40% - Ênfase6 2 2 4 3 4 3" xfId="30696"/>
    <cellStyle name="40% - Ênfase6 2 2 4 3 5" xfId="10748"/>
    <cellStyle name="40% - Ênfase6 2 2 4 3 5 2" xfId="21462"/>
    <cellStyle name="40% - Ênfase6 2 2 4 3 5 3" xfId="35019"/>
    <cellStyle name="40% - Ênfase6 2 2 4 3 6" xfId="12816"/>
    <cellStyle name="40% - Ênfase6 2 2 4 3 7" xfId="23565"/>
    <cellStyle name="40% - Ênfase6 2 2 4 3 8" xfId="26372"/>
    <cellStyle name="40% - Ênfase6 2 2 4 4" xfId="2611"/>
    <cellStyle name="40% - Ênfase6 2 2 4 4 2" xfId="3690"/>
    <cellStyle name="40% - Ênfase6 2 2 4 4 2 2" xfId="5870"/>
    <cellStyle name="40% - Ênfase6 2 2 4 4 2 2 2" xfId="10193"/>
    <cellStyle name="40% - Ênfase6 2 2 4 4 2 2 2 2" xfId="20907"/>
    <cellStyle name="40% - Ênfase6 2 2 4 4 2 2 2 3" xfId="34464"/>
    <cellStyle name="40% - Ênfase6 2 2 4 4 2 2 3" xfId="16584"/>
    <cellStyle name="40% - Ênfase6 2 2 4 4 2 2 4" xfId="30141"/>
    <cellStyle name="40% - Ênfase6 2 2 4 4 2 3" xfId="8014"/>
    <cellStyle name="40% - Ênfase6 2 2 4 4 2 3 2" xfId="18728"/>
    <cellStyle name="40% - Ênfase6 2 2 4 4 2 3 3" xfId="32285"/>
    <cellStyle name="40% - Ênfase6 2 2 4 4 2 4" xfId="12298"/>
    <cellStyle name="40% - Ênfase6 2 2 4 4 2 4 2" xfId="23012"/>
    <cellStyle name="40% - Ênfase6 2 2 4 4 2 4 3" xfId="36569"/>
    <cellStyle name="40% - Ênfase6 2 2 4 4 2 5" xfId="14405"/>
    <cellStyle name="40% - Ênfase6 2 2 4 4 2 6" xfId="25154"/>
    <cellStyle name="40% - Ênfase6 2 2 4 4 2 7" xfId="27962"/>
    <cellStyle name="40% - Ênfase6 2 2 4 4 3" xfId="4796"/>
    <cellStyle name="40% - Ênfase6 2 2 4 4 3 2" xfId="9120"/>
    <cellStyle name="40% - Ênfase6 2 2 4 4 3 2 2" xfId="19834"/>
    <cellStyle name="40% - Ênfase6 2 2 4 4 3 2 3" xfId="33391"/>
    <cellStyle name="40% - Ênfase6 2 2 4 4 3 3" xfId="15511"/>
    <cellStyle name="40% - Ênfase6 2 2 4 4 3 4" xfId="29068"/>
    <cellStyle name="40% - Ênfase6 2 2 4 4 4" xfId="6941"/>
    <cellStyle name="40% - Ênfase6 2 2 4 4 4 2" xfId="17655"/>
    <cellStyle name="40% - Ênfase6 2 2 4 4 4 3" xfId="31212"/>
    <cellStyle name="40% - Ênfase6 2 2 4 4 5" xfId="11264"/>
    <cellStyle name="40% - Ênfase6 2 2 4 4 5 2" xfId="21978"/>
    <cellStyle name="40% - Ênfase6 2 2 4 4 5 3" xfId="35535"/>
    <cellStyle name="40% - Ênfase6 2 2 4 4 6" xfId="13332"/>
    <cellStyle name="40% - Ênfase6 2 2 4 4 7" xfId="24081"/>
    <cellStyle name="40% - Ênfase6 2 2 4 4 8" xfId="26888"/>
    <cellStyle name="40% - Ênfase6 2 2 5" xfId="761"/>
    <cellStyle name="40% - Ênfase6 2 2 6" xfId="1968"/>
    <cellStyle name="40% - Ênfase6 2 2 7" xfId="1346"/>
    <cellStyle name="40% - Ênfase6 2 2 7 2" xfId="2937"/>
    <cellStyle name="40% - Ênfase6 2 2 7 2 2" xfId="5117"/>
    <cellStyle name="40% - Ênfase6 2 2 7 2 2 2" xfId="9440"/>
    <cellStyle name="40% - Ênfase6 2 2 7 2 2 2 2" xfId="20154"/>
    <cellStyle name="40% - Ênfase6 2 2 7 2 2 2 3" xfId="33711"/>
    <cellStyle name="40% - Ênfase6 2 2 7 2 2 3" xfId="15831"/>
    <cellStyle name="40% - Ênfase6 2 2 7 2 2 4" xfId="29388"/>
    <cellStyle name="40% - Ênfase6 2 2 7 2 3" xfId="7261"/>
    <cellStyle name="40% - Ênfase6 2 2 7 2 3 2" xfId="17975"/>
    <cellStyle name="40% - Ênfase6 2 2 7 2 3 3" xfId="31532"/>
    <cellStyle name="40% - Ênfase6 2 2 7 2 4" xfId="11545"/>
    <cellStyle name="40% - Ênfase6 2 2 7 2 4 2" xfId="22259"/>
    <cellStyle name="40% - Ênfase6 2 2 7 2 4 3" xfId="35816"/>
    <cellStyle name="40% - Ênfase6 2 2 7 2 5" xfId="13652"/>
    <cellStyle name="40% - Ênfase6 2 2 7 2 6" xfId="24401"/>
    <cellStyle name="40% - Ênfase6 2 2 7 2 7" xfId="27209"/>
    <cellStyle name="40% - Ênfase6 2 2 7 3" xfId="4043"/>
    <cellStyle name="40% - Ênfase6 2 2 7 3 2" xfId="8367"/>
    <cellStyle name="40% - Ênfase6 2 2 7 3 2 2" xfId="19081"/>
    <cellStyle name="40% - Ênfase6 2 2 7 3 2 3" xfId="32638"/>
    <cellStyle name="40% - Ênfase6 2 2 7 3 3" xfId="14758"/>
    <cellStyle name="40% - Ênfase6 2 2 7 3 4" xfId="28315"/>
    <cellStyle name="40% - Ênfase6 2 2 7 4" xfId="6188"/>
    <cellStyle name="40% - Ênfase6 2 2 7 4 2" xfId="16902"/>
    <cellStyle name="40% - Ênfase6 2 2 7 4 3" xfId="30459"/>
    <cellStyle name="40% - Ênfase6 2 2 7 5" xfId="10511"/>
    <cellStyle name="40% - Ênfase6 2 2 7 5 2" xfId="21225"/>
    <cellStyle name="40% - Ênfase6 2 2 7 5 3" xfId="34782"/>
    <cellStyle name="40% - Ênfase6 2 2 7 6" xfId="12579"/>
    <cellStyle name="40% - Ênfase6 2 2 7 7" xfId="23328"/>
    <cellStyle name="40% - Ênfase6 2 2 7 8" xfId="26135"/>
    <cellStyle name="40% - Ênfase6 2 2 8" xfId="2374"/>
    <cellStyle name="40% - Ênfase6 2 2 8 2" xfId="3453"/>
    <cellStyle name="40% - Ênfase6 2 2 8 2 2" xfId="5633"/>
    <cellStyle name="40% - Ênfase6 2 2 8 2 2 2" xfId="9956"/>
    <cellStyle name="40% - Ênfase6 2 2 8 2 2 2 2" xfId="20670"/>
    <cellStyle name="40% - Ênfase6 2 2 8 2 2 2 3" xfId="34227"/>
    <cellStyle name="40% - Ênfase6 2 2 8 2 2 3" xfId="16347"/>
    <cellStyle name="40% - Ênfase6 2 2 8 2 2 4" xfId="29904"/>
    <cellStyle name="40% - Ênfase6 2 2 8 2 3" xfId="7777"/>
    <cellStyle name="40% - Ênfase6 2 2 8 2 3 2" xfId="18491"/>
    <cellStyle name="40% - Ênfase6 2 2 8 2 3 3" xfId="32048"/>
    <cellStyle name="40% - Ênfase6 2 2 8 2 4" xfId="12061"/>
    <cellStyle name="40% - Ênfase6 2 2 8 2 4 2" xfId="22775"/>
    <cellStyle name="40% - Ênfase6 2 2 8 2 4 3" xfId="36332"/>
    <cellStyle name="40% - Ênfase6 2 2 8 2 5" xfId="14168"/>
    <cellStyle name="40% - Ênfase6 2 2 8 2 6" xfId="24917"/>
    <cellStyle name="40% - Ênfase6 2 2 8 2 7" xfId="27725"/>
    <cellStyle name="40% - Ênfase6 2 2 8 3" xfId="4559"/>
    <cellStyle name="40% - Ênfase6 2 2 8 3 2" xfId="8883"/>
    <cellStyle name="40% - Ênfase6 2 2 8 3 2 2" xfId="19597"/>
    <cellStyle name="40% - Ênfase6 2 2 8 3 2 3" xfId="33154"/>
    <cellStyle name="40% - Ênfase6 2 2 8 3 3" xfId="15274"/>
    <cellStyle name="40% - Ênfase6 2 2 8 3 4" xfId="28831"/>
    <cellStyle name="40% - Ênfase6 2 2 8 4" xfId="6704"/>
    <cellStyle name="40% - Ênfase6 2 2 8 4 2" xfId="17418"/>
    <cellStyle name="40% - Ênfase6 2 2 8 4 3" xfId="30975"/>
    <cellStyle name="40% - Ênfase6 2 2 8 5" xfId="11027"/>
    <cellStyle name="40% - Ênfase6 2 2 8 5 2" xfId="21741"/>
    <cellStyle name="40% - Ênfase6 2 2 8 5 3" xfId="35298"/>
    <cellStyle name="40% - Ênfase6 2 2 8 6" xfId="13095"/>
    <cellStyle name="40% - Ênfase6 2 2 8 7" xfId="23844"/>
    <cellStyle name="40% - Ênfase6 2 2 8 8" xfId="26651"/>
    <cellStyle name="40% - Ênfase6 2 3" xfId="762"/>
    <cellStyle name="40% - Ênfase6 2 3 2" xfId="763"/>
    <cellStyle name="40% - Ênfase6 2 3 2 2" xfId="764"/>
    <cellStyle name="40% - Ênfase6 2 3 2 3" xfId="765"/>
    <cellStyle name="40% - Ênfase6 2 3 2 4" xfId="1974"/>
    <cellStyle name="40% - Ênfase6 2 3 2 5" xfId="1597"/>
    <cellStyle name="40% - Ênfase6 2 3 2 5 2" xfId="3179"/>
    <cellStyle name="40% - Ênfase6 2 3 2 5 2 2" xfId="5359"/>
    <cellStyle name="40% - Ênfase6 2 3 2 5 2 2 2" xfId="9682"/>
    <cellStyle name="40% - Ênfase6 2 3 2 5 2 2 2 2" xfId="20396"/>
    <cellStyle name="40% - Ênfase6 2 3 2 5 2 2 2 3" xfId="33953"/>
    <cellStyle name="40% - Ênfase6 2 3 2 5 2 2 3" xfId="16073"/>
    <cellStyle name="40% - Ênfase6 2 3 2 5 2 2 4" xfId="29630"/>
    <cellStyle name="40% - Ênfase6 2 3 2 5 2 3" xfId="7503"/>
    <cellStyle name="40% - Ênfase6 2 3 2 5 2 3 2" xfId="18217"/>
    <cellStyle name="40% - Ênfase6 2 3 2 5 2 3 3" xfId="31774"/>
    <cellStyle name="40% - Ênfase6 2 3 2 5 2 4" xfId="11787"/>
    <cellStyle name="40% - Ênfase6 2 3 2 5 2 4 2" xfId="22501"/>
    <cellStyle name="40% - Ênfase6 2 3 2 5 2 4 3" xfId="36058"/>
    <cellStyle name="40% - Ênfase6 2 3 2 5 2 5" xfId="13894"/>
    <cellStyle name="40% - Ênfase6 2 3 2 5 2 6" xfId="24643"/>
    <cellStyle name="40% - Ênfase6 2 3 2 5 2 7" xfId="27451"/>
    <cellStyle name="40% - Ênfase6 2 3 2 5 3" xfId="4285"/>
    <cellStyle name="40% - Ênfase6 2 3 2 5 3 2" xfId="8609"/>
    <cellStyle name="40% - Ênfase6 2 3 2 5 3 2 2" xfId="19323"/>
    <cellStyle name="40% - Ênfase6 2 3 2 5 3 2 3" xfId="32880"/>
    <cellStyle name="40% - Ênfase6 2 3 2 5 3 3" xfId="15000"/>
    <cellStyle name="40% - Ênfase6 2 3 2 5 3 4" xfId="28557"/>
    <cellStyle name="40% - Ênfase6 2 3 2 5 4" xfId="6430"/>
    <cellStyle name="40% - Ênfase6 2 3 2 5 4 2" xfId="17144"/>
    <cellStyle name="40% - Ênfase6 2 3 2 5 4 3" xfId="30701"/>
    <cellStyle name="40% - Ênfase6 2 3 2 5 5" xfId="10753"/>
    <cellStyle name="40% - Ênfase6 2 3 2 5 5 2" xfId="21467"/>
    <cellStyle name="40% - Ênfase6 2 3 2 5 5 3" xfId="35024"/>
    <cellStyle name="40% - Ênfase6 2 3 2 5 6" xfId="12821"/>
    <cellStyle name="40% - Ênfase6 2 3 2 5 7" xfId="23570"/>
    <cellStyle name="40% - Ênfase6 2 3 2 5 8" xfId="26377"/>
    <cellStyle name="40% - Ênfase6 2 3 2 6" xfId="2616"/>
    <cellStyle name="40% - Ênfase6 2 3 2 6 2" xfId="3695"/>
    <cellStyle name="40% - Ênfase6 2 3 2 6 2 2" xfId="5875"/>
    <cellStyle name="40% - Ênfase6 2 3 2 6 2 2 2" xfId="10198"/>
    <cellStyle name="40% - Ênfase6 2 3 2 6 2 2 2 2" xfId="20912"/>
    <cellStyle name="40% - Ênfase6 2 3 2 6 2 2 2 3" xfId="34469"/>
    <cellStyle name="40% - Ênfase6 2 3 2 6 2 2 3" xfId="16589"/>
    <cellStyle name="40% - Ênfase6 2 3 2 6 2 2 4" xfId="30146"/>
    <cellStyle name="40% - Ênfase6 2 3 2 6 2 3" xfId="8019"/>
    <cellStyle name="40% - Ênfase6 2 3 2 6 2 3 2" xfId="18733"/>
    <cellStyle name="40% - Ênfase6 2 3 2 6 2 3 3" xfId="32290"/>
    <cellStyle name="40% - Ênfase6 2 3 2 6 2 4" xfId="12303"/>
    <cellStyle name="40% - Ênfase6 2 3 2 6 2 4 2" xfId="23017"/>
    <cellStyle name="40% - Ênfase6 2 3 2 6 2 4 3" xfId="36574"/>
    <cellStyle name="40% - Ênfase6 2 3 2 6 2 5" xfId="14410"/>
    <cellStyle name="40% - Ênfase6 2 3 2 6 2 6" xfId="25159"/>
    <cellStyle name="40% - Ênfase6 2 3 2 6 2 7" xfId="27967"/>
    <cellStyle name="40% - Ênfase6 2 3 2 6 3" xfId="4801"/>
    <cellStyle name="40% - Ênfase6 2 3 2 6 3 2" xfId="9125"/>
    <cellStyle name="40% - Ênfase6 2 3 2 6 3 2 2" xfId="19839"/>
    <cellStyle name="40% - Ênfase6 2 3 2 6 3 2 3" xfId="33396"/>
    <cellStyle name="40% - Ênfase6 2 3 2 6 3 3" xfId="15516"/>
    <cellStyle name="40% - Ênfase6 2 3 2 6 3 4" xfId="29073"/>
    <cellStyle name="40% - Ênfase6 2 3 2 6 4" xfId="6946"/>
    <cellStyle name="40% - Ênfase6 2 3 2 6 4 2" xfId="17660"/>
    <cellStyle name="40% - Ênfase6 2 3 2 6 4 3" xfId="31217"/>
    <cellStyle name="40% - Ênfase6 2 3 2 6 5" xfId="11269"/>
    <cellStyle name="40% - Ênfase6 2 3 2 6 5 2" xfId="21983"/>
    <cellStyle name="40% - Ênfase6 2 3 2 6 5 3" xfId="35540"/>
    <cellStyle name="40% - Ênfase6 2 3 2 6 6" xfId="13337"/>
    <cellStyle name="40% - Ênfase6 2 3 2 6 7" xfId="24086"/>
    <cellStyle name="40% - Ênfase6 2 3 2 6 8" xfId="26893"/>
    <cellStyle name="40% - Ênfase6 2 3 3" xfId="766"/>
    <cellStyle name="40% - Ênfase6 2 3 4" xfId="767"/>
    <cellStyle name="40% - Ênfase6 2 3 5" xfId="1973"/>
    <cellStyle name="40% - Ênfase6 2 3 6" xfId="1596"/>
    <cellStyle name="40% - Ênfase6 2 3 6 2" xfId="3178"/>
    <cellStyle name="40% - Ênfase6 2 3 6 2 2" xfId="5358"/>
    <cellStyle name="40% - Ênfase6 2 3 6 2 2 2" xfId="9681"/>
    <cellStyle name="40% - Ênfase6 2 3 6 2 2 2 2" xfId="20395"/>
    <cellStyle name="40% - Ênfase6 2 3 6 2 2 2 3" xfId="33952"/>
    <cellStyle name="40% - Ênfase6 2 3 6 2 2 3" xfId="16072"/>
    <cellStyle name="40% - Ênfase6 2 3 6 2 2 4" xfId="29629"/>
    <cellStyle name="40% - Ênfase6 2 3 6 2 3" xfId="7502"/>
    <cellStyle name="40% - Ênfase6 2 3 6 2 3 2" xfId="18216"/>
    <cellStyle name="40% - Ênfase6 2 3 6 2 3 3" xfId="31773"/>
    <cellStyle name="40% - Ênfase6 2 3 6 2 4" xfId="11786"/>
    <cellStyle name="40% - Ênfase6 2 3 6 2 4 2" xfId="22500"/>
    <cellStyle name="40% - Ênfase6 2 3 6 2 4 3" xfId="36057"/>
    <cellStyle name="40% - Ênfase6 2 3 6 2 5" xfId="13893"/>
    <cellStyle name="40% - Ênfase6 2 3 6 2 6" xfId="24642"/>
    <cellStyle name="40% - Ênfase6 2 3 6 2 7" xfId="27450"/>
    <cellStyle name="40% - Ênfase6 2 3 6 3" xfId="4284"/>
    <cellStyle name="40% - Ênfase6 2 3 6 3 2" xfId="8608"/>
    <cellStyle name="40% - Ênfase6 2 3 6 3 2 2" xfId="19322"/>
    <cellStyle name="40% - Ênfase6 2 3 6 3 2 3" xfId="32879"/>
    <cellStyle name="40% - Ênfase6 2 3 6 3 3" xfId="14999"/>
    <cellStyle name="40% - Ênfase6 2 3 6 3 4" xfId="28556"/>
    <cellStyle name="40% - Ênfase6 2 3 6 4" xfId="6429"/>
    <cellStyle name="40% - Ênfase6 2 3 6 4 2" xfId="17143"/>
    <cellStyle name="40% - Ênfase6 2 3 6 4 3" xfId="30700"/>
    <cellStyle name="40% - Ênfase6 2 3 6 5" xfId="10752"/>
    <cellStyle name="40% - Ênfase6 2 3 6 5 2" xfId="21466"/>
    <cellStyle name="40% - Ênfase6 2 3 6 5 3" xfId="35023"/>
    <cellStyle name="40% - Ênfase6 2 3 6 6" xfId="12820"/>
    <cellStyle name="40% - Ênfase6 2 3 6 7" xfId="23569"/>
    <cellStyle name="40% - Ênfase6 2 3 6 8" xfId="26376"/>
    <cellStyle name="40% - Ênfase6 2 3 7" xfId="2615"/>
    <cellStyle name="40% - Ênfase6 2 3 7 2" xfId="3694"/>
    <cellStyle name="40% - Ênfase6 2 3 7 2 2" xfId="5874"/>
    <cellStyle name="40% - Ênfase6 2 3 7 2 2 2" xfId="10197"/>
    <cellStyle name="40% - Ênfase6 2 3 7 2 2 2 2" xfId="20911"/>
    <cellStyle name="40% - Ênfase6 2 3 7 2 2 2 3" xfId="34468"/>
    <cellStyle name="40% - Ênfase6 2 3 7 2 2 3" xfId="16588"/>
    <cellStyle name="40% - Ênfase6 2 3 7 2 2 4" xfId="30145"/>
    <cellStyle name="40% - Ênfase6 2 3 7 2 3" xfId="8018"/>
    <cellStyle name="40% - Ênfase6 2 3 7 2 3 2" xfId="18732"/>
    <cellStyle name="40% - Ênfase6 2 3 7 2 3 3" xfId="32289"/>
    <cellStyle name="40% - Ênfase6 2 3 7 2 4" xfId="12302"/>
    <cellStyle name="40% - Ênfase6 2 3 7 2 4 2" xfId="23016"/>
    <cellStyle name="40% - Ênfase6 2 3 7 2 4 3" xfId="36573"/>
    <cellStyle name="40% - Ênfase6 2 3 7 2 5" xfId="14409"/>
    <cellStyle name="40% - Ênfase6 2 3 7 2 6" xfId="25158"/>
    <cellStyle name="40% - Ênfase6 2 3 7 2 7" xfId="27966"/>
    <cellStyle name="40% - Ênfase6 2 3 7 3" xfId="4800"/>
    <cellStyle name="40% - Ênfase6 2 3 7 3 2" xfId="9124"/>
    <cellStyle name="40% - Ênfase6 2 3 7 3 2 2" xfId="19838"/>
    <cellStyle name="40% - Ênfase6 2 3 7 3 2 3" xfId="33395"/>
    <cellStyle name="40% - Ênfase6 2 3 7 3 3" xfId="15515"/>
    <cellStyle name="40% - Ênfase6 2 3 7 3 4" xfId="29072"/>
    <cellStyle name="40% - Ênfase6 2 3 7 4" xfId="6945"/>
    <cellStyle name="40% - Ênfase6 2 3 7 4 2" xfId="17659"/>
    <cellStyle name="40% - Ênfase6 2 3 7 4 3" xfId="31216"/>
    <cellStyle name="40% - Ênfase6 2 3 7 5" xfId="11268"/>
    <cellStyle name="40% - Ênfase6 2 3 7 5 2" xfId="21982"/>
    <cellStyle name="40% - Ênfase6 2 3 7 5 3" xfId="35539"/>
    <cellStyle name="40% - Ênfase6 2 3 7 6" xfId="13336"/>
    <cellStyle name="40% - Ênfase6 2 3 7 7" xfId="24085"/>
    <cellStyle name="40% - Ênfase6 2 3 7 8" xfId="26892"/>
    <cellStyle name="40% - Ênfase6 2 4" xfId="768"/>
    <cellStyle name="40% - Ênfase6 2 4 2" xfId="769"/>
    <cellStyle name="40% - Ênfase6 2 4 3" xfId="770"/>
    <cellStyle name="40% - Ênfase6 2 4 4" xfId="1975"/>
    <cellStyle name="40% - Ênfase6 2 4 5" xfId="1598"/>
    <cellStyle name="40% - Ênfase6 2 4 5 2" xfId="3180"/>
    <cellStyle name="40% - Ênfase6 2 4 5 2 2" xfId="5360"/>
    <cellStyle name="40% - Ênfase6 2 4 5 2 2 2" xfId="9683"/>
    <cellStyle name="40% - Ênfase6 2 4 5 2 2 2 2" xfId="20397"/>
    <cellStyle name="40% - Ênfase6 2 4 5 2 2 2 3" xfId="33954"/>
    <cellStyle name="40% - Ênfase6 2 4 5 2 2 3" xfId="16074"/>
    <cellStyle name="40% - Ênfase6 2 4 5 2 2 4" xfId="29631"/>
    <cellStyle name="40% - Ênfase6 2 4 5 2 3" xfId="7504"/>
    <cellStyle name="40% - Ênfase6 2 4 5 2 3 2" xfId="18218"/>
    <cellStyle name="40% - Ênfase6 2 4 5 2 3 3" xfId="31775"/>
    <cellStyle name="40% - Ênfase6 2 4 5 2 4" xfId="11788"/>
    <cellStyle name="40% - Ênfase6 2 4 5 2 4 2" xfId="22502"/>
    <cellStyle name="40% - Ênfase6 2 4 5 2 4 3" xfId="36059"/>
    <cellStyle name="40% - Ênfase6 2 4 5 2 5" xfId="13895"/>
    <cellStyle name="40% - Ênfase6 2 4 5 2 6" xfId="24644"/>
    <cellStyle name="40% - Ênfase6 2 4 5 2 7" xfId="27452"/>
    <cellStyle name="40% - Ênfase6 2 4 5 3" xfId="4286"/>
    <cellStyle name="40% - Ênfase6 2 4 5 3 2" xfId="8610"/>
    <cellStyle name="40% - Ênfase6 2 4 5 3 2 2" xfId="19324"/>
    <cellStyle name="40% - Ênfase6 2 4 5 3 2 3" xfId="32881"/>
    <cellStyle name="40% - Ênfase6 2 4 5 3 3" xfId="15001"/>
    <cellStyle name="40% - Ênfase6 2 4 5 3 4" xfId="28558"/>
    <cellStyle name="40% - Ênfase6 2 4 5 4" xfId="6431"/>
    <cellStyle name="40% - Ênfase6 2 4 5 4 2" xfId="17145"/>
    <cellStyle name="40% - Ênfase6 2 4 5 4 3" xfId="30702"/>
    <cellStyle name="40% - Ênfase6 2 4 5 5" xfId="10754"/>
    <cellStyle name="40% - Ênfase6 2 4 5 5 2" xfId="21468"/>
    <cellStyle name="40% - Ênfase6 2 4 5 5 3" xfId="35025"/>
    <cellStyle name="40% - Ênfase6 2 4 5 6" xfId="12822"/>
    <cellStyle name="40% - Ênfase6 2 4 5 7" xfId="23571"/>
    <cellStyle name="40% - Ênfase6 2 4 5 8" xfId="26378"/>
    <cellStyle name="40% - Ênfase6 2 4 6" xfId="2617"/>
    <cellStyle name="40% - Ênfase6 2 4 6 2" xfId="3696"/>
    <cellStyle name="40% - Ênfase6 2 4 6 2 2" xfId="5876"/>
    <cellStyle name="40% - Ênfase6 2 4 6 2 2 2" xfId="10199"/>
    <cellStyle name="40% - Ênfase6 2 4 6 2 2 2 2" xfId="20913"/>
    <cellStyle name="40% - Ênfase6 2 4 6 2 2 2 3" xfId="34470"/>
    <cellStyle name="40% - Ênfase6 2 4 6 2 2 3" xfId="16590"/>
    <cellStyle name="40% - Ênfase6 2 4 6 2 2 4" xfId="30147"/>
    <cellStyle name="40% - Ênfase6 2 4 6 2 3" xfId="8020"/>
    <cellStyle name="40% - Ênfase6 2 4 6 2 3 2" xfId="18734"/>
    <cellStyle name="40% - Ênfase6 2 4 6 2 3 3" xfId="32291"/>
    <cellStyle name="40% - Ênfase6 2 4 6 2 4" xfId="12304"/>
    <cellStyle name="40% - Ênfase6 2 4 6 2 4 2" xfId="23018"/>
    <cellStyle name="40% - Ênfase6 2 4 6 2 4 3" xfId="36575"/>
    <cellStyle name="40% - Ênfase6 2 4 6 2 5" xfId="14411"/>
    <cellStyle name="40% - Ênfase6 2 4 6 2 6" xfId="25160"/>
    <cellStyle name="40% - Ênfase6 2 4 6 2 7" xfId="27968"/>
    <cellStyle name="40% - Ênfase6 2 4 6 3" xfId="4802"/>
    <cellStyle name="40% - Ênfase6 2 4 6 3 2" xfId="9126"/>
    <cellStyle name="40% - Ênfase6 2 4 6 3 2 2" xfId="19840"/>
    <cellStyle name="40% - Ênfase6 2 4 6 3 2 3" xfId="33397"/>
    <cellStyle name="40% - Ênfase6 2 4 6 3 3" xfId="15517"/>
    <cellStyle name="40% - Ênfase6 2 4 6 3 4" xfId="29074"/>
    <cellStyle name="40% - Ênfase6 2 4 6 4" xfId="6947"/>
    <cellStyle name="40% - Ênfase6 2 4 6 4 2" xfId="17661"/>
    <cellStyle name="40% - Ênfase6 2 4 6 4 3" xfId="31218"/>
    <cellStyle name="40% - Ênfase6 2 4 6 5" xfId="11270"/>
    <cellStyle name="40% - Ênfase6 2 4 6 5 2" xfId="21984"/>
    <cellStyle name="40% - Ênfase6 2 4 6 5 3" xfId="35541"/>
    <cellStyle name="40% - Ênfase6 2 4 6 6" xfId="13338"/>
    <cellStyle name="40% - Ênfase6 2 4 6 7" xfId="24087"/>
    <cellStyle name="40% - Ênfase6 2 4 6 8" xfId="26894"/>
    <cellStyle name="40% - Ênfase6 2 5" xfId="771"/>
    <cellStyle name="40% - Ênfase6 2 5 2" xfId="1976"/>
    <cellStyle name="40% - Ênfase6 2 5 3" xfId="1591"/>
    <cellStyle name="40% - Ênfase6 2 5 3 2" xfId="3173"/>
    <cellStyle name="40% - Ênfase6 2 5 3 2 2" xfId="5353"/>
    <cellStyle name="40% - Ênfase6 2 5 3 2 2 2" xfId="9676"/>
    <cellStyle name="40% - Ênfase6 2 5 3 2 2 2 2" xfId="20390"/>
    <cellStyle name="40% - Ênfase6 2 5 3 2 2 2 3" xfId="33947"/>
    <cellStyle name="40% - Ênfase6 2 5 3 2 2 3" xfId="16067"/>
    <cellStyle name="40% - Ênfase6 2 5 3 2 2 4" xfId="29624"/>
    <cellStyle name="40% - Ênfase6 2 5 3 2 3" xfId="7497"/>
    <cellStyle name="40% - Ênfase6 2 5 3 2 3 2" xfId="18211"/>
    <cellStyle name="40% - Ênfase6 2 5 3 2 3 3" xfId="31768"/>
    <cellStyle name="40% - Ênfase6 2 5 3 2 4" xfId="11781"/>
    <cellStyle name="40% - Ênfase6 2 5 3 2 4 2" xfId="22495"/>
    <cellStyle name="40% - Ênfase6 2 5 3 2 4 3" xfId="36052"/>
    <cellStyle name="40% - Ênfase6 2 5 3 2 5" xfId="13888"/>
    <cellStyle name="40% - Ênfase6 2 5 3 2 6" xfId="24637"/>
    <cellStyle name="40% - Ênfase6 2 5 3 2 7" xfId="27445"/>
    <cellStyle name="40% - Ênfase6 2 5 3 3" xfId="4279"/>
    <cellStyle name="40% - Ênfase6 2 5 3 3 2" xfId="8603"/>
    <cellStyle name="40% - Ênfase6 2 5 3 3 2 2" xfId="19317"/>
    <cellStyle name="40% - Ênfase6 2 5 3 3 2 3" xfId="32874"/>
    <cellStyle name="40% - Ênfase6 2 5 3 3 3" xfId="14994"/>
    <cellStyle name="40% - Ênfase6 2 5 3 3 4" xfId="28551"/>
    <cellStyle name="40% - Ênfase6 2 5 3 4" xfId="6424"/>
    <cellStyle name="40% - Ênfase6 2 5 3 4 2" xfId="17138"/>
    <cellStyle name="40% - Ênfase6 2 5 3 4 3" xfId="30695"/>
    <cellStyle name="40% - Ênfase6 2 5 3 5" xfId="10747"/>
    <cellStyle name="40% - Ênfase6 2 5 3 5 2" xfId="21461"/>
    <cellStyle name="40% - Ênfase6 2 5 3 5 3" xfId="35018"/>
    <cellStyle name="40% - Ênfase6 2 5 3 6" xfId="12815"/>
    <cellStyle name="40% - Ênfase6 2 5 3 7" xfId="23564"/>
    <cellStyle name="40% - Ênfase6 2 5 3 8" xfId="26371"/>
    <cellStyle name="40% - Ênfase6 2 5 4" xfId="2610"/>
    <cellStyle name="40% - Ênfase6 2 5 4 2" xfId="3689"/>
    <cellStyle name="40% - Ênfase6 2 5 4 2 2" xfId="5869"/>
    <cellStyle name="40% - Ênfase6 2 5 4 2 2 2" xfId="10192"/>
    <cellStyle name="40% - Ênfase6 2 5 4 2 2 2 2" xfId="20906"/>
    <cellStyle name="40% - Ênfase6 2 5 4 2 2 2 3" xfId="34463"/>
    <cellStyle name="40% - Ênfase6 2 5 4 2 2 3" xfId="16583"/>
    <cellStyle name="40% - Ênfase6 2 5 4 2 2 4" xfId="30140"/>
    <cellStyle name="40% - Ênfase6 2 5 4 2 3" xfId="8013"/>
    <cellStyle name="40% - Ênfase6 2 5 4 2 3 2" xfId="18727"/>
    <cellStyle name="40% - Ênfase6 2 5 4 2 3 3" xfId="32284"/>
    <cellStyle name="40% - Ênfase6 2 5 4 2 4" xfId="12297"/>
    <cellStyle name="40% - Ênfase6 2 5 4 2 4 2" xfId="23011"/>
    <cellStyle name="40% - Ênfase6 2 5 4 2 4 3" xfId="36568"/>
    <cellStyle name="40% - Ênfase6 2 5 4 2 5" xfId="14404"/>
    <cellStyle name="40% - Ênfase6 2 5 4 2 6" xfId="25153"/>
    <cellStyle name="40% - Ênfase6 2 5 4 2 7" xfId="27961"/>
    <cellStyle name="40% - Ênfase6 2 5 4 3" xfId="4795"/>
    <cellStyle name="40% - Ênfase6 2 5 4 3 2" xfId="9119"/>
    <cellStyle name="40% - Ênfase6 2 5 4 3 2 2" xfId="19833"/>
    <cellStyle name="40% - Ênfase6 2 5 4 3 2 3" xfId="33390"/>
    <cellStyle name="40% - Ênfase6 2 5 4 3 3" xfId="15510"/>
    <cellStyle name="40% - Ênfase6 2 5 4 3 4" xfId="29067"/>
    <cellStyle name="40% - Ênfase6 2 5 4 4" xfId="6940"/>
    <cellStyle name="40% - Ênfase6 2 5 4 4 2" xfId="17654"/>
    <cellStyle name="40% - Ênfase6 2 5 4 4 3" xfId="31211"/>
    <cellStyle name="40% - Ênfase6 2 5 4 5" xfId="11263"/>
    <cellStyle name="40% - Ênfase6 2 5 4 5 2" xfId="21977"/>
    <cellStyle name="40% - Ênfase6 2 5 4 5 3" xfId="35534"/>
    <cellStyle name="40% - Ênfase6 2 5 4 6" xfId="13331"/>
    <cellStyle name="40% - Ênfase6 2 5 4 7" xfId="24080"/>
    <cellStyle name="40% - Ênfase6 2 5 4 8" xfId="26887"/>
    <cellStyle name="40% - Ênfase6 2 6" xfId="772"/>
    <cellStyle name="40% - Ênfase6 2 7" xfId="1967"/>
    <cellStyle name="40% - Ênfase6 2 8" xfId="1234"/>
    <cellStyle name="40% - Ênfase6 2 8 2" xfId="2903"/>
    <cellStyle name="40% - Ênfase6 2 8 2 2" xfId="5083"/>
    <cellStyle name="40% - Ênfase6 2 8 2 2 2" xfId="9406"/>
    <cellStyle name="40% - Ênfase6 2 8 2 2 2 2" xfId="20120"/>
    <cellStyle name="40% - Ênfase6 2 8 2 2 2 3" xfId="33677"/>
    <cellStyle name="40% - Ênfase6 2 8 2 2 3" xfId="15797"/>
    <cellStyle name="40% - Ênfase6 2 8 2 2 4" xfId="29354"/>
    <cellStyle name="40% - Ênfase6 2 8 2 3" xfId="7227"/>
    <cellStyle name="40% - Ênfase6 2 8 2 3 2" xfId="17941"/>
    <cellStyle name="40% - Ênfase6 2 8 2 3 3" xfId="31498"/>
    <cellStyle name="40% - Ênfase6 2 8 2 4" xfId="11511"/>
    <cellStyle name="40% - Ênfase6 2 8 2 4 2" xfId="22225"/>
    <cellStyle name="40% - Ênfase6 2 8 2 4 3" xfId="35782"/>
    <cellStyle name="40% - Ênfase6 2 8 2 5" xfId="13618"/>
    <cellStyle name="40% - Ênfase6 2 8 2 6" xfId="24367"/>
    <cellStyle name="40% - Ênfase6 2 8 2 7" xfId="27175"/>
    <cellStyle name="40% - Ênfase6 2 8 3" xfId="4009"/>
    <cellStyle name="40% - Ênfase6 2 8 3 2" xfId="8333"/>
    <cellStyle name="40% - Ênfase6 2 8 3 2 2" xfId="19047"/>
    <cellStyle name="40% - Ênfase6 2 8 3 2 3" xfId="32604"/>
    <cellStyle name="40% - Ênfase6 2 8 3 3" xfId="14724"/>
    <cellStyle name="40% - Ênfase6 2 8 3 4" xfId="28281"/>
    <cellStyle name="40% - Ênfase6 2 8 4" xfId="6154"/>
    <cellStyle name="40% - Ênfase6 2 8 4 2" xfId="16868"/>
    <cellStyle name="40% - Ênfase6 2 8 4 3" xfId="30425"/>
    <cellStyle name="40% - Ênfase6 2 8 5" xfId="10477"/>
    <cellStyle name="40% - Ênfase6 2 8 5 2" xfId="21191"/>
    <cellStyle name="40% - Ênfase6 2 8 5 3" xfId="34748"/>
    <cellStyle name="40% - Ênfase6 2 8 6" xfId="12545"/>
    <cellStyle name="40% - Ênfase6 2 8 7" xfId="23294"/>
    <cellStyle name="40% - Ênfase6 2 8 8" xfId="26101"/>
    <cellStyle name="40% - Ênfase6 2 9" xfId="2243"/>
    <cellStyle name="40% - Ênfase6 2 9 2" xfId="3323"/>
    <cellStyle name="40% - Ênfase6 2 9 2 2" xfId="5503"/>
    <cellStyle name="40% - Ênfase6 2 9 2 2 2" xfId="9826"/>
    <cellStyle name="40% - Ênfase6 2 9 2 2 2 2" xfId="20540"/>
    <cellStyle name="40% - Ênfase6 2 9 2 2 2 3" xfId="34097"/>
    <cellStyle name="40% - Ênfase6 2 9 2 2 3" xfId="16217"/>
    <cellStyle name="40% - Ênfase6 2 9 2 2 4" xfId="29774"/>
    <cellStyle name="40% - Ênfase6 2 9 2 3" xfId="7647"/>
    <cellStyle name="40% - Ênfase6 2 9 2 3 2" xfId="18361"/>
    <cellStyle name="40% - Ênfase6 2 9 2 3 3" xfId="31918"/>
    <cellStyle name="40% - Ênfase6 2 9 2 4" xfId="11931"/>
    <cellStyle name="40% - Ênfase6 2 9 2 4 2" xfId="22645"/>
    <cellStyle name="40% - Ênfase6 2 9 2 4 3" xfId="36202"/>
    <cellStyle name="40% - Ênfase6 2 9 2 5" xfId="14038"/>
    <cellStyle name="40% - Ênfase6 2 9 2 6" xfId="24787"/>
    <cellStyle name="40% - Ênfase6 2 9 2 7" xfId="27595"/>
    <cellStyle name="40% - Ênfase6 2 9 3" xfId="4429"/>
    <cellStyle name="40% - Ênfase6 2 9 3 2" xfId="8753"/>
    <cellStyle name="40% - Ênfase6 2 9 3 2 2" xfId="19467"/>
    <cellStyle name="40% - Ênfase6 2 9 3 2 3" xfId="33024"/>
    <cellStyle name="40% - Ênfase6 2 9 3 3" xfId="15144"/>
    <cellStyle name="40% - Ênfase6 2 9 3 4" xfId="28701"/>
    <cellStyle name="40% - Ênfase6 2 9 4" xfId="6574"/>
    <cellStyle name="40% - Ênfase6 2 9 4 2" xfId="17288"/>
    <cellStyle name="40% - Ênfase6 2 9 4 3" xfId="30845"/>
    <cellStyle name="40% - Ênfase6 2 9 5" xfId="10897"/>
    <cellStyle name="40% - Ênfase6 2 9 5 2" xfId="21611"/>
    <cellStyle name="40% - Ênfase6 2 9 5 3" xfId="35168"/>
    <cellStyle name="40% - Ênfase6 2 9 6" xfId="12965"/>
    <cellStyle name="40% - Ênfase6 2 9 7" xfId="23714"/>
    <cellStyle name="40% - Ênfase6 2 9 8" xfId="26521"/>
    <cellStyle name="40% - Ênfase6 20" xfId="3913"/>
    <cellStyle name="40% - Ênfase6 20 2" xfId="8237"/>
    <cellStyle name="40% - Ênfase6 20 2 2" xfId="18951"/>
    <cellStyle name="40% - Ênfase6 20 2 3" xfId="32508"/>
    <cellStyle name="40% - Ênfase6 20 3" xfId="14628"/>
    <cellStyle name="40% - Ênfase6 20 4" xfId="25382"/>
    <cellStyle name="40% - Ênfase6 20 5" xfId="28185"/>
    <cellStyle name="40% - Ênfase6 21" xfId="6093"/>
    <cellStyle name="40% - Ênfase6 21 2" xfId="16807"/>
    <cellStyle name="40% - Ênfase6 21 3" xfId="30364"/>
    <cellStyle name="40% - Ênfase6 22" xfId="10416"/>
    <cellStyle name="40% - Ênfase6 22 2" xfId="21130"/>
    <cellStyle name="40% - Ênfase6 22 3" xfId="34687"/>
    <cellStyle name="40% - Ênfase6 23" xfId="12484"/>
    <cellStyle name="40% - Ênfase6 24" xfId="23198"/>
    <cellStyle name="40% - Ênfase6 25" xfId="26023"/>
    <cellStyle name="40% - Ênfase6 26" xfId="26040"/>
    <cellStyle name="40% - Ênfase6 3" xfId="773"/>
    <cellStyle name="40% - Ênfase6 3 10" xfId="2341"/>
    <cellStyle name="40% - Ênfase6 3 10 2" xfId="3420"/>
    <cellStyle name="40% - Ênfase6 3 10 2 2" xfId="5600"/>
    <cellStyle name="40% - Ênfase6 3 10 2 2 2" xfId="9923"/>
    <cellStyle name="40% - Ênfase6 3 10 2 2 2 2" xfId="20637"/>
    <cellStyle name="40% - Ênfase6 3 10 2 2 2 3" xfId="34194"/>
    <cellStyle name="40% - Ênfase6 3 10 2 2 3" xfId="16314"/>
    <cellStyle name="40% - Ênfase6 3 10 2 2 4" xfId="29871"/>
    <cellStyle name="40% - Ênfase6 3 10 2 3" xfId="7744"/>
    <cellStyle name="40% - Ênfase6 3 10 2 3 2" xfId="18458"/>
    <cellStyle name="40% - Ênfase6 3 10 2 3 3" xfId="32015"/>
    <cellStyle name="40% - Ênfase6 3 10 2 4" xfId="12028"/>
    <cellStyle name="40% - Ênfase6 3 10 2 4 2" xfId="22742"/>
    <cellStyle name="40% - Ênfase6 3 10 2 4 3" xfId="36299"/>
    <cellStyle name="40% - Ênfase6 3 10 2 5" xfId="14135"/>
    <cellStyle name="40% - Ênfase6 3 10 2 6" xfId="24884"/>
    <cellStyle name="40% - Ênfase6 3 10 2 7" xfId="27692"/>
    <cellStyle name="40% - Ênfase6 3 10 3" xfId="4526"/>
    <cellStyle name="40% - Ênfase6 3 10 3 2" xfId="8850"/>
    <cellStyle name="40% - Ênfase6 3 10 3 2 2" xfId="19564"/>
    <cellStyle name="40% - Ênfase6 3 10 3 2 3" xfId="33121"/>
    <cellStyle name="40% - Ênfase6 3 10 3 3" xfId="15241"/>
    <cellStyle name="40% - Ênfase6 3 10 3 4" xfId="28798"/>
    <cellStyle name="40% - Ênfase6 3 10 4" xfId="6671"/>
    <cellStyle name="40% - Ênfase6 3 10 4 2" xfId="17385"/>
    <cellStyle name="40% - Ênfase6 3 10 4 3" xfId="30942"/>
    <cellStyle name="40% - Ênfase6 3 10 5" xfId="10994"/>
    <cellStyle name="40% - Ênfase6 3 10 5 2" xfId="21708"/>
    <cellStyle name="40% - Ênfase6 3 10 5 3" xfId="35265"/>
    <cellStyle name="40% - Ênfase6 3 10 6" xfId="13062"/>
    <cellStyle name="40% - Ênfase6 3 10 7" xfId="23811"/>
    <cellStyle name="40% - Ênfase6 3 10 8" xfId="26618"/>
    <cellStyle name="40% - Ênfase6 3 11" xfId="2761"/>
    <cellStyle name="40% - Ênfase6 3 11 2" xfId="3840"/>
    <cellStyle name="40% - Ênfase6 3 11 2 2" xfId="6020"/>
    <cellStyle name="40% - Ênfase6 3 11 2 2 2" xfId="10343"/>
    <cellStyle name="40% - Ênfase6 3 11 2 2 2 2" xfId="21057"/>
    <cellStyle name="40% - Ênfase6 3 11 2 2 2 3" xfId="34614"/>
    <cellStyle name="40% - Ênfase6 3 11 2 2 3" xfId="16734"/>
    <cellStyle name="40% - Ênfase6 3 11 2 2 4" xfId="30291"/>
    <cellStyle name="40% - Ênfase6 3 11 2 3" xfId="8164"/>
    <cellStyle name="40% - Ênfase6 3 11 2 3 2" xfId="18878"/>
    <cellStyle name="40% - Ênfase6 3 11 2 3 3" xfId="32435"/>
    <cellStyle name="40% - Ênfase6 3 11 2 4" xfId="12448"/>
    <cellStyle name="40% - Ênfase6 3 11 2 4 2" xfId="23162"/>
    <cellStyle name="40% - Ênfase6 3 11 2 4 3" xfId="36719"/>
    <cellStyle name="40% - Ênfase6 3 11 2 5" xfId="14555"/>
    <cellStyle name="40% - Ênfase6 3 11 2 6" xfId="25304"/>
    <cellStyle name="40% - Ênfase6 3 11 2 7" xfId="28112"/>
    <cellStyle name="40% - Ênfase6 3 11 3" xfId="4946"/>
    <cellStyle name="40% - Ênfase6 3 11 3 2" xfId="9270"/>
    <cellStyle name="40% - Ênfase6 3 11 3 2 2" xfId="19984"/>
    <cellStyle name="40% - Ênfase6 3 11 3 2 3" xfId="33541"/>
    <cellStyle name="40% - Ênfase6 3 11 3 3" xfId="15661"/>
    <cellStyle name="40% - Ênfase6 3 11 3 4" xfId="29218"/>
    <cellStyle name="40% - Ênfase6 3 11 4" xfId="7091"/>
    <cellStyle name="40% - Ênfase6 3 11 4 2" xfId="17805"/>
    <cellStyle name="40% - Ênfase6 3 11 4 3" xfId="31362"/>
    <cellStyle name="40% - Ênfase6 3 11 5" xfId="11414"/>
    <cellStyle name="40% - Ênfase6 3 11 5 2" xfId="22128"/>
    <cellStyle name="40% - Ênfase6 3 11 5 3" xfId="35685"/>
    <cellStyle name="40% - Ênfase6 3 11 6" xfId="13482"/>
    <cellStyle name="40% - Ênfase6 3 11 7" xfId="24231"/>
    <cellStyle name="40% - Ênfase6 3 11 8" xfId="27038"/>
    <cellStyle name="40% - Ênfase6 3 12" xfId="36778"/>
    <cellStyle name="40% - Ênfase6 3 2" xfId="774"/>
    <cellStyle name="40% - Ênfase6 3 2 2" xfId="775"/>
    <cellStyle name="40% - Ênfase6 3 2 2 2" xfId="776"/>
    <cellStyle name="40% - Ênfase6 3 2 2 3" xfId="777"/>
    <cellStyle name="40% - Ênfase6 3 2 2 4" xfId="1979"/>
    <cellStyle name="40% - Ênfase6 3 2 2 5" xfId="1601"/>
    <cellStyle name="40% - Ênfase6 3 2 2 5 2" xfId="3183"/>
    <cellStyle name="40% - Ênfase6 3 2 2 5 2 2" xfId="5363"/>
    <cellStyle name="40% - Ênfase6 3 2 2 5 2 2 2" xfId="9686"/>
    <cellStyle name="40% - Ênfase6 3 2 2 5 2 2 2 2" xfId="20400"/>
    <cellStyle name="40% - Ênfase6 3 2 2 5 2 2 2 3" xfId="33957"/>
    <cellStyle name="40% - Ênfase6 3 2 2 5 2 2 3" xfId="16077"/>
    <cellStyle name="40% - Ênfase6 3 2 2 5 2 2 4" xfId="29634"/>
    <cellStyle name="40% - Ênfase6 3 2 2 5 2 3" xfId="7507"/>
    <cellStyle name="40% - Ênfase6 3 2 2 5 2 3 2" xfId="18221"/>
    <cellStyle name="40% - Ênfase6 3 2 2 5 2 3 3" xfId="31778"/>
    <cellStyle name="40% - Ênfase6 3 2 2 5 2 4" xfId="11791"/>
    <cellStyle name="40% - Ênfase6 3 2 2 5 2 4 2" xfId="22505"/>
    <cellStyle name="40% - Ênfase6 3 2 2 5 2 4 3" xfId="36062"/>
    <cellStyle name="40% - Ênfase6 3 2 2 5 2 5" xfId="13898"/>
    <cellStyle name="40% - Ênfase6 3 2 2 5 2 6" xfId="24647"/>
    <cellStyle name="40% - Ênfase6 3 2 2 5 2 7" xfId="27455"/>
    <cellStyle name="40% - Ênfase6 3 2 2 5 3" xfId="4289"/>
    <cellStyle name="40% - Ênfase6 3 2 2 5 3 2" xfId="8613"/>
    <cellStyle name="40% - Ênfase6 3 2 2 5 3 2 2" xfId="19327"/>
    <cellStyle name="40% - Ênfase6 3 2 2 5 3 2 3" xfId="32884"/>
    <cellStyle name="40% - Ênfase6 3 2 2 5 3 3" xfId="15004"/>
    <cellStyle name="40% - Ênfase6 3 2 2 5 3 4" xfId="28561"/>
    <cellStyle name="40% - Ênfase6 3 2 2 5 4" xfId="6434"/>
    <cellStyle name="40% - Ênfase6 3 2 2 5 4 2" xfId="17148"/>
    <cellStyle name="40% - Ênfase6 3 2 2 5 4 3" xfId="30705"/>
    <cellStyle name="40% - Ênfase6 3 2 2 5 5" xfId="10757"/>
    <cellStyle name="40% - Ênfase6 3 2 2 5 5 2" xfId="21471"/>
    <cellStyle name="40% - Ênfase6 3 2 2 5 5 3" xfId="35028"/>
    <cellStyle name="40% - Ênfase6 3 2 2 5 6" xfId="12825"/>
    <cellStyle name="40% - Ênfase6 3 2 2 5 7" xfId="23574"/>
    <cellStyle name="40% - Ênfase6 3 2 2 5 8" xfId="26381"/>
    <cellStyle name="40% - Ênfase6 3 2 2 6" xfId="2620"/>
    <cellStyle name="40% - Ênfase6 3 2 2 6 2" xfId="3699"/>
    <cellStyle name="40% - Ênfase6 3 2 2 6 2 2" xfId="5879"/>
    <cellStyle name="40% - Ênfase6 3 2 2 6 2 2 2" xfId="10202"/>
    <cellStyle name="40% - Ênfase6 3 2 2 6 2 2 2 2" xfId="20916"/>
    <cellStyle name="40% - Ênfase6 3 2 2 6 2 2 2 3" xfId="34473"/>
    <cellStyle name="40% - Ênfase6 3 2 2 6 2 2 3" xfId="16593"/>
    <cellStyle name="40% - Ênfase6 3 2 2 6 2 2 4" xfId="30150"/>
    <cellStyle name="40% - Ênfase6 3 2 2 6 2 3" xfId="8023"/>
    <cellStyle name="40% - Ênfase6 3 2 2 6 2 3 2" xfId="18737"/>
    <cellStyle name="40% - Ênfase6 3 2 2 6 2 3 3" xfId="32294"/>
    <cellStyle name="40% - Ênfase6 3 2 2 6 2 4" xfId="12307"/>
    <cellStyle name="40% - Ênfase6 3 2 2 6 2 4 2" xfId="23021"/>
    <cellStyle name="40% - Ênfase6 3 2 2 6 2 4 3" xfId="36578"/>
    <cellStyle name="40% - Ênfase6 3 2 2 6 2 5" xfId="14414"/>
    <cellStyle name="40% - Ênfase6 3 2 2 6 2 6" xfId="25163"/>
    <cellStyle name="40% - Ênfase6 3 2 2 6 2 7" xfId="27971"/>
    <cellStyle name="40% - Ênfase6 3 2 2 6 3" xfId="4805"/>
    <cellStyle name="40% - Ênfase6 3 2 2 6 3 2" xfId="9129"/>
    <cellStyle name="40% - Ênfase6 3 2 2 6 3 2 2" xfId="19843"/>
    <cellStyle name="40% - Ênfase6 3 2 2 6 3 2 3" xfId="33400"/>
    <cellStyle name="40% - Ênfase6 3 2 2 6 3 3" xfId="15520"/>
    <cellStyle name="40% - Ênfase6 3 2 2 6 3 4" xfId="29077"/>
    <cellStyle name="40% - Ênfase6 3 2 2 6 4" xfId="6950"/>
    <cellStyle name="40% - Ênfase6 3 2 2 6 4 2" xfId="17664"/>
    <cellStyle name="40% - Ênfase6 3 2 2 6 4 3" xfId="31221"/>
    <cellStyle name="40% - Ênfase6 3 2 2 6 5" xfId="11273"/>
    <cellStyle name="40% - Ênfase6 3 2 2 6 5 2" xfId="21987"/>
    <cellStyle name="40% - Ênfase6 3 2 2 6 5 3" xfId="35544"/>
    <cellStyle name="40% - Ênfase6 3 2 2 6 6" xfId="13341"/>
    <cellStyle name="40% - Ênfase6 3 2 2 6 7" xfId="24090"/>
    <cellStyle name="40% - Ênfase6 3 2 2 6 8" xfId="26897"/>
    <cellStyle name="40% - Ênfase6 3 2 3" xfId="778"/>
    <cellStyle name="40% - Ênfase6 3 2 3 2" xfId="1980"/>
    <cellStyle name="40% - Ênfase6 3 2 3 3" xfId="1600"/>
    <cellStyle name="40% - Ênfase6 3 2 3 3 2" xfId="3182"/>
    <cellStyle name="40% - Ênfase6 3 2 3 3 2 2" xfId="5362"/>
    <cellStyle name="40% - Ênfase6 3 2 3 3 2 2 2" xfId="9685"/>
    <cellStyle name="40% - Ênfase6 3 2 3 3 2 2 2 2" xfId="20399"/>
    <cellStyle name="40% - Ênfase6 3 2 3 3 2 2 2 3" xfId="33956"/>
    <cellStyle name="40% - Ênfase6 3 2 3 3 2 2 3" xfId="16076"/>
    <cellStyle name="40% - Ênfase6 3 2 3 3 2 2 4" xfId="29633"/>
    <cellStyle name="40% - Ênfase6 3 2 3 3 2 3" xfId="7506"/>
    <cellStyle name="40% - Ênfase6 3 2 3 3 2 3 2" xfId="18220"/>
    <cellStyle name="40% - Ênfase6 3 2 3 3 2 3 3" xfId="31777"/>
    <cellStyle name="40% - Ênfase6 3 2 3 3 2 4" xfId="11790"/>
    <cellStyle name="40% - Ênfase6 3 2 3 3 2 4 2" xfId="22504"/>
    <cellStyle name="40% - Ênfase6 3 2 3 3 2 4 3" xfId="36061"/>
    <cellStyle name="40% - Ênfase6 3 2 3 3 2 5" xfId="13897"/>
    <cellStyle name="40% - Ênfase6 3 2 3 3 2 6" xfId="24646"/>
    <cellStyle name="40% - Ênfase6 3 2 3 3 2 7" xfId="27454"/>
    <cellStyle name="40% - Ênfase6 3 2 3 3 3" xfId="4288"/>
    <cellStyle name="40% - Ênfase6 3 2 3 3 3 2" xfId="8612"/>
    <cellStyle name="40% - Ênfase6 3 2 3 3 3 2 2" xfId="19326"/>
    <cellStyle name="40% - Ênfase6 3 2 3 3 3 2 3" xfId="32883"/>
    <cellStyle name="40% - Ênfase6 3 2 3 3 3 3" xfId="15003"/>
    <cellStyle name="40% - Ênfase6 3 2 3 3 3 4" xfId="28560"/>
    <cellStyle name="40% - Ênfase6 3 2 3 3 4" xfId="6433"/>
    <cellStyle name="40% - Ênfase6 3 2 3 3 4 2" xfId="17147"/>
    <cellStyle name="40% - Ênfase6 3 2 3 3 4 3" xfId="30704"/>
    <cellStyle name="40% - Ênfase6 3 2 3 3 5" xfId="10756"/>
    <cellStyle name="40% - Ênfase6 3 2 3 3 5 2" xfId="21470"/>
    <cellStyle name="40% - Ênfase6 3 2 3 3 5 3" xfId="35027"/>
    <cellStyle name="40% - Ênfase6 3 2 3 3 6" xfId="12824"/>
    <cellStyle name="40% - Ênfase6 3 2 3 3 7" xfId="23573"/>
    <cellStyle name="40% - Ênfase6 3 2 3 3 8" xfId="26380"/>
    <cellStyle name="40% - Ênfase6 3 2 3 4" xfId="2619"/>
    <cellStyle name="40% - Ênfase6 3 2 3 4 2" xfId="3698"/>
    <cellStyle name="40% - Ênfase6 3 2 3 4 2 2" xfId="5878"/>
    <cellStyle name="40% - Ênfase6 3 2 3 4 2 2 2" xfId="10201"/>
    <cellStyle name="40% - Ênfase6 3 2 3 4 2 2 2 2" xfId="20915"/>
    <cellStyle name="40% - Ênfase6 3 2 3 4 2 2 2 3" xfId="34472"/>
    <cellStyle name="40% - Ênfase6 3 2 3 4 2 2 3" xfId="16592"/>
    <cellStyle name="40% - Ênfase6 3 2 3 4 2 2 4" xfId="30149"/>
    <cellStyle name="40% - Ênfase6 3 2 3 4 2 3" xfId="8022"/>
    <cellStyle name="40% - Ênfase6 3 2 3 4 2 3 2" xfId="18736"/>
    <cellStyle name="40% - Ênfase6 3 2 3 4 2 3 3" xfId="32293"/>
    <cellStyle name="40% - Ênfase6 3 2 3 4 2 4" xfId="12306"/>
    <cellStyle name="40% - Ênfase6 3 2 3 4 2 4 2" xfId="23020"/>
    <cellStyle name="40% - Ênfase6 3 2 3 4 2 4 3" xfId="36577"/>
    <cellStyle name="40% - Ênfase6 3 2 3 4 2 5" xfId="14413"/>
    <cellStyle name="40% - Ênfase6 3 2 3 4 2 6" xfId="25162"/>
    <cellStyle name="40% - Ênfase6 3 2 3 4 2 7" xfId="27970"/>
    <cellStyle name="40% - Ênfase6 3 2 3 4 3" xfId="4804"/>
    <cellStyle name="40% - Ênfase6 3 2 3 4 3 2" xfId="9128"/>
    <cellStyle name="40% - Ênfase6 3 2 3 4 3 2 2" xfId="19842"/>
    <cellStyle name="40% - Ênfase6 3 2 3 4 3 2 3" xfId="33399"/>
    <cellStyle name="40% - Ênfase6 3 2 3 4 3 3" xfId="15519"/>
    <cellStyle name="40% - Ênfase6 3 2 3 4 3 4" xfId="29076"/>
    <cellStyle name="40% - Ênfase6 3 2 3 4 4" xfId="6949"/>
    <cellStyle name="40% - Ênfase6 3 2 3 4 4 2" xfId="17663"/>
    <cellStyle name="40% - Ênfase6 3 2 3 4 4 3" xfId="31220"/>
    <cellStyle name="40% - Ênfase6 3 2 3 4 5" xfId="11272"/>
    <cellStyle name="40% - Ênfase6 3 2 3 4 5 2" xfId="21986"/>
    <cellStyle name="40% - Ênfase6 3 2 3 4 5 3" xfId="35543"/>
    <cellStyle name="40% - Ênfase6 3 2 3 4 6" xfId="13340"/>
    <cellStyle name="40% - Ênfase6 3 2 3 4 7" xfId="24089"/>
    <cellStyle name="40% - Ênfase6 3 2 3 4 8" xfId="26896"/>
    <cellStyle name="40% - Ênfase6 3 2 4" xfId="779"/>
    <cellStyle name="40% - Ênfase6 3 2 5" xfId="1978"/>
    <cellStyle name="40% - Ênfase6 3 2 6" xfId="1347"/>
    <cellStyle name="40% - Ênfase6 3 2 6 2" xfId="2938"/>
    <cellStyle name="40% - Ênfase6 3 2 6 2 2" xfId="5118"/>
    <cellStyle name="40% - Ênfase6 3 2 6 2 2 2" xfId="9441"/>
    <cellStyle name="40% - Ênfase6 3 2 6 2 2 2 2" xfId="20155"/>
    <cellStyle name="40% - Ênfase6 3 2 6 2 2 2 3" xfId="33712"/>
    <cellStyle name="40% - Ênfase6 3 2 6 2 2 3" xfId="15832"/>
    <cellStyle name="40% - Ênfase6 3 2 6 2 2 4" xfId="29389"/>
    <cellStyle name="40% - Ênfase6 3 2 6 2 3" xfId="7262"/>
    <cellStyle name="40% - Ênfase6 3 2 6 2 3 2" xfId="17976"/>
    <cellStyle name="40% - Ênfase6 3 2 6 2 3 3" xfId="31533"/>
    <cellStyle name="40% - Ênfase6 3 2 6 2 4" xfId="11546"/>
    <cellStyle name="40% - Ênfase6 3 2 6 2 4 2" xfId="22260"/>
    <cellStyle name="40% - Ênfase6 3 2 6 2 4 3" xfId="35817"/>
    <cellStyle name="40% - Ênfase6 3 2 6 2 5" xfId="13653"/>
    <cellStyle name="40% - Ênfase6 3 2 6 2 6" xfId="24402"/>
    <cellStyle name="40% - Ênfase6 3 2 6 2 7" xfId="27210"/>
    <cellStyle name="40% - Ênfase6 3 2 6 3" xfId="4044"/>
    <cellStyle name="40% - Ênfase6 3 2 6 3 2" xfId="8368"/>
    <cellStyle name="40% - Ênfase6 3 2 6 3 2 2" xfId="19082"/>
    <cellStyle name="40% - Ênfase6 3 2 6 3 2 3" xfId="32639"/>
    <cellStyle name="40% - Ênfase6 3 2 6 3 3" xfId="14759"/>
    <cellStyle name="40% - Ênfase6 3 2 6 3 4" xfId="28316"/>
    <cellStyle name="40% - Ênfase6 3 2 6 4" xfId="6189"/>
    <cellStyle name="40% - Ênfase6 3 2 6 4 2" xfId="16903"/>
    <cellStyle name="40% - Ênfase6 3 2 6 4 3" xfId="30460"/>
    <cellStyle name="40% - Ênfase6 3 2 6 5" xfId="10512"/>
    <cellStyle name="40% - Ênfase6 3 2 6 5 2" xfId="21226"/>
    <cellStyle name="40% - Ênfase6 3 2 6 5 3" xfId="34783"/>
    <cellStyle name="40% - Ênfase6 3 2 6 6" xfId="12580"/>
    <cellStyle name="40% - Ênfase6 3 2 6 7" xfId="23329"/>
    <cellStyle name="40% - Ênfase6 3 2 6 8" xfId="26136"/>
    <cellStyle name="40% - Ênfase6 3 2 7" xfId="2375"/>
    <cellStyle name="40% - Ênfase6 3 2 7 2" xfId="3454"/>
    <cellStyle name="40% - Ênfase6 3 2 7 2 2" xfId="5634"/>
    <cellStyle name="40% - Ênfase6 3 2 7 2 2 2" xfId="9957"/>
    <cellStyle name="40% - Ênfase6 3 2 7 2 2 2 2" xfId="20671"/>
    <cellStyle name="40% - Ênfase6 3 2 7 2 2 2 3" xfId="34228"/>
    <cellStyle name="40% - Ênfase6 3 2 7 2 2 3" xfId="16348"/>
    <cellStyle name="40% - Ênfase6 3 2 7 2 2 4" xfId="29905"/>
    <cellStyle name="40% - Ênfase6 3 2 7 2 3" xfId="7778"/>
    <cellStyle name="40% - Ênfase6 3 2 7 2 3 2" xfId="18492"/>
    <cellStyle name="40% - Ênfase6 3 2 7 2 3 3" xfId="32049"/>
    <cellStyle name="40% - Ênfase6 3 2 7 2 4" xfId="12062"/>
    <cellStyle name="40% - Ênfase6 3 2 7 2 4 2" xfId="22776"/>
    <cellStyle name="40% - Ênfase6 3 2 7 2 4 3" xfId="36333"/>
    <cellStyle name="40% - Ênfase6 3 2 7 2 5" xfId="14169"/>
    <cellStyle name="40% - Ênfase6 3 2 7 2 6" xfId="24918"/>
    <cellStyle name="40% - Ênfase6 3 2 7 2 7" xfId="27726"/>
    <cellStyle name="40% - Ênfase6 3 2 7 3" xfId="4560"/>
    <cellStyle name="40% - Ênfase6 3 2 7 3 2" xfId="8884"/>
    <cellStyle name="40% - Ênfase6 3 2 7 3 2 2" xfId="19598"/>
    <cellStyle name="40% - Ênfase6 3 2 7 3 2 3" xfId="33155"/>
    <cellStyle name="40% - Ênfase6 3 2 7 3 3" xfId="15275"/>
    <cellStyle name="40% - Ênfase6 3 2 7 3 4" xfId="28832"/>
    <cellStyle name="40% - Ênfase6 3 2 7 4" xfId="6705"/>
    <cellStyle name="40% - Ênfase6 3 2 7 4 2" xfId="17419"/>
    <cellStyle name="40% - Ênfase6 3 2 7 4 3" xfId="30976"/>
    <cellStyle name="40% - Ênfase6 3 2 7 5" xfId="11028"/>
    <cellStyle name="40% - Ênfase6 3 2 7 5 2" xfId="21742"/>
    <cellStyle name="40% - Ênfase6 3 2 7 5 3" xfId="35299"/>
    <cellStyle name="40% - Ênfase6 3 2 7 6" xfId="13096"/>
    <cellStyle name="40% - Ênfase6 3 2 7 7" xfId="23845"/>
    <cellStyle name="40% - Ênfase6 3 2 7 8" xfId="26652"/>
    <cellStyle name="40% - Ênfase6 3 3" xfId="780"/>
    <cellStyle name="40% - Ênfase6 3 3 2" xfId="781"/>
    <cellStyle name="40% - Ênfase6 3 3 2 2" xfId="782"/>
    <cellStyle name="40% - Ênfase6 3 3 2 3" xfId="783"/>
    <cellStyle name="40% - Ênfase6 3 3 2 4" xfId="1982"/>
    <cellStyle name="40% - Ênfase6 3 3 2 5" xfId="1603"/>
    <cellStyle name="40% - Ênfase6 3 3 2 5 2" xfId="3185"/>
    <cellStyle name="40% - Ênfase6 3 3 2 5 2 2" xfId="5365"/>
    <cellStyle name="40% - Ênfase6 3 3 2 5 2 2 2" xfId="9688"/>
    <cellStyle name="40% - Ênfase6 3 3 2 5 2 2 2 2" xfId="20402"/>
    <cellStyle name="40% - Ênfase6 3 3 2 5 2 2 2 3" xfId="33959"/>
    <cellStyle name="40% - Ênfase6 3 3 2 5 2 2 3" xfId="16079"/>
    <cellStyle name="40% - Ênfase6 3 3 2 5 2 2 4" xfId="29636"/>
    <cellStyle name="40% - Ênfase6 3 3 2 5 2 3" xfId="7509"/>
    <cellStyle name="40% - Ênfase6 3 3 2 5 2 3 2" xfId="18223"/>
    <cellStyle name="40% - Ênfase6 3 3 2 5 2 3 3" xfId="31780"/>
    <cellStyle name="40% - Ênfase6 3 3 2 5 2 4" xfId="11793"/>
    <cellStyle name="40% - Ênfase6 3 3 2 5 2 4 2" xfId="22507"/>
    <cellStyle name="40% - Ênfase6 3 3 2 5 2 4 3" xfId="36064"/>
    <cellStyle name="40% - Ênfase6 3 3 2 5 2 5" xfId="13900"/>
    <cellStyle name="40% - Ênfase6 3 3 2 5 2 6" xfId="24649"/>
    <cellStyle name="40% - Ênfase6 3 3 2 5 2 7" xfId="27457"/>
    <cellStyle name="40% - Ênfase6 3 3 2 5 3" xfId="4291"/>
    <cellStyle name="40% - Ênfase6 3 3 2 5 3 2" xfId="8615"/>
    <cellStyle name="40% - Ênfase6 3 3 2 5 3 2 2" xfId="19329"/>
    <cellStyle name="40% - Ênfase6 3 3 2 5 3 2 3" xfId="32886"/>
    <cellStyle name="40% - Ênfase6 3 3 2 5 3 3" xfId="15006"/>
    <cellStyle name="40% - Ênfase6 3 3 2 5 3 4" xfId="28563"/>
    <cellStyle name="40% - Ênfase6 3 3 2 5 4" xfId="6436"/>
    <cellStyle name="40% - Ênfase6 3 3 2 5 4 2" xfId="17150"/>
    <cellStyle name="40% - Ênfase6 3 3 2 5 4 3" xfId="30707"/>
    <cellStyle name="40% - Ênfase6 3 3 2 5 5" xfId="10759"/>
    <cellStyle name="40% - Ênfase6 3 3 2 5 5 2" xfId="21473"/>
    <cellStyle name="40% - Ênfase6 3 3 2 5 5 3" xfId="35030"/>
    <cellStyle name="40% - Ênfase6 3 3 2 5 6" xfId="12827"/>
    <cellStyle name="40% - Ênfase6 3 3 2 5 7" xfId="23576"/>
    <cellStyle name="40% - Ênfase6 3 3 2 5 8" xfId="26383"/>
    <cellStyle name="40% - Ênfase6 3 3 2 6" xfId="2622"/>
    <cellStyle name="40% - Ênfase6 3 3 2 6 2" xfId="3701"/>
    <cellStyle name="40% - Ênfase6 3 3 2 6 2 2" xfId="5881"/>
    <cellStyle name="40% - Ênfase6 3 3 2 6 2 2 2" xfId="10204"/>
    <cellStyle name="40% - Ênfase6 3 3 2 6 2 2 2 2" xfId="20918"/>
    <cellStyle name="40% - Ênfase6 3 3 2 6 2 2 2 3" xfId="34475"/>
    <cellStyle name="40% - Ênfase6 3 3 2 6 2 2 3" xfId="16595"/>
    <cellStyle name="40% - Ênfase6 3 3 2 6 2 2 4" xfId="30152"/>
    <cellStyle name="40% - Ênfase6 3 3 2 6 2 3" xfId="8025"/>
    <cellStyle name="40% - Ênfase6 3 3 2 6 2 3 2" xfId="18739"/>
    <cellStyle name="40% - Ênfase6 3 3 2 6 2 3 3" xfId="32296"/>
    <cellStyle name="40% - Ênfase6 3 3 2 6 2 4" xfId="12309"/>
    <cellStyle name="40% - Ênfase6 3 3 2 6 2 4 2" xfId="23023"/>
    <cellStyle name="40% - Ênfase6 3 3 2 6 2 4 3" xfId="36580"/>
    <cellStyle name="40% - Ênfase6 3 3 2 6 2 5" xfId="14416"/>
    <cellStyle name="40% - Ênfase6 3 3 2 6 2 6" xfId="25165"/>
    <cellStyle name="40% - Ênfase6 3 3 2 6 2 7" xfId="27973"/>
    <cellStyle name="40% - Ênfase6 3 3 2 6 3" xfId="4807"/>
    <cellStyle name="40% - Ênfase6 3 3 2 6 3 2" xfId="9131"/>
    <cellStyle name="40% - Ênfase6 3 3 2 6 3 2 2" xfId="19845"/>
    <cellStyle name="40% - Ênfase6 3 3 2 6 3 2 3" xfId="33402"/>
    <cellStyle name="40% - Ênfase6 3 3 2 6 3 3" xfId="15522"/>
    <cellStyle name="40% - Ênfase6 3 3 2 6 3 4" xfId="29079"/>
    <cellStyle name="40% - Ênfase6 3 3 2 6 4" xfId="6952"/>
    <cellStyle name="40% - Ênfase6 3 3 2 6 4 2" xfId="17666"/>
    <cellStyle name="40% - Ênfase6 3 3 2 6 4 3" xfId="31223"/>
    <cellStyle name="40% - Ênfase6 3 3 2 6 5" xfId="11275"/>
    <cellStyle name="40% - Ênfase6 3 3 2 6 5 2" xfId="21989"/>
    <cellStyle name="40% - Ênfase6 3 3 2 6 5 3" xfId="35546"/>
    <cellStyle name="40% - Ênfase6 3 3 2 6 6" xfId="13343"/>
    <cellStyle name="40% - Ênfase6 3 3 2 6 7" xfId="24092"/>
    <cellStyle name="40% - Ênfase6 3 3 2 6 8" xfId="26899"/>
    <cellStyle name="40% - Ênfase6 3 3 3" xfId="784"/>
    <cellStyle name="40% - Ênfase6 3 3 4" xfId="785"/>
    <cellStyle name="40% - Ênfase6 3 3 5" xfId="1981"/>
    <cellStyle name="40% - Ênfase6 3 3 6" xfId="1602"/>
    <cellStyle name="40% - Ênfase6 3 3 6 2" xfId="3184"/>
    <cellStyle name="40% - Ênfase6 3 3 6 2 2" xfId="5364"/>
    <cellStyle name="40% - Ênfase6 3 3 6 2 2 2" xfId="9687"/>
    <cellStyle name="40% - Ênfase6 3 3 6 2 2 2 2" xfId="20401"/>
    <cellStyle name="40% - Ênfase6 3 3 6 2 2 2 3" xfId="33958"/>
    <cellStyle name="40% - Ênfase6 3 3 6 2 2 3" xfId="16078"/>
    <cellStyle name="40% - Ênfase6 3 3 6 2 2 4" xfId="29635"/>
    <cellStyle name="40% - Ênfase6 3 3 6 2 3" xfId="7508"/>
    <cellStyle name="40% - Ênfase6 3 3 6 2 3 2" xfId="18222"/>
    <cellStyle name="40% - Ênfase6 3 3 6 2 3 3" xfId="31779"/>
    <cellStyle name="40% - Ênfase6 3 3 6 2 4" xfId="11792"/>
    <cellStyle name="40% - Ênfase6 3 3 6 2 4 2" xfId="22506"/>
    <cellStyle name="40% - Ênfase6 3 3 6 2 4 3" xfId="36063"/>
    <cellStyle name="40% - Ênfase6 3 3 6 2 5" xfId="13899"/>
    <cellStyle name="40% - Ênfase6 3 3 6 2 6" xfId="24648"/>
    <cellStyle name="40% - Ênfase6 3 3 6 2 7" xfId="27456"/>
    <cellStyle name="40% - Ênfase6 3 3 6 3" xfId="4290"/>
    <cellStyle name="40% - Ênfase6 3 3 6 3 2" xfId="8614"/>
    <cellStyle name="40% - Ênfase6 3 3 6 3 2 2" xfId="19328"/>
    <cellStyle name="40% - Ênfase6 3 3 6 3 2 3" xfId="32885"/>
    <cellStyle name="40% - Ênfase6 3 3 6 3 3" xfId="15005"/>
    <cellStyle name="40% - Ênfase6 3 3 6 3 4" xfId="28562"/>
    <cellStyle name="40% - Ênfase6 3 3 6 4" xfId="6435"/>
    <cellStyle name="40% - Ênfase6 3 3 6 4 2" xfId="17149"/>
    <cellStyle name="40% - Ênfase6 3 3 6 4 3" xfId="30706"/>
    <cellStyle name="40% - Ênfase6 3 3 6 5" xfId="10758"/>
    <cellStyle name="40% - Ênfase6 3 3 6 5 2" xfId="21472"/>
    <cellStyle name="40% - Ênfase6 3 3 6 5 3" xfId="35029"/>
    <cellStyle name="40% - Ênfase6 3 3 6 6" xfId="12826"/>
    <cellStyle name="40% - Ênfase6 3 3 6 7" xfId="23575"/>
    <cellStyle name="40% - Ênfase6 3 3 6 8" xfId="26382"/>
    <cellStyle name="40% - Ênfase6 3 3 7" xfId="2621"/>
    <cellStyle name="40% - Ênfase6 3 3 7 2" xfId="3700"/>
    <cellStyle name="40% - Ênfase6 3 3 7 2 2" xfId="5880"/>
    <cellStyle name="40% - Ênfase6 3 3 7 2 2 2" xfId="10203"/>
    <cellStyle name="40% - Ênfase6 3 3 7 2 2 2 2" xfId="20917"/>
    <cellStyle name="40% - Ênfase6 3 3 7 2 2 2 3" xfId="34474"/>
    <cellStyle name="40% - Ênfase6 3 3 7 2 2 3" xfId="16594"/>
    <cellStyle name="40% - Ênfase6 3 3 7 2 2 4" xfId="30151"/>
    <cellStyle name="40% - Ênfase6 3 3 7 2 3" xfId="8024"/>
    <cellStyle name="40% - Ênfase6 3 3 7 2 3 2" xfId="18738"/>
    <cellStyle name="40% - Ênfase6 3 3 7 2 3 3" xfId="32295"/>
    <cellStyle name="40% - Ênfase6 3 3 7 2 4" xfId="12308"/>
    <cellStyle name="40% - Ênfase6 3 3 7 2 4 2" xfId="23022"/>
    <cellStyle name="40% - Ênfase6 3 3 7 2 4 3" xfId="36579"/>
    <cellStyle name="40% - Ênfase6 3 3 7 2 5" xfId="14415"/>
    <cellStyle name="40% - Ênfase6 3 3 7 2 6" xfId="25164"/>
    <cellStyle name="40% - Ênfase6 3 3 7 2 7" xfId="27972"/>
    <cellStyle name="40% - Ênfase6 3 3 7 3" xfId="4806"/>
    <cellStyle name="40% - Ênfase6 3 3 7 3 2" xfId="9130"/>
    <cellStyle name="40% - Ênfase6 3 3 7 3 2 2" xfId="19844"/>
    <cellStyle name="40% - Ênfase6 3 3 7 3 2 3" xfId="33401"/>
    <cellStyle name="40% - Ênfase6 3 3 7 3 3" xfId="15521"/>
    <cellStyle name="40% - Ênfase6 3 3 7 3 4" xfId="29078"/>
    <cellStyle name="40% - Ênfase6 3 3 7 4" xfId="6951"/>
    <cellStyle name="40% - Ênfase6 3 3 7 4 2" xfId="17665"/>
    <cellStyle name="40% - Ênfase6 3 3 7 4 3" xfId="31222"/>
    <cellStyle name="40% - Ênfase6 3 3 7 5" xfId="11274"/>
    <cellStyle name="40% - Ênfase6 3 3 7 5 2" xfId="21988"/>
    <cellStyle name="40% - Ênfase6 3 3 7 5 3" xfId="35545"/>
    <cellStyle name="40% - Ênfase6 3 3 7 6" xfId="13342"/>
    <cellStyle name="40% - Ênfase6 3 3 7 7" xfId="24091"/>
    <cellStyle name="40% - Ênfase6 3 3 7 8" xfId="26898"/>
    <cellStyle name="40% - Ênfase6 3 4" xfId="786"/>
    <cellStyle name="40% - Ênfase6 3 4 2" xfId="787"/>
    <cellStyle name="40% - Ênfase6 3 4 3" xfId="788"/>
    <cellStyle name="40% - Ênfase6 3 4 4" xfId="1983"/>
    <cellStyle name="40% - Ênfase6 3 4 5" xfId="1604"/>
    <cellStyle name="40% - Ênfase6 3 4 5 2" xfId="3186"/>
    <cellStyle name="40% - Ênfase6 3 4 5 2 2" xfId="5366"/>
    <cellStyle name="40% - Ênfase6 3 4 5 2 2 2" xfId="9689"/>
    <cellStyle name="40% - Ênfase6 3 4 5 2 2 2 2" xfId="20403"/>
    <cellStyle name="40% - Ênfase6 3 4 5 2 2 2 3" xfId="33960"/>
    <cellStyle name="40% - Ênfase6 3 4 5 2 2 3" xfId="16080"/>
    <cellStyle name="40% - Ênfase6 3 4 5 2 2 4" xfId="29637"/>
    <cellStyle name="40% - Ênfase6 3 4 5 2 3" xfId="7510"/>
    <cellStyle name="40% - Ênfase6 3 4 5 2 3 2" xfId="18224"/>
    <cellStyle name="40% - Ênfase6 3 4 5 2 3 3" xfId="31781"/>
    <cellStyle name="40% - Ênfase6 3 4 5 2 4" xfId="11794"/>
    <cellStyle name="40% - Ênfase6 3 4 5 2 4 2" xfId="22508"/>
    <cellStyle name="40% - Ênfase6 3 4 5 2 4 3" xfId="36065"/>
    <cellStyle name="40% - Ênfase6 3 4 5 2 5" xfId="13901"/>
    <cellStyle name="40% - Ênfase6 3 4 5 2 6" xfId="24650"/>
    <cellStyle name="40% - Ênfase6 3 4 5 2 7" xfId="27458"/>
    <cellStyle name="40% - Ênfase6 3 4 5 3" xfId="4292"/>
    <cellStyle name="40% - Ênfase6 3 4 5 3 2" xfId="8616"/>
    <cellStyle name="40% - Ênfase6 3 4 5 3 2 2" xfId="19330"/>
    <cellStyle name="40% - Ênfase6 3 4 5 3 2 3" xfId="32887"/>
    <cellStyle name="40% - Ênfase6 3 4 5 3 3" xfId="15007"/>
    <cellStyle name="40% - Ênfase6 3 4 5 3 4" xfId="28564"/>
    <cellStyle name="40% - Ênfase6 3 4 5 4" xfId="6437"/>
    <cellStyle name="40% - Ênfase6 3 4 5 4 2" xfId="17151"/>
    <cellStyle name="40% - Ênfase6 3 4 5 4 3" xfId="30708"/>
    <cellStyle name="40% - Ênfase6 3 4 5 5" xfId="10760"/>
    <cellStyle name="40% - Ênfase6 3 4 5 5 2" xfId="21474"/>
    <cellStyle name="40% - Ênfase6 3 4 5 5 3" xfId="35031"/>
    <cellStyle name="40% - Ênfase6 3 4 5 6" xfId="12828"/>
    <cellStyle name="40% - Ênfase6 3 4 5 7" xfId="23577"/>
    <cellStyle name="40% - Ênfase6 3 4 5 8" xfId="26384"/>
    <cellStyle name="40% - Ênfase6 3 4 6" xfId="2623"/>
    <cellStyle name="40% - Ênfase6 3 4 6 2" xfId="3702"/>
    <cellStyle name="40% - Ênfase6 3 4 6 2 2" xfId="5882"/>
    <cellStyle name="40% - Ênfase6 3 4 6 2 2 2" xfId="10205"/>
    <cellStyle name="40% - Ênfase6 3 4 6 2 2 2 2" xfId="20919"/>
    <cellStyle name="40% - Ênfase6 3 4 6 2 2 2 3" xfId="34476"/>
    <cellStyle name="40% - Ênfase6 3 4 6 2 2 3" xfId="16596"/>
    <cellStyle name="40% - Ênfase6 3 4 6 2 2 4" xfId="30153"/>
    <cellStyle name="40% - Ênfase6 3 4 6 2 3" xfId="8026"/>
    <cellStyle name="40% - Ênfase6 3 4 6 2 3 2" xfId="18740"/>
    <cellStyle name="40% - Ênfase6 3 4 6 2 3 3" xfId="32297"/>
    <cellStyle name="40% - Ênfase6 3 4 6 2 4" xfId="12310"/>
    <cellStyle name="40% - Ênfase6 3 4 6 2 4 2" xfId="23024"/>
    <cellStyle name="40% - Ênfase6 3 4 6 2 4 3" xfId="36581"/>
    <cellStyle name="40% - Ênfase6 3 4 6 2 5" xfId="14417"/>
    <cellStyle name="40% - Ênfase6 3 4 6 2 6" xfId="25166"/>
    <cellStyle name="40% - Ênfase6 3 4 6 2 7" xfId="27974"/>
    <cellStyle name="40% - Ênfase6 3 4 6 3" xfId="4808"/>
    <cellStyle name="40% - Ênfase6 3 4 6 3 2" xfId="9132"/>
    <cellStyle name="40% - Ênfase6 3 4 6 3 2 2" xfId="19846"/>
    <cellStyle name="40% - Ênfase6 3 4 6 3 2 3" xfId="33403"/>
    <cellStyle name="40% - Ênfase6 3 4 6 3 3" xfId="15523"/>
    <cellStyle name="40% - Ênfase6 3 4 6 3 4" xfId="29080"/>
    <cellStyle name="40% - Ênfase6 3 4 6 4" xfId="6953"/>
    <cellStyle name="40% - Ênfase6 3 4 6 4 2" xfId="17667"/>
    <cellStyle name="40% - Ênfase6 3 4 6 4 3" xfId="31224"/>
    <cellStyle name="40% - Ênfase6 3 4 6 5" xfId="11276"/>
    <cellStyle name="40% - Ênfase6 3 4 6 5 2" xfId="21990"/>
    <cellStyle name="40% - Ênfase6 3 4 6 5 3" xfId="35547"/>
    <cellStyle name="40% - Ênfase6 3 4 6 6" xfId="13344"/>
    <cellStyle name="40% - Ênfase6 3 4 6 7" xfId="24093"/>
    <cellStyle name="40% - Ênfase6 3 4 6 8" xfId="26900"/>
    <cellStyle name="40% - Ênfase6 3 5" xfId="789"/>
    <cellStyle name="40% - Ênfase6 3 5 2" xfId="1984"/>
    <cellStyle name="40% - Ênfase6 3 5 3" xfId="1599"/>
    <cellStyle name="40% - Ênfase6 3 5 3 2" xfId="3181"/>
    <cellStyle name="40% - Ênfase6 3 5 3 2 2" xfId="5361"/>
    <cellStyle name="40% - Ênfase6 3 5 3 2 2 2" xfId="9684"/>
    <cellStyle name="40% - Ênfase6 3 5 3 2 2 2 2" xfId="20398"/>
    <cellStyle name="40% - Ênfase6 3 5 3 2 2 2 3" xfId="33955"/>
    <cellStyle name="40% - Ênfase6 3 5 3 2 2 3" xfId="16075"/>
    <cellStyle name="40% - Ênfase6 3 5 3 2 2 4" xfId="29632"/>
    <cellStyle name="40% - Ênfase6 3 5 3 2 3" xfId="7505"/>
    <cellStyle name="40% - Ênfase6 3 5 3 2 3 2" xfId="18219"/>
    <cellStyle name="40% - Ênfase6 3 5 3 2 3 3" xfId="31776"/>
    <cellStyle name="40% - Ênfase6 3 5 3 2 4" xfId="11789"/>
    <cellStyle name="40% - Ênfase6 3 5 3 2 4 2" xfId="22503"/>
    <cellStyle name="40% - Ênfase6 3 5 3 2 4 3" xfId="36060"/>
    <cellStyle name="40% - Ênfase6 3 5 3 2 5" xfId="13896"/>
    <cellStyle name="40% - Ênfase6 3 5 3 2 6" xfId="24645"/>
    <cellStyle name="40% - Ênfase6 3 5 3 2 7" xfId="27453"/>
    <cellStyle name="40% - Ênfase6 3 5 3 3" xfId="4287"/>
    <cellStyle name="40% - Ênfase6 3 5 3 3 2" xfId="8611"/>
    <cellStyle name="40% - Ênfase6 3 5 3 3 2 2" xfId="19325"/>
    <cellStyle name="40% - Ênfase6 3 5 3 3 2 3" xfId="32882"/>
    <cellStyle name="40% - Ênfase6 3 5 3 3 3" xfId="15002"/>
    <cellStyle name="40% - Ênfase6 3 5 3 3 4" xfId="28559"/>
    <cellStyle name="40% - Ênfase6 3 5 3 4" xfId="6432"/>
    <cellStyle name="40% - Ênfase6 3 5 3 4 2" xfId="17146"/>
    <cellStyle name="40% - Ênfase6 3 5 3 4 3" xfId="30703"/>
    <cellStyle name="40% - Ênfase6 3 5 3 5" xfId="10755"/>
    <cellStyle name="40% - Ênfase6 3 5 3 5 2" xfId="21469"/>
    <cellStyle name="40% - Ênfase6 3 5 3 5 3" xfId="35026"/>
    <cellStyle name="40% - Ênfase6 3 5 3 6" xfId="12823"/>
    <cellStyle name="40% - Ênfase6 3 5 3 7" xfId="23572"/>
    <cellStyle name="40% - Ênfase6 3 5 3 8" xfId="26379"/>
    <cellStyle name="40% - Ênfase6 3 5 4" xfId="2618"/>
    <cellStyle name="40% - Ênfase6 3 5 4 2" xfId="3697"/>
    <cellStyle name="40% - Ênfase6 3 5 4 2 2" xfId="5877"/>
    <cellStyle name="40% - Ênfase6 3 5 4 2 2 2" xfId="10200"/>
    <cellStyle name="40% - Ênfase6 3 5 4 2 2 2 2" xfId="20914"/>
    <cellStyle name="40% - Ênfase6 3 5 4 2 2 2 3" xfId="34471"/>
    <cellStyle name="40% - Ênfase6 3 5 4 2 2 3" xfId="16591"/>
    <cellStyle name="40% - Ênfase6 3 5 4 2 2 4" xfId="30148"/>
    <cellStyle name="40% - Ênfase6 3 5 4 2 3" xfId="8021"/>
    <cellStyle name="40% - Ênfase6 3 5 4 2 3 2" xfId="18735"/>
    <cellStyle name="40% - Ênfase6 3 5 4 2 3 3" xfId="32292"/>
    <cellStyle name="40% - Ênfase6 3 5 4 2 4" xfId="12305"/>
    <cellStyle name="40% - Ênfase6 3 5 4 2 4 2" xfId="23019"/>
    <cellStyle name="40% - Ênfase6 3 5 4 2 4 3" xfId="36576"/>
    <cellStyle name="40% - Ênfase6 3 5 4 2 5" xfId="14412"/>
    <cellStyle name="40% - Ênfase6 3 5 4 2 6" xfId="25161"/>
    <cellStyle name="40% - Ênfase6 3 5 4 2 7" xfId="27969"/>
    <cellStyle name="40% - Ênfase6 3 5 4 3" xfId="4803"/>
    <cellStyle name="40% - Ênfase6 3 5 4 3 2" xfId="9127"/>
    <cellStyle name="40% - Ênfase6 3 5 4 3 2 2" xfId="19841"/>
    <cellStyle name="40% - Ênfase6 3 5 4 3 2 3" xfId="33398"/>
    <cellStyle name="40% - Ênfase6 3 5 4 3 3" xfId="15518"/>
    <cellStyle name="40% - Ênfase6 3 5 4 3 4" xfId="29075"/>
    <cellStyle name="40% - Ênfase6 3 5 4 4" xfId="6948"/>
    <cellStyle name="40% - Ênfase6 3 5 4 4 2" xfId="17662"/>
    <cellStyle name="40% - Ênfase6 3 5 4 4 3" xfId="31219"/>
    <cellStyle name="40% - Ênfase6 3 5 4 5" xfId="11271"/>
    <cellStyle name="40% - Ênfase6 3 5 4 5 2" xfId="21985"/>
    <cellStyle name="40% - Ênfase6 3 5 4 5 3" xfId="35542"/>
    <cellStyle name="40% - Ênfase6 3 5 4 6" xfId="13339"/>
    <cellStyle name="40% - Ênfase6 3 5 4 7" xfId="24088"/>
    <cellStyle name="40% - Ênfase6 3 5 4 8" xfId="26895"/>
    <cellStyle name="40% - Ênfase6 3 6" xfId="790"/>
    <cellStyle name="40% - Ênfase6 3 7" xfId="1977"/>
    <cellStyle name="40% - Ênfase6 3 8" xfId="1235"/>
    <cellStyle name="40% - Ênfase6 3 8 2" xfId="2904"/>
    <cellStyle name="40% - Ênfase6 3 8 2 2" xfId="5084"/>
    <cellStyle name="40% - Ênfase6 3 8 2 2 2" xfId="9407"/>
    <cellStyle name="40% - Ênfase6 3 8 2 2 2 2" xfId="20121"/>
    <cellStyle name="40% - Ênfase6 3 8 2 2 2 3" xfId="33678"/>
    <cellStyle name="40% - Ênfase6 3 8 2 2 3" xfId="15798"/>
    <cellStyle name="40% - Ênfase6 3 8 2 2 4" xfId="29355"/>
    <cellStyle name="40% - Ênfase6 3 8 2 3" xfId="7228"/>
    <cellStyle name="40% - Ênfase6 3 8 2 3 2" xfId="17942"/>
    <cellStyle name="40% - Ênfase6 3 8 2 3 3" xfId="31499"/>
    <cellStyle name="40% - Ênfase6 3 8 2 4" xfId="11512"/>
    <cellStyle name="40% - Ênfase6 3 8 2 4 2" xfId="22226"/>
    <cellStyle name="40% - Ênfase6 3 8 2 4 3" xfId="35783"/>
    <cellStyle name="40% - Ênfase6 3 8 2 5" xfId="13619"/>
    <cellStyle name="40% - Ênfase6 3 8 2 6" xfId="24368"/>
    <cellStyle name="40% - Ênfase6 3 8 2 7" xfId="27176"/>
    <cellStyle name="40% - Ênfase6 3 8 3" xfId="4010"/>
    <cellStyle name="40% - Ênfase6 3 8 3 2" xfId="8334"/>
    <cellStyle name="40% - Ênfase6 3 8 3 2 2" xfId="19048"/>
    <cellStyle name="40% - Ênfase6 3 8 3 2 3" xfId="32605"/>
    <cellStyle name="40% - Ênfase6 3 8 3 3" xfId="14725"/>
    <cellStyle name="40% - Ênfase6 3 8 3 4" xfId="28282"/>
    <cellStyle name="40% - Ênfase6 3 8 4" xfId="6155"/>
    <cellStyle name="40% - Ênfase6 3 8 4 2" xfId="16869"/>
    <cellStyle name="40% - Ênfase6 3 8 4 3" xfId="30426"/>
    <cellStyle name="40% - Ênfase6 3 8 5" xfId="10478"/>
    <cellStyle name="40% - Ênfase6 3 8 5 2" xfId="21192"/>
    <cellStyle name="40% - Ênfase6 3 8 5 3" xfId="34749"/>
    <cellStyle name="40% - Ênfase6 3 8 6" xfId="12546"/>
    <cellStyle name="40% - Ênfase6 3 8 7" xfId="23295"/>
    <cellStyle name="40% - Ênfase6 3 8 8" xfId="26102"/>
    <cellStyle name="40% - Ênfase6 3 9" xfId="2244"/>
    <cellStyle name="40% - Ênfase6 3 9 2" xfId="3324"/>
    <cellStyle name="40% - Ênfase6 3 9 2 2" xfId="5504"/>
    <cellStyle name="40% - Ênfase6 3 9 2 2 2" xfId="9827"/>
    <cellStyle name="40% - Ênfase6 3 9 2 2 2 2" xfId="20541"/>
    <cellStyle name="40% - Ênfase6 3 9 2 2 2 3" xfId="34098"/>
    <cellStyle name="40% - Ênfase6 3 9 2 2 3" xfId="16218"/>
    <cellStyle name="40% - Ênfase6 3 9 2 2 4" xfId="29775"/>
    <cellStyle name="40% - Ênfase6 3 9 2 3" xfId="7648"/>
    <cellStyle name="40% - Ênfase6 3 9 2 3 2" xfId="18362"/>
    <cellStyle name="40% - Ênfase6 3 9 2 3 3" xfId="31919"/>
    <cellStyle name="40% - Ênfase6 3 9 2 4" xfId="11932"/>
    <cellStyle name="40% - Ênfase6 3 9 2 4 2" xfId="22646"/>
    <cellStyle name="40% - Ênfase6 3 9 2 4 3" xfId="36203"/>
    <cellStyle name="40% - Ênfase6 3 9 2 5" xfId="14039"/>
    <cellStyle name="40% - Ênfase6 3 9 2 6" xfId="24788"/>
    <cellStyle name="40% - Ênfase6 3 9 2 7" xfId="27596"/>
    <cellStyle name="40% - Ênfase6 3 9 3" xfId="4430"/>
    <cellStyle name="40% - Ênfase6 3 9 3 2" xfId="8754"/>
    <cellStyle name="40% - Ênfase6 3 9 3 2 2" xfId="19468"/>
    <cellStyle name="40% - Ênfase6 3 9 3 2 3" xfId="33025"/>
    <cellStyle name="40% - Ênfase6 3 9 3 3" xfId="15145"/>
    <cellStyle name="40% - Ênfase6 3 9 3 4" xfId="28702"/>
    <cellStyle name="40% - Ênfase6 3 9 4" xfId="6575"/>
    <cellStyle name="40% - Ênfase6 3 9 4 2" xfId="17289"/>
    <cellStyle name="40% - Ênfase6 3 9 4 3" xfId="30846"/>
    <cellStyle name="40% - Ênfase6 3 9 5" xfId="10898"/>
    <cellStyle name="40% - Ênfase6 3 9 5 2" xfId="21612"/>
    <cellStyle name="40% - Ênfase6 3 9 5 3" xfId="35169"/>
    <cellStyle name="40% - Ênfase6 3 9 6" xfId="12966"/>
    <cellStyle name="40% - Ênfase6 3 9 7" xfId="23715"/>
    <cellStyle name="40% - Ênfase6 3 9 8" xfId="26522"/>
    <cellStyle name="40% - Ênfase6 4" xfId="791"/>
    <cellStyle name="40% - Ênfase6 4 2" xfId="792"/>
    <cellStyle name="40% - Ênfase6 4 2 2" xfId="793"/>
    <cellStyle name="40% - Ênfase6 4 2 3" xfId="794"/>
    <cellStyle name="40% - Ênfase6 4 2 4" xfId="1986"/>
    <cellStyle name="40% - Ênfase6 4 2 5" xfId="1606"/>
    <cellStyle name="40% - Ênfase6 4 2 5 2" xfId="3188"/>
    <cellStyle name="40% - Ênfase6 4 2 5 2 2" xfId="5368"/>
    <cellStyle name="40% - Ênfase6 4 2 5 2 2 2" xfId="9691"/>
    <cellStyle name="40% - Ênfase6 4 2 5 2 2 2 2" xfId="20405"/>
    <cellStyle name="40% - Ênfase6 4 2 5 2 2 2 3" xfId="33962"/>
    <cellStyle name="40% - Ênfase6 4 2 5 2 2 3" xfId="16082"/>
    <cellStyle name="40% - Ênfase6 4 2 5 2 2 4" xfId="29639"/>
    <cellStyle name="40% - Ênfase6 4 2 5 2 3" xfId="7512"/>
    <cellStyle name="40% - Ênfase6 4 2 5 2 3 2" xfId="18226"/>
    <cellStyle name="40% - Ênfase6 4 2 5 2 3 3" xfId="31783"/>
    <cellStyle name="40% - Ênfase6 4 2 5 2 4" xfId="11796"/>
    <cellStyle name="40% - Ênfase6 4 2 5 2 4 2" xfId="22510"/>
    <cellStyle name="40% - Ênfase6 4 2 5 2 4 3" xfId="36067"/>
    <cellStyle name="40% - Ênfase6 4 2 5 2 5" xfId="13903"/>
    <cellStyle name="40% - Ênfase6 4 2 5 2 6" xfId="24652"/>
    <cellStyle name="40% - Ênfase6 4 2 5 2 7" xfId="27460"/>
    <cellStyle name="40% - Ênfase6 4 2 5 3" xfId="4294"/>
    <cellStyle name="40% - Ênfase6 4 2 5 3 2" xfId="8618"/>
    <cellStyle name="40% - Ênfase6 4 2 5 3 2 2" xfId="19332"/>
    <cellStyle name="40% - Ênfase6 4 2 5 3 2 3" xfId="32889"/>
    <cellStyle name="40% - Ênfase6 4 2 5 3 3" xfId="15009"/>
    <cellStyle name="40% - Ênfase6 4 2 5 3 4" xfId="28566"/>
    <cellStyle name="40% - Ênfase6 4 2 5 4" xfId="6439"/>
    <cellStyle name="40% - Ênfase6 4 2 5 4 2" xfId="17153"/>
    <cellStyle name="40% - Ênfase6 4 2 5 4 3" xfId="30710"/>
    <cellStyle name="40% - Ênfase6 4 2 5 5" xfId="10762"/>
    <cellStyle name="40% - Ênfase6 4 2 5 5 2" xfId="21476"/>
    <cellStyle name="40% - Ênfase6 4 2 5 5 3" xfId="35033"/>
    <cellStyle name="40% - Ênfase6 4 2 5 6" xfId="12830"/>
    <cellStyle name="40% - Ênfase6 4 2 5 7" xfId="23579"/>
    <cellStyle name="40% - Ênfase6 4 2 5 8" xfId="26386"/>
    <cellStyle name="40% - Ênfase6 4 2 6" xfId="2625"/>
    <cellStyle name="40% - Ênfase6 4 2 6 2" xfId="3704"/>
    <cellStyle name="40% - Ênfase6 4 2 6 2 2" xfId="5884"/>
    <cellStyle name="40% - Ênfase6 4 2 6 2 2 2" xfId="10207"/>
    <cellStyle name="40% - Ênfase6 4 2 6 2 2 2 2" xfId="20921"/>
    <cellStyle name="40% - Ênfase6 4 2 6 2 2 2 3" xfId="34478"/>
    <cellStyle name="40% - Ênfase6 4 2 6 2 2 3" xfId="16598"/>
    <cellStyle name="40% - Ênfase6 4 2 6 2 2 4" xfId="30155"/>
    <cellStyle name="40% - Ênfase6 4 2 6 2 3" xfId="8028"/>
    <cellStyle name="40% - Ênfase6 4 2 6 2 3 2" xfId="18742"/>
    <cellStyle name="40% - Ênfase6 4 2 6 2 3 3" xfId="32299"/>
    <cellStyle name="40% - Ênfase6 4 2 6 2 4" xfId="12312"/>
    <cellStyle name="40% - Ênfase6 4 2 6 2 4 2" xfId="23026"/>
    <cellStyle name="40% - Ênfase6 4 2 6 2 4 3" xfId="36583"/>
    <cellStyle name="40% - Ênfase6 4 2 6 2 5" xfId="14419"/>
    <cellStyle name="40% - Ênfase6 4 2 6 2 6" xfId="25168"/>
    <cellStyle name="40% - Ênfase6 4 2 6 2 7" xfId="27976"/>
    <cellStyle name="40% - Ênfase6 4 2 6 3" xfId="4810"/>
    <cellStyle name="40% - Ênfase6 4 2 6 3 2" xfId="9134"/>
    <cellStyle name="40% - Ênfase6 4 2 6 3 2 2" xfId="19848"/>
    <cellStyle name="40% - Ênfase6 4 2 6 3 2 3" xfId="33405"/>
    <cellStyle name="40% - Ênfase6 4 2 6 3 3" xfId="15525"/>
    <cellStyle name="40% - Ênfase6 4 2 6 3 4" xfId="29082"/>
    <cellStyle name="40% - Ênfase6 4 2 6 4" xfId="6955"/>
    <cellStyle name="40% - Ênfase6 4 2 6 4 2" xfId="17669"/>
    <cellStyle name="40% - Ênfase6 4 2 6 4 3" xfId="31226"/>
    <cellStyle name="40% - Ênfase6 4 2 6 5" xfId="11278"/>
    <cellStyle name="40% - Ênfase6 4 2 6 5 2" xfId="21992"/>
    <cellStyle name="40% - Ênfase6 4 2 6 5 3" xfId="35549"/>
    <cellStyle name="40% - Ênfase6 4 2 6 6" xfId="13346"/>
    <cellStyle name="40% - Ênfase6 4 2 6 7" xfId="24095"/>
    <cellStyle name="40% - Ênfase6 4 2 6 8" xfId="26902"/>
    <cellStyle name="40% - Ênfase6 4 3" xfId="795"/>
    <cellStyle name="40% - Ênfase6 4 4" xfId="796"/>
    <cellStyle name="40% - Ênfase6 4 5" xfId="1985"/>
    <cellStyle name="40% - Ênfase6 4 6" xfId="1605"/>
    <cellStyle name="40% - Ênfase6 4 6 2" xfId="3187"/>
    <cellStyle name="40% - Ênfase6 4 6 2 2" xfId="5367"/>
    <cellStyle name="40% - Ênfase6 4 6 2 2 2" xfId="9690"/>
    <cellStyle name="40% - Ênfase6 4 6 2 2 2 2" xfId="20404"/>
    <cellStyle name="40% - Ênfase6 4 6 2 2 2 3" xfId="33961"/>
    <cellStyle name="40% - Ênfase6 4 6 2 2 3" xfId="16081"/>
    <cellStyle name="40% - Ênfase6 4 6 2 2 4" xfId="29638"/>
    <cellStyle name="40% - Ênfase6 4 6 2 3" xfId="7511"/>
    <cellStyle name="40% - Ênfase6 4 6 2 3 2" xfId="18225"/>
    <cellStyle name="40% - Ênfase6 4 6 2 3 3" xfId="31782"/>
    <cellStyle name="40% - Ênfase6 4 6 2 4" xfId="11795"/>
    <cellStyle name="40% - Ênfase6 4 6 2 4 2" xfId="22509"/>
    <cellStyle name="40% - Ênfase6 4 6 2 4 3" xfId="36066"/>
    <cellStyle name="40% - Ênfase6 4 6 2 5" xfId="13902"/>
    <cellStyle name="40% - Ênfase6 4 6 2 6" xfId="24651"/>
    <cellStyle name="40% - Ênfase6 4 6 2 7" xfId="27459"/>
    <cellStyle name="40% - Ênfase6 4 6 3" xfId="4293"/>
    <cellStyle name="40% - Ênfase6 4 6 3 2" xfId="8617"/>
    <cellStyle name="40% - Ênfase6 4 6 3 2 2" xfId="19331"/>
    <cellStyle name="40% - Ênfase6 4 6 3 2 3" xfId="32888"/>
    <cellStyle name="40% - Ênfase6 4 6 3 3" xfId="15008"/>
    <cellStyle name="40% - Ênfase6 4 6 3 4" xfId="28565"/>
    <cellStyle name="40% - Ênfase6 4 6 4" xfId="6438"/>
    <cellStyle name="40% - Ênfase6 4 6 4 2" xfId="17152"/>
    <cellStyle name="40% - Ênfase6 4 6 4 3" xfId="30709"/>
    <cellStyle name="40% - Ênfase6 4 6 5" xfId="10761"/>
    <cellStyle name="40% - Ênfase6 4 6 5 2" xfId="21475"/>
    <cellStyle name="40% - Ênfase6 4 6 5 3" xfId="35032"/>
    <cellStyle name="40% - Ênfase6 4 6 6" xfId="12829"/>
    <cellStyle name="40% - Ênfase6 4 6 7" xfId="23578"/>
    <cellStyle name="40% - Ênfase6 4 6 8" xfId="26385"/>
    <cellStyle name="40% - Ênfase6 4 7" xfId="2624"/>
    <cellStyle name="40% - Ênfase6 4 7 2" xfId="3703"/>
    <cellStyle name="40% - Ênfase6 4 7 2 2" xfId="5883"/>
    <cellStyle name="40% - Ênfase6 4 7 2 2 2" xfId="10206"/>
    <cellStyle name="40% - Ênfase6 4 7 2 2 2 2" xfId="20920"/>
    <cellStyle name="40% - Ênfase6 4 7 2 2 2 3" xfId="34477"/>
    <cellStyle name="40% - Ênfase6 4 7 2 2 3" xfId="16597"/>
    <cellStyle name="40% - Ênfase6 4 7 2 2 4" xfId="30154"/>
    <cellStyle name="40% - Ênfase6 4 7 2 3" xfId="8027"/>
    <cellStyle name="40% - Ênfase6 4 7 2 3 2" xfId="18741"/>
    <cellStyle name="40% - Ênfase6 4 7 2 3 3" xfId="32298"/>
    <cellStyle name="40% - Ênfase6 4 7 2 4" xfId="12311"/>
    <cellStyle name="40% - Ênfase6 4 7 2 4 2" xfId="23025"/>
    <cellStyle name="40% - Ênfase6 4 7 2 4 3" xfId="36582"/>
    <cellStyle name="40% - Ênfase6 4 7 2 5" xfId="14418"/>
    <cellStyle name="40% - Ênfase6 4 7 2 6" xfId="25167"/>
    <cellStyle name="40% - Ênfase6 4 7 2 7" xfId="27975"/>
    <cellStyle name="40% - Ênfase6 4 7 3" xfId="4809"/>
    <cellStyle name="40% - Ênfase6 4 7 3 2" xfId="9133"/>
    <cellStyle name="40% - Ênfase6 4 7 3 2 2" xfId="19847"/>
    <cellStyle name="40% - Ênfase6 4 7 3 2 3" xfId="33404"/>
    <cellStyle name="40% - Ênfase6 4 7 3 3" xfId="15524"/>
    <cellStyle name="40% - Ênfase6 4 7 3 4" xfId="29081"/>
    <cellStyle name="40% - Ênfase6 4 7 4" xfId="6954"/>
    <cellStyle name="40% - Ênfase6 4 7 4 2" xfId="17668"/>
    <cellStyle name="40% - Ênfase6 4 7 4 3" xfId="31225"/>
    <cellStyle name="40% - Ênfase6 4 7 5" xfId="11277"/>
    <cellStyle name="40% - Ênfase6 4 7 5 2" xfId="21991"/>
    <cellStyle name="40% - Ênfase6 4 7 5 3" xfId="35548"/>
    <cellStyle name="40% - Ênfase6 4 7 6" xfId="13345"/>
    <cellStyle name="40% - Ênfase6 4 7 7" xfId="24094"/>
    <cellStyle name="40% - Ênfase6 4 7 8" xfId="26901"/>
    <cellStyle name="40% - Ênfase6 4 8" xfId="36779"/>
    <cellStyle name="40% - Ênfase6 5" xfId="797"/>
    <cellStyle name="40% - Ênfase6 5 2" xfId="798"/>
    <cellStyle name="40% - Ênfase6 5 2 2" xfId="799"/>
    <cellStyle name="40% - Ênfase6 5 2 3" xfId="800"/>
    <cellStyle name="40% - Ênfase6 5 2 4" xfId="1988"/>
    <cellStyle name="40% - Ênfase6 5 2 5" xfId="1608"/>
    <cellStyle name="40% - Ênfase6 5 2 5 2" xfId="3190"/>
    <cellStyle name="40% - Ênfase6 5 2 5 2 2" xfId="5370"/>
    <cellStyle name="40% - Ênfase6 5 2 5 2 2 2" xfId="9693"/>
    <cellStyle name="40% - Ênfase6 5 2 5 2 2 2 2" xfId="20407"/>
    <cellStyle name="40% - Ênfase6 5 2 5 2 2 2 3" xfId="33964"/>
    <cellStyle name="40% - Ênfase6 5 2 5 2 2 3" xfId="16084"/>
    <cellStyle name="40% - Ênfase6 5 2 5 2 2 4" xfId="29641"/>
    <cellStyle name="40% - Ênfase6 5 2 5 2 3" xfId="7514"/>
    <cellStyle name="40% - Ênfase6 5 2 5 2 3 2" xfId="18228"/>
    <cellStyle name="40% - Ênfase6 5 2 5 2 3 3" xfId="31785"/>
    <cellStyle name="40% - Ênfase6 5 2 5 2 4" xfId="11798"/>
    <cellStyle name="40% - Ênfase6 5 2 5 2 4 2" xfId="22512"/>
    <cellStyle name="40% - Ênfase6 5 2 5 2 4 3" xfId="36069"/>
    <cellStyle name="40% - Ênfase6 5 2 5 2 5" xfId="13905"/>
    <cellStyle name="40% - Ênfase6 5 2 5 2 6" xfId="24654"/>
    <cellStyle name="40% - Ênfase6 5 2 5 2 7" xfId="27462"/>
    <cellStyle name="40% - Ênfase6 5 2 5 3" xfId="4296"/>
    <cellStyle name="40% - Ênfase6 5 2 5 3 2" xfId="8620"/>
    <cellStyle name="40% - Ênfase6 5 2 5 3 2 2" xfId="19334"/>
    <cellStyle name="40% - Ênfase6 5 2 5 3 2 3" xfId="32891"/>
    <cellStyle name="40% - Ênfase6 5 2 5 3 3" xfId="15011"/>
    <cellStyle name="40% - Ênfase6 5 2 5 3 4" xfId="28568"/>
    <cellStyle name="40% - Ênfase6 5 2 5 4" xfId="6441"/>
    <cellStyle name="40% - Ênfase6 5 2 5 4 2" xfId="17155"/>
    <cellStyle name="40% - Ênfase6 5 2 5 4 3" xfId="30712"/>
    <cellStyle name="40% - Ênfase6 5 2 5 5" xfId="10764"/>
    <cellStyle name="40% - Ênfase6 5 2 5 5 2" xfId="21478"/>
    <cellStyle name="40% - Ênfase6 5 2 5 5 3" xfId="35035"/>
    <cellStyle name="40% - Ênfase6 5 2 5 6" xfId="12832"/>
    <cellStyle name="40% - Ênfase6 5 2 5 7" xfId="23581"/>
    <cellStyle name="40% - Ênfase6 5 2 5 8" xfId="26388"/>
    <cellStyle name="40% - Ênfase6 5 2 6" xfId="2627"/>
    <cellStyle name="40% - Ênfase6 5 2 6 2" xfId="3706"/>
    <cellStyle name="40% - Ênfase6 5 2 6 2 2" xfId="5886"/>
    <cellStyle name="40% - Ênfase6 5 2 6 2 2 2" xfId="10209"/>
    <cellStyle name="40% - Ênfase6 5 2 6 2 2 2 2" xfId="20923"/>
    <cellStyle name="40% - Ênfase6 5 2 6 2 2 2 3" xfId="34480"/>
    <cellStyle name="40% - Ênfase6 5 2 6 2 2 3" xfId="16600"/>
    <cellStyle name="40% - Ênfase6 5 2 6 2 2 4" xfId="30157"/>
    <cellStyle name="40% - Ênfase6 5 2 6 2 3" xfId="8030"/>
    <cellStyle name="40% - Ênfase6 5 2 6 2 3 2" xfId="18744"/>
    <cellStyle name="40% - Ênfase6 5 2 6 2 3 3" xfId="32301"/>
    <cellStyle name="40% - Ênfase6 5 2 6 2 4" xfId="12314"/>
    <cellStyle name="40% - Ênfase6 5 2 6 2 4 2" xfId="23028"/>
    <cellStyle name="40% - Ênfase6 5 2 6 2 4 3" xfId="36585"/>
    <cellStyle name="40% - Ênfase6 5 2 6 2 5" xfId="14421"/>
    <cellStyle name="40% - Ênfase6 5 2 6 2 6" xfId="25170"/>
    <cellStyle name="40% - Ênfase6 5 2 6 2 7" xfId="27978"/>
    <cellStyle name="40% - Ênfase6 5 2 6 3" xfId="4812"/>
    <cellStyle name="40% - Ênfase6 5 2 6 3 2" xfId="9136"/>
    <cellStyle name="40% - Ênfase6 5 2 6 3 2 2" xfId="19850"/>
    <cellStyle name="40% - Ênfase6 5 2 6 3 2 3" xfId="33407"/>
    <cellStyle name="40% - Ênfase6 5 2 6 3 3" xfId="15527"/>
    <cellStyle name="40% - Ênfase6 5 2 6 3 4" xfId="29084"/>
    <cellStyle name="40% - Ênfase6 5 2 6 4" xfId="6957"/>
    <cellStyle name="40% - Ênfase6 5 2 6 4 2" xfId="17671"/>
    <cellStyle name="40% - Ênfase6 5 2 6 4 3" xfId="31228"/>
    <cellStyle name="40% - Ênfase6 5 2 6 5" xfId="11280"/>
    <cellStyle name="40% - Ênfase6 5 2 6 5 2" xfId="21994"/>
    <cellStyle name="40% - Ênfase6 5 2 6 5 3" xfId="35551"/>
    <cellStyle name="40% - Ênfase6 5 2 6 6" xfId="13348"/>
    <cellStyle name="40% - Ênfase6 5 2 6 7" xfId="24097"/>
    <cellStyle name="40% - Ênfase6 5 2 6 8" xfId="26904"/>
    <cellStyle name="40% - Ênfase6 5 3" xfId="801"/>
    <cellStyle name="40% - Ênfase6 5 4" xfId="802"/>
    <cellStyle name="40% - Ênfase6 5 5" xfId="1987"/>
    <cellStyle name="40% - Ênfase6 5 6" xfId="1607"/>
    <cellStyle name="40% - Ênfase6 5 6 2" xfId="3189"/>
    <cellStyle name="40% - Ênfase6 5 6 2 2" xfId="5369"/>
    <cellStyle name="40% - Ênfase6 5 6 2 2 2" xfId="9692"/>
    <cellStyle name="40% - Ênfase6 5 6 2 2 2 2" xfId="20406"/>
    <cellStyle name="40% - Ênfase6 5 6 2 2 2 3" xfId="33963"/>
    <cellStyle name="40% - Ênfase6 5 6 2 2 3" xfId="16083"/>
    <cellStyle name="40% - Ênfase6 5 6 2 2 4" xfId="29640"/>
    <cellStyle name="40% - Ênfase6 5 6 2 3" xfId="7513"/>
    <cellStyle name="40% - Ênfase6 5 6 2 3 2" xfId="18227"/>
    <cellStyle name="40% - Ênfase6 5 6 2 3 3" xfId="31784"/>
    <cellStyle name="40% - Ênfase6 5 6 2 4" xfId="11797"/>
    <cellStyle name="40% - Ênfase6 5 6 2 4 2" xfId="22511"/>
    <cellStyle name="40% - Ênfase6 5 6 2 4 3" xfId="36068"/>
    <cellStyle name="40% - Ênfase6 5 6 2 5" xfId="13904"/>
    <cellStyle name="40% - Ênfase6 5 6 2 6" xfId="24653"/>
    <cellStyle name="40% - Ênfase6 5 6 2 7" xfId="27461"/>
    <cellStyle name="40% - Ênfase6 5 6 3" xfId="4295"/>
    <cellStyle name="40% - Ênfase6 5 6 3 2" xfId="8619"/>
    <cellStyle name="40% - Ênfase6 5 6 3 2 2" xfId="19333"/>
    <cellStyle name="40% - Ênfase6 5 6 3 2 3" xfId="32890"/>
    <cellStyle name="40% - Ênfase6 5 6 3 3" xfId="15010"/>
    <cellStyle name="40% - Ênfase6 5 6 3 4" xfId="28567"/>
    <cellStyle name="40% - Ênfase6 5 6 4" xfId="6440"/>
    <cellStyle name="40% - Ênfase6 5 6 4 2" xfId="17154"/>
    <cellStyle name="40% - Ênfase6 5 6 4 3" xfId="30711"/>
    <cellStyle name="40% - Ênfase6 5 6 5" xfId="10763"/>
    <cellStyle name="40% - Ênfase6 5 6 5 2" xfId="21477"/>
    <cellStyle name="40% - Ênfase6 5 6 5 3" xfId="35034"/>
    <cellStyle name="40% - Ênfase6 5 6 6" xfId="12831"/>
    <cellStyle name="40% - Ênfase6 5 6 7" xfId="23580"/>
    <cellStyle name="40% - Ênfase6 5 6 8" xfId="26387"/>
    <cellStyle name="40% - Ênfase6 5 7" xfId="2626"/>
    <cellStyle name="40% - Ênfase6 5 7 2" xfId="3705"/>
    <cellStyle name="40% - Ênfase6 5 7 2 2" xfId="5885"/>
    <cellStyle name="40% - Ênfase6 5 7 2 2 2" xfId="10208"/>
    <cellStyle name="40% - Ênfase6 5 7 2 2 2 2" xfId="20922"/>
    <cellStyle name="40% - Ênfase6 5 7 2 2 2 3" xfId="34479"/>
    <cellStyle name="40% - Ênfase6 5 7 2 2 3" xfId="16599"/>
    <cellStyle name="40% - Ênfase6 5 7 2 2 4" xfId="30156"/>
    <cellStyle name="40% - Ênfase6 5 7 2 3" xfId="8029"/>
    <cellStyle name="40% - Ênfase6 5 7 2 3 2" xfId="18743"/>
    <cellStyle name="40% - Ênfase6 5 7 2 3 3" xfId="32300"/>
    <cellStyle name="40% - Ênfase6 5 7 2 4" xfId="12313"/>
    <cellStyle name="40% - Ênfase6 5 7 2 4 2" xfId="23027"/>
    <cellStyle name="40% - Ênfase6 5 7 2 4 3" xfId="36584"/>
    <cellStyle name="40% - Ênfase6 5 7 2 5" xfId="14420"/>
    <cellStyle name="40% - Ênfase6 5 7 2 6" xfId="25169"/>
    <cellStyle name="40% - Ênfase6 5 7 2 7" xfId="27977"/>
    <cellStyle name="40% - Ênfase6 5 7 3" xfId="4811"/>
    <cellStyle name="40% - Ênfase6 5 7 3 2" xfId="9135"/>
    <cellStyle name="40% - Ênfase6 5 7 3 2 2" xfId="19849"/>
    <cellStyle name="40% - Ênfase6 5 7 3 2 3" xfId="33406"/>
    <cellStyle name="40% - Ênfase6 5 7 3 3" xfId="15526"/>
    <cellStyle name="40% - Ênfase6 5 7 3 4" xfId="29083"/>
    <cellStyle name="40% - Ênfase6 5 7 4" xfId="6956"/>
    <cellStyle name="40% - Ênfase6 5 7 4 2" xfId="17670"/>
    <cellStyle name="40% - Ênfase6 5 7 4 3" xfId="31227"/>
    <cellStyle name="40% - Ênfase6 5 7 5" xfId="11279"/>
    <cellStyle name="40% - Ênfase6 5 7 5 2" xfId="21993"/>
    <cellStyle name="40% - Ênfase6 5 7 5 3" xfId="35550"/>
    <cellStyle name="40% - Ênfase6 5 7 6" xfId="13347"/>
    <cellStyle name="40% - Ênfase6 5 7 7" xfId="24096"/>
    <cellStyle name="40% - Ênfase6 5 7 8" xfId="26903"/>
    <cellStyle name="40% - Ênfase6 6" xfId="803"/>
    <cellStyle name="40% - Ênfase6 6 2" xfId="804"/>
    <cellStyle name="40% - Ênfase6 6 3" xfId="805"/>
    <cellStyle name="40% - Ênfase6 6 4" xfId="1989"/>
    <cellStyle name="40% - Ênfase6 6 5" xfId="1609"/>
    <cellStyle name="40% - Ênfase6 6 5 2" xfId="3191"/>
    <cellStyle name="40% - Ênfase6 6 5 2 2" xfId="5371"/>
    <cellStyle name="40% - Ênfase6 6 5 2 2 2" xfId="9694"/>
    <cellStyle name="40% - Ênfase6 6 5 2 2 2 2" xfId="20408"/>
    <cellStyle name="40% - Ênfase6 6 5 2 2 2 3" xfId="33965"/>
    <cellStyle name="40% - Ênfase6 6 5 2 2 3" xfId="16085"/>
    <cellStyle name="40% - Ênfase6 6 5 2 2 4" xfId="29642"/>
    <cellStyle name="40% - Ênfase6 6 5 2 3" xfId="7515"/>
    <cellStyle name="40% - Ênfase6 6 5 2 3 2" xfId="18229"/>
    <cellStyle name="40% - Ênfase6 6 5 2 3 3" xfId="31786"/>
    <cellStyle name="40% - Ênfase6 6 5 2 4" xfId="11799"/>
    <cellStyle name="40% - Ênfase6 6 5 2 4 2" xfId="22513"/>
    <cellStyle name="40% - Ênfase6 6 5 2 4 3" xfId="36070"/>
    <cellStyle name="40% - Ênfase6 6 5 2 5" xfId="13906"/>
    <cellStyle name="40% - Ênfase6 6 5 2 6" xfId="24655"/>
    <cellStyle name="40% - Ênfase6 6 5 2 7" xfId="27463"/>
    <cellStyle name="40% - Ênfase6 6 5 3" xfId="4297"/>
    <cellStyle name="40% - Ênfase6 6 5 3 2" xfId="8621"/>
    <cellStyle name="40% - Ênfase6 6 5 3 2 2" xfId="19335"/>
    <cellStyle name="40% - Ênfase6 6 5 3 2 3" xfId="32892"/>
    <cellStyle name="40% - Ênfase6 6 5 3 3" xfId="15012"/>
    <cellStyle name="40% - Ênfase6 6 5 3 4" xfId="28569"/>
    <cellStyle name="40% - Ênfase6 6 5 4" xfId="6442"/>
    <cellStyle name="40% - Ênfase6 6 5 4 2" xfId="17156"/>
    <cellStyle name="40% - Ênfase6 6 5 4 3" xfId="30713"/>
    <cellStyle name="40% - Ênfase6 6 5 5" xfId="10765"/>
    <cellStyle name="40% - Ênfase6 6 5 5 2" xfId="21479"/>
    <cellStyle name="40% - Ênfase6 6 5 5 3" xfId="35036"/>
    <cellStyle name="40% - Ênfase6 6 5 6" xfId="12833"/>
    <cellStyle name="40% - Ênfase6 6 5 7" xfId="23582"/>
    <cellStyle name="40% - Ênfase6 6 5 8" xfId="26389"/>
    <cellStyle name="40% - Ênfase6 6 6" xfId="2628"/>
    <cellStyle name="40% - Ênfase6 6 6 2" xfId="3707"/>
    <cellStyle name="40% - Ênfase6 6 6 2 2" xfId="5887"/>
    <cellStyle name="40% - Ênfase6 6 6 2 2 2" xfId="10210"/>
    <cellStyle name="40% - Ênfase6 6 6 2 2 2 2" xfId="20924"/>
    <cellStyle name="40% - Ênfase6 6 6 2 2 2 3" xfId="34481"/>
    <cellStyle name="40% - Ênfase6 6 6 2 2 3" xfId="16601"/>
    <cellStyle name="40% - Ênfase6 6 6 2 2 4" xfId="30158"/>
    <cellStyle name="40% - Ênfase6 6 6 2 3" xfId="8031"/>
    <cellStyle name="40% - Ênfase6 6 6 2 3 2" xfId="18745"/>
    <cellStyle name="40% - Ênfase6 6 6 2 3 3" xfId="32302"/>
    <cellStyle name="40% - Ênfase6 6 6 2 4" xfId="12315"/>
    <cellStyle name="40% - Ênfase6 6 6 2 4 2" xfId="23029"/>
    <cellStyle name="40% - Ênfase6 6 6 2 4 3" xfId="36586"/>
    <cellStyle name="40% - Ênfase6 6 6 2 5" xfId="14422"/>
    <cellStyle name="40% - Ênfase6 6 6 2 6" xfId="25171"/>
    <cellStyle name="40% - Ênfase6 6 6 2 7" xfId="27979"/>
    <cellStyle name="40% - Ênfase6 6 6 3" xfId="4813"/>
    <cellStyle name="40% - Ênfase6 6 6 3 2" xfId="9137"/>
    <cellStyle name="40% - Ênfase6 6 6 3 2 2" xfId="19851"/>
    <cellStyle name="40% - Ênfase6 6 6 3 2 3" xfId="33408"/>
    <cellStyle name="40% - Ênfase6 6 6 3 3" xfId="15528"/>
    <cellStyle name="40% - Ênfase6 6 6 3 4" xfId="29085"/>
    <cellStyle name="40% - Ênfase6 6 6 4" xfId="6958"/>
    <cellStyle name="40% - Ênfase6 6 6 4 2" xfId="17672"/>
    <cellStyle name="40% - Ênfase6 6 6 4 3" xfId="31229"/>
    <cellStyle name="40% - Ênfase6 6 6 5" xfId="11281"/>
    <cellStyle name="40% - Ênfase6 6 6 5 2" xfId="21995"/>
    <cellStyle name="40% - Ênfase6 6 6 5 3" xfId="35552"/>
    <cellStyle name="40% - Ênfase6 6 6 6" xfId="13349"/>
    <cellStyle name="40% - Ênfase6 6 6 7" xfId="24098"/>
    <cellStyle name="40% - Ênfase6 6 6 8" xfId="26905"/>
    <cellStyle name="40% - Ênfase6 7" xfId="806"/>
    <cellStyle name="40% - Ênfase6 7 2" xfId="1990"/>
    <cellStyle name="40% - Ênfase6 7 3" xfId="1377"/>
    <cellStyle name="40% - Ênfase6 7 3 2" xfId="2959"/>
    <cellStyle name="40% - Ênfase6 7 3 2 2" xfId="5139"/>
    <cellStyle name="40% - Ênfase6 7 3 2 2 2" xfId="9462"/>
    <cellStyle name="40% - Ênfase6 7 3 2 2 2 2" xfId="20176"/>
    <cellStyle name="40% - Ênfase6 7 3 2 2 2 3" xfId="33733"/>
    <cellStyle name="40% - Ênfase6 7 3 2 2 3" xfId="15853"/>
    <cellStyle name="40% - Ênfase6 7 3 2 2 4" xfId="29410"/>
    <cellStyle name="40% - Ênfase6 7 3 2 3" xfId="7283"/>
    <cellStyle name="40% - Ênfase6 7 3 2 3 2" xfId="17997"/>
    <cellStyle name="40% - Ênfase6 7 3 2 3 3" xfId="31554"/>
    <cellStyle name="40% - Ênfase6 7 3 2 4" xfId="11567"/>
    <cellStyle name="40% - Ênfase6 7 3 2 4 2" xfId="22281"/>
    <cellStyle name="40% - Ênfase6 7 3 2 4 3" xfId="35838"/>
    <cellStyle name="40% - Ênfase6 7 3 2 5" xfId="13674"/>
    <cellStyle name="40% - Ênfase6 7 3 2 6" xfId="24423"/>
    <cellStyle name="40% - Ênfase6 7 3 2 7" xfId="27231"/>
    <cellStyle name="40% - Ênfase6 7 3 3" xfId="4065"/>
    <cellStyle name="40% - Ênfase6 7 3 3 2" xfId="8389"/>
    <cellStyle name="40% - Ênfase6 7 3 3 2 2" xfId="19103"/>
    <cellStyle name="40% - Ênfase6 7 3 3 2 3" xfId="32660"/>
    <cellStyle name="40% - Ênfase6 7 3 3 3" xfId="14780"/>
    <cellStyle name="40% - Ênfase6 7 3 3 4" xfId="28337"/>
    <cellStyle name="40% - Ênfase6 7 3 4" xfId="6210"/>
    <cellStyle name="40% - Ênfase6 7 3 4 2" xfId="16924"/>
    <cellStyle name="40% - Ênfase6 7 3 4 3" xfId="30481"/>
    <cellStyle name="40% - Ênfase6 7 3 5" xfId="10533"/>
    <cellStyle name="40% - Ênfase6 7 3 5 2" xfId="21247"/>
    <cellStyle name="40% - Ênfase6 7 3 5 3" xfId="34804"/>
    <cellStyle name="40% - Ênfase6 7 3 6" xfId="12601"/>
    <cellStyle name="40% - Ênfase6 7 3 7" xfId="23350"/>
    <cellStyle name="40% - Ênfase6 7 3 8" xfId="26157"/>
    <cellStyle name="40% - Ênfase6 7 4" xfId="2396"/>
    <cellStyle name="40% - Ênfase6 7 4 2" xfId="3475"/>
    <cellStyle name="40% - Ênfase6 7 4 2 2" xfId="5655"/>
    <cellStyle name="40% - Ênfase6 7 4 2 2 2" xfId="9978"/>
    <cellStyle name="40% - Ênfase6 7 4 2 2 2 2" xfId="20692"/>
    <cellStyle name="40% - Ênfase6 7 4 2 2 2 3" xfId="34249"/>
    <cellStyle name="40% - Ênfase6 7 4 2 2 3" xfId="16369"/>
    <cellStyle name="40% - Ênfase6 7 4 2 2 4" xfId="29926"/>
    <cellStyle name="40% - Ênfase6 7 4 2 3" xfId="7799"/>
    <cellStyle name="40% - Ênfase6 7 4 2 3 2" xfId="18513"/>
    <cellStyle name="40% - Ênfase6 7 4 2 3 3" xfId="32070"/>
    <cellStyle name="40% - Ênfase6 7 4 2 4" xfId="12083"/>
    <cellStyle name="40% - Ênfase6 7 4 2 4 2" xfId="22797"/>
    <cellStyle name="40% - Ênfase6 7 4 2 4 3" xfId="36354"/>
    <cellStyle name="40% - Ênfase6 7 4 2 5" xfId="14190"/>
    <cellStyle name="40% - Ênfase6 7 4 2 6" xfId="24939"/>
    <cellStyle name="40% - Ênfase6 7 4 2 7" xfId="27747"/>
    <cellStyle name="40% - Ênfase6 7 4 3" xfId="4581"/>
    <cellStyle name="40% - Ênfase6 7 4 3 2" xfId="8905"/>
    <cellStyle name="40% - Ênfase6 7 4 3 2 2" xfId="19619"/>
    <cellStyle name="40% - Ênfase6 7 4 3 2 3" xfId="33176"/>
    <cellStyle name="40% - Ênfase6 7 4 3 3" xfId="15296"/>
    <cellStyle name="40% - Ênfase6 7 4 3 4" xfId="28853"/>
    <cellStyle name="40% - Ênfase6 7 4 4" xfId="6726"/>
    <cellStyle name="40% - Ênfase6 7 4 4 2" xfId="17440"/>
    <cellStyle name="40% - Ênfase6 7 4 4 3" xfId="30997"/>
    <cellStyle name="40% - Ênfase6 7 4 5" xfId="11049"/>
    <cellStyle name="40% - Ênfase6 7 4 5 2" xfId="21763"/>
    <cellStyle name="40% - Ênfase6 7 4 5 3" xfId="35320"/>
    <cellStyle name="40% - Ênfase6 7 4 6" xfId="13117"/>
    <cellStyle name="40% - Ênfase6 7 4 7" xfId="23866"/>
    <cellStyle name="40% - Ênfase6 7 4 8" xfId="26673"/>
    <cellStyle name="40% - Ênfase6 8" xfId="807"/>
    <cellStyle name="40% - Ênfase6 9" xfId="808"/>
    <cellStyle name="60% - Ênfase1" xfId="22" builtinId="32" customBuiltin="1"/>
    <cellStyle name="60% - Ênfase1 2" xfId="809"/>
    <cellStyle name="60% - Ênfase1 2 2" xfId="1991"/>
    <cellStyle name="60% - Ênfase1 2 3" xfId="1236"/>
    <cellStyle name="60% - Ênfase1 3" xfId="810"/>
    <cellStyle name="60% - Ênfase1 3 2" xfId="1992"/>
    <cellStyle name="60% - Ênfase1 3 3" xfId="1237"/>
    <cellStyle name="60% - Ênfase2" xfId="26" builtinId="36" customBuiltin="1"/>
    <cellStyle name="60% - Ênfase2 2" xfId="811"/>
    <cellStyle name="60% - Ênfase2 2 2" xfId="1993"/>
    <cellStyle name="60% - Ênfase2 2 3" xfId="1238"/>
    <cellStyle name="60% - Ênfase2 3" xfId="812"/>
    <cellStyle name="60% - Ênfase2 3 2" xfId="1994"/>
    <cellStyle name="60% - Ênfase2 3 3" xfId="1239"/>
    <cellStyle name="60% - Ênfase3" xfId="30" builtinId="40" customBuiltin="1"/>
    <cellStyle name="60% - Ênfase3 2" xfId="813"/>
    <cellStyle name="60% - Ênfase3 2 2" xfId="1995"/>
    <cellStyle name="60% - Ênfase3 2 3" xfId="1240"/>
    <cellStyle name="60% - Ênfase3 3" xfId="814"/>
    <cellStyle name="60% - Ênfase3 3 2" xfId="1996"/>
    <cellStyle name="60% - Ênfase3 3 3" xfId="1241"/>
    <cellStyle name="60% - Ênfase4" xfId="34" builtinId="44" customBuiltin="1"/>
    <cellStyle name="60% - Ênfase4 2" xfId="815"/>
    <cellStyle name="60% - Ênfase4 2 2" xfId="1997"/>
    <cellStyle name="60% - Ênfase4 2 3" xfId="1242"/>
    <cellStyle name="60% - Ênfase4 3" xfId="816"/>
    <cellStyle name="60% - Ênfase4 3 2" xfId="1998"/>
    <cellStyle name="60% - Ênfase4 3 3" xfId="1243"/>
    <cellStyle name="60% - Ênfase5" xfId="38" builtinId="48" customBuiltin="1"/>
    <cellStyle name="60% - Ênfase5 2" xfId="817"/>
    <cellStyle name="60% - Ênfase5 2 2" xfId="1999"/>
    <cellStyle name="60% - Ênfase5 2 3" xfId="1244"/>
    <cellStyle name="60% - Ênfase5 3" xfId="818"/>
    <cellStyle name="60% - Ênfase5 3 2" xfId="2000"/>
    <cellStyle name="60% - Ênfase5 3 3" xfId="1245"/>
    <cellStyle name="60% - Ênfase6" xfId="42" builtinId="52" customBuiltin="1"/>
    <cellStyle name="60% - Ênfase6 2" xfId="819"/>
    <cellStyle name="60% - Ênfase6 2 2" xfId="2001"/>
    <cellStyle name="60% - Ênfase6 2 3" xfId="1246"/>
    <cellStyle name="60% - Ênfase6 3" xfId="820"/>
    <cellStyle name="60% - Ênfase6 3 2" xfId="2002"/>
    <cellStyle name="60% - Ênfase6 3 3" xfId="1247"/>
    <cellStyle name="Bom" xfId="9" builtinId="26" customBuiltin="1"/>
    <cellStyle name="Bom 2" xfId="821"/>
    <cellStyle name="Bom 2 2" xfId="2003"/>
    <cellStyle name="Bom 2 3" xfId="1248"/>
    <cellStyle name="Bom 3" xfId="822"/>
    <cellStyle name="Bom 3 2" xfId="2004"/>
    <cellStyle name="Bom 3 3" xfId="1249"/>
    <cellStyle name="Cálculo" xfId="14" builtinId="22" customBuiltin="1"/>
    <cellStyle name="Cálculo 2" xfId="823"/>
    <cellStyle name="Cálculo 2 2" xfId="2005"/>
    <cellStyle name="Cálculo 2 3" xfId="1250"/>
    <cellStyle name="Cálculo 3" xfId="824"/>
    <cellStyle name="Cálculo 3 2" xfId="2006"/>
    <cellStyle name="Cálculo 3 3" xfId="1251"/>
    <cellStyle name="Célula de Verificação" xfId="16" builtinId="23" customBuiltin="1"/>
    <cellStyle name="Célula de Verificação 2" xfId="825"/>
    <cellStyle name="Célula de Verificação 2 2" xfId="2007"/>
    <cellStyle name="Célula de Verificação 2 3" xfId="1252"/>
    <cellStyle name="Célula de Verificação 3" xfId="826"/>
    <cellStyle name="Célula de Verificação 3 2" xfId="2008"/>
    <cellStyle name="Célula de Verificação 3 3" xfId="1253"/>
    <cellStyle name="Célula Vinculada" xfId="15" builtinId="24" customBuiltin="1"/>
    <cellStyle name="Célula Vinculada 2" xfId="827"/>
    <cellStyle name="Célula Vinculada 2 2" xfId="2009"/>
    <cellStyle name="Célula Vinculada 2 3" xfId="1254"/>
    <cellStyle name="Célula Vinculada 3" xfId="828"/>
    <cellStyle name="Célula Vinculada 3 2" xfId="2010"/>
    <cellStyle name="Célula Vinculada 3 3" xfId="1255"/>
    <cellStyle name="Data" xfId="25383"/>
    <cellStyle name="Data 2" xfId="25426"/>
    <cellStyle name="Ênfase1" xfId="19" builtinId="29" customBuiltin="1"/>
    <cellStyle name="Ênfase1 2" xfId="1134"/>
    <cellStyle name="Ênfase1 2 2" xfId="2168"/>
    <cellStyle name="Ênfase1 2 3" xfId="1256"/>
    <cellStyle name="Ênfase1 3" xfId="1135"/>
    <cellStyle name="Ênfase1 3 2" xfId="2169"/>
    <cellStyle name="Ênfase1 3 3" xfId="1257"/>
    <cellStyle name="Ênfase2" xfId="23" builtinId="33" customBuiltin="1"/>
    <cellStyle name="Ênfase2 2" xfId="1136"/>
    <cellStyle name="Ênfase2 2 2" xfId="2170"/>
    <cellStyle name="Ênfase2 2 3" xfId="1258"/>
    <cellStyle name="Ênfase2 3" xfId="1137"/>
    <cellStyle name="Ênfase2 3 2" xfId="2171"/>
    <cellStyle name="Ênfase2 3 3" xfId="1259"/>
    <cellStyle name="Ênfase3" xfId="27" builtinId="37" customBuiltin="1"/>
    <cellStyle name="Ênfase3 2" xfId="1138"/>
    <cellStyle name="Ênfase3 2 2" xfId="2172"/>
    <cellStyle name="Ênfase3 2 3" xfId="1260"/>
    <cellStyle name="Ênfase3 3" xfId="1139"/>
    <cellStyle name="Ênfase3 3 2" xfId="2173"/>
    <cellStyle name="Ênfase3 3 3" xfId="1261"/>
    <cellStyle name="Ênfase4" xfId="31" builtinId="41" customBuiltin="1"/>
    <cellStyle name="Ênfase4 2" xfId="1140"/>
    <cellStyle name="Ênfase4 2 2" xfId="2174"/>
    <cellStyle name="Ênfase4 2 3" xfId="1262"/>
    <cellStyle name="Ênfase4 3" xfId="1141"/>
    <cellStyle name="Ênfase4 3 2" xfId="2175"/>
    <cellStyle name="Ênfase4 3 3" xfId="1263"/>
    <cellStyle name="Ênfase5" xfId="35" builtinId="45" customBuiltin="1"/>
    <cellStyle name="Ênfase5 2" xfId="1142"/>
    <cellStyle name="Ênfase5 2 2" xfId="2176"/>
    <cellStyle name="Ênfase5 2 3" xfId="1264"/>
    <cellStyle name="Ênfase5 3" xfId="1143"/>
    <cellStyle name="Ênfase5 3 2" xfId="2177"/>
    <cellStyle name="Ênfase5 3 3" xfId="1265"/>
    <cellStyle name="Ênfase6" xfId="39" builtinId="49" customBuiltin="1"/>
    <cellStyle name="Ênfase6 2" xfId="1144"/>
    <cellStyle name="Ênfase6 2 2" xfId="2178"/>
    <cellStyle name="Ênfase6 2 3" xfId="1266"/>
    <cellStyle name="Ênfase6 3" xfId="1145"/>
    <cellStyle name="Ênfase6 3 2" xfId="2179"/>
    <cellStyle name="Ênfase6 3 3" xfId="1267"/>
    <cellStyle name="Entrada" xfId="12" builtinId="20" customBuiltin="1"/>
    <cellStyle name="Entrada 2" xfId="829"/>
    <cellStyle name="Entrada 2 2" xfId="2011"/>
    <cellStyle name="Entrada 2 3" xfId="1268"/>
    <cellStyle name="Entrada 3" xfId="830"/>
    <cellStyle name="Entrada 3 2" xfId="2012"/>
    <cellStyle name="Entrada 3 3" xfId="1269"/>
    <cellStyle name="Estilo 1" xfId="25396"/>
    <cellStyle name="Euro" xfId="25397"/>
    <cellStyle name="Excel Built-in Comma 10" xfId="36747"/>
    <cellStyle name="Excel Built-in Explanatory Text" xfId="1146"/>
    <cellStyle name="Excel Built-in Explanatory Text 2" xfId="36807"/>
    <cellStyle name="Excel Built-in Explanatory Text 3" xfId="36746"/>
    <cellStyle name="Fixo" xfId="25384"/>
    <cellStyle name="Fixo 2" xfId="25427"/>
    <cellStyle name="Hiperlink 2" xfId="831"/>
    <cellStyle name="Hiperlink 2 2" xfId="2013"/>
    <cellStyle name="Hiperlink 2 3" xfId="1270"/>
    <cellStyle name="Incorreto" xfId="10" builtinId="27" customBuiltin="1"/>
    <cellStyle name="Incorreto 2" xfId="832"/>
    <cellStyle name="Incorreto 2 2" xfId="2014"/>
    <cellStyle name="Incorreto 2 3" xfId="1271"/>
    <cellStyle name="Incorreto 3" xfId="833"/>
    <cellStyle name="Incorreto 3 2" xfId="2015"/>
    <cellStyle name="Incorreto 3 3" xfId="1272"/>
    <cellStyle name="Moeda 10" xfId="2822"/>
    <cellStyle name="Moeda 10 2" xfId="3901"/>
    <cellStyle name="Moeda 10 2 2" xfId="6081"/>
    <cellStyle name="Moeda 10 2 2 2" xfId="10404"/>
    <cellStyle name="Moeda 10 2 2 2 2" xfId="21118"/>
    <cellStyle name="Moeda 10 2 2 2 3" xfId="34675"/>
    <cellStyle name="Moeda 10 2 2 3" xfId="16795"/>
    <cellStyle name="Moeda 10 2 2 4" xfId="30352"/>
    <cellStyle name="Moeda 10 2 3" xfId="8225"/>
    <cellStyle name="Moeda 10 2 3 2" xfId="18939"/>
    <cellStyle name="Moeda 10 2 3 3" xfId="32496"/>
    <cellStyle name="Moeda 10 2 4" xfId="14616"/>
    <cellStyle name="Moeda 10 2 5" xfId="25365"/>
    <cellStyle name="Moeda 10 2 6" xfId="28173"/>
    <cellStyle name="Moeda 10 3" xfId="5007"/>
    <cellStyle name="Moeda 10 3 2" xfId="9331"/>
    <cellStyle name="Moeda 10 3 2 2" xfId="20045"/>
    <cellStyle name="Moeda 10 3 2 3" xfId="33602"/>
    <cellStyle name="Moeda 10 3 3" xfId="15722"/>
    <cellStyle name="Moeda 10 3 4" xfId="29279"/>
    <cellStyle name="Moeda 10 4" xfId="7152"/>
    <cellStyle name="Moeda 10 4 2" xfId="17866"/>
    <cellStyle name="Moeda 10 4 3" xfId="31423"/>
    <cellStyle name="Moeda 10 5" xfId="13543"/>
    <cellStyle name="Moeda 10 6" xfId="24292"/>
    <cellStyle name="Moeda 10 7" xfId="27099"/>
    <cellStyle name="Moeda 11" xfId="2839"/>
    <cellStyle name="Moeda 12" xfId="25374"/>
    <cellStyle name="Moeda 13" xfId="88"/>
    <cellStyle name="Moeda 2" xfId="834"/>
    <cellStyle name="Moeda 2 10" xfId="1273"/>
    <cellStyle name="Moeda 2 10 2" xfId="2905"/>
    <cellStyle name="Moeda 2 10 2 2" xfId="5085"/>
    <cellStyle name="Moeda 2 10 2 2 2" xfId="9408"/>
    <cellStyle name="Moeda 2 10 2 2 2 2" xfId="20122"/>
    <cellStyle name="Moeda 2 10 2 2 2 3" xfId="33679"/>
    <cellStyle name="Moeda 2 10 2 2 3" xfId="15799"/>
    <cellStyle name="Moeda 2 10 2 2 4" xfId="29356"/>
    <cellStyle name="Moeda 2 10 2 3" xfId="7229"/>
    <cellStyle name="Moeda 2 10 2 3 2" xfId="17943"/>
    <cellStyle name="Moeda 2 10 2 3 3" xfId="31500"/>
    <cellStyle name="Moeda 2 10 2 4" xfId="11513"/>
    <cellStyle name="Moeda 2 10 2 4 2" xfId="22227"/>
    <cellStyle name="Moeda 2 10 2 4 3" xfId="35784"/>
    <cellStyle name="Moeda 2 10 2 5" xfId="13620"/>
    <cellStyle name="Moeda 2 10 2 6" xfId="24369"/>
    <cellStyle name="Moeda 2 10 2 7" xfId="27177"/>
    <cellStyle name="Moeda 2 10 3" xfId="4011"/>
    <cellStyle name="Moeda 2 10 3 2" xfId="8335"/>
    <cellStyle name="Moeda 2 10 3 2 2" xfId="19049"/>
    <cellStyle name="Moeda 2 10 3 2 3" xfId="32606"/>
    <cellStyle name="Moeda 2 10 3 3" xfId="14726"/>
    <cellStyle name="Moeda 2 10 3 4" xfId="28283"/>
    <cellStyle name="Moeda 2 10 4" xfId="6156"/>
    <cellStyle name="Moeda 2 10 4 2" xfId="16870"/>
    <cellStyle name="Moeda 2 10 4 3" xfId="30427"/>
    <cellStyle name="Moeda 2 10 5" xfId="10479"/>
    <cellStyle name="Moeda 2 10 5 2" xfId="21193"/>
    <cellStyle name="Moeda 2 10 5 3" xfId="34750"/>
    <cellStyle name="Moeda 2 10 6" xfId="12547"/>
    <cellStyle name="Moeda 2 10 7" xfId="23296"/>
    <cellStyle name="Moeda 2 10 8" xfId="26103"/>
    <cellStyle name="Moeda 2 11" xfId="2245"/>
    <cellStyle name="Moeda 2 11 2" xfId="3325"/>
    <cellStyle name="Moeda 2 11 2 2" xfId="5505"/>
    <cellStyle name="Moeda 2 11 2 2 2" xfId="9828"/>
    <cellStyle name="Moeda 2 11 2 2 2 2" xfId="20542"/>
    <cellStyle name="Moeda 2 11 2 2 2 3" xfId="34099"/>
    <cellStyle name="Moeda 2 11 2 2 3" xfId="16219"/>
    <cellStyle name="Moeda 2 11 2 2 4" xfId="29776"/>
    <cellStyle name="Moeda 2 11 2 3" xfId="7649"/>
    <cellStyle name="Moeda 2 11 2 3 2" xfId="18363"/>
    <cellStyle name="Moeda 2 11 2 3 3" xfId="31920"/>
    <cellStyle name="Moeda 2 11 2 4" xfId="11933"/>
    <cellStyle name="Moeda 2 11 2 4 2" xfId="22647"/>
    <cellStyle name="Moeda 2 11 2 4 3" xfId="36204"/>
    <cellStyle name="Moeda 2 11 2 5" xfId="14040"/>
    <cellStyle name="Moeda 2 11 2 6" xfId="24789"/>
    <cellStyle name="Moeda 2 11 2 7" xfId="27597"/>
    <cellStyle name="Moeda 2 11 3" xfId="4431"/>
    <cellStyle name="Moeda 2 11 3 2" xfId="8755"/>
    <cellStyle name="Moeda 2 11 3 2 2" xfId="19469"/>
    <cellStyle name="Moeda 2 11 3 2 3" xfId="33026"/>
    <cellStyle name="Moeda 2 11 3 3" xfId="15146"/>
    <cellStyle name="Moeda 2 11 3 4" xfId="28703"/>
    <cellStyle name="Moeda 2 11 4" xfId="6576"/>
    <cellStyle name="Moeda 2 11 4 2" xfId="17290"/>
    <cellStyle name="Moeda 2 11 4 3" xfId="30847"/>
    <cellStyle name="Moeda 2 11 5" xfId="10899"/>
    <cellStyle name="Moeda 2 11 5 2" xfId="21613"/>
    <cellStyle name="Moeda 2 11 5 3" xfId="35170"/>
    <cellStyle name="Moeda 2 11 6" xfId="12967"/>
    <cellStyle name="Moeda 2 11 7" xfId="23716"/>
    <cellStyle name="Moeda 2 11 8" xfId="26523"/>
    <cellStyle name="Moeda 2 12" xfId="2342"/>
    <cellStyle name="Moeda 2 12 2" xfId="3421"/>
    <cellStyle name="Moeda 2 12 2 2" xfId="5601"/>
    <cellStyle name="Moeda 2 12 2 2 2" xfId="9924"/>
    <cellStyle name="Moeda 2 12 2 2 2 2" xfId="20638"/>
    <cellStyle name="Moeda 2 12 2 2 2 3" xfId="34195"/>
    <cellStyle name="Moeda 2 12 2 2 3" xfId="16315"/>
    <cellStyle name="Moeda 2 12 2 2 4" xfId="29872"/>
    <cellStyle name="Moeda 2 12 2 3" xfId="7745"/>
    <cellStyle name="Moeda 2 12 2 3 2" xfId="18459"/>
    <cellStyle name="Moeda 2 12 2 3 3" xfId="32016"/>
    <cellStyle name="Moeda 2 12 2 4" xfId="12029"/>
    <cellStyle name="Moeda 2 12 2 4 2" xfId="22743"/>
    <cellStyle name="Moeda 2 12 2 4 3" xfId="36300"/>
    <cellStyle name="Moeda 2 12 2 5" xfId="14136"/>
    <cellStyle name="Moeda 2 12 2 6" xfId="24885"/>
    <cellStyle name="Moeda 2 12 2 7" xfId="27693"/>
    <cellStyle name="Moeda 2 12 3" xfId="4527"/>
    <cellStyle name="Moeda 2 12 3 2" xfId="8851"/>
    <cellStyle name="Moeda 2 12 3 2 2" xfId="19565"/>
    <cellStyle name="Moeda 2 12 3 2 3" xfId="33122"/>
    <cellStyle name="Moeda 2 12 3 3" xfId="15242"/>
    <cellStyle name="Moeda 2 12 3 4" xfId="28799"/>
    <cellStyle name="Moeda 2 12 4" xfId="6672"/>
    <cellStyle name="Moeda 2 12 4 2" xfId="17386"/>
    <cellStyle name="Moeda 2 12 4 3" xfId="30943"/>
    <cellStyle name="Moeda 2 12 5" xfId="10995"/>
    <cellStyle name="Moeda 2 12 5 2" xfId="21709"/>
    <cellStyle name="Moeda 2 12 5 3" xfId="35266"/>
    <cellStyle name="Moeda 2 12 6" xfId="13063"/>
    <cellStyle name="Moeda 2 12 7" xfId="23812"/>
    <cellStyle name="Moeda 2 12 8" xfId="26619"/>
    <cellStyle name="Moeda 2 13" xfId="2762"/>
    <cellStyle name="Moeda 2 13 2" xfId="3841"/>
    <cellStyle name="Moeda 2 13 2 2" xfId="6021"/>
    <cellStyle name="Moeda 2 13 2 2 2" xfId="10344"/>
    <cellStyle name="Moeda 2 13 2 2 2 2" xfId="21058"/>
    <cellStyle name="Moeda 2 13 2 2 2 3" xfId="34615"/>
    <cellStyle name="Moeda 2 13 2 2 3" xfId="16735"/>
    <cellStyle name="Moeda 2 13 2 2 4" xfId="30292"/>
    <cellStyle name="Moeda 2 13 2 3" xfId="8165"/>
    <cellStyle name="Moeda 2 13 2 3 2" xfId="18879"/>
    <cellStyle name="Moeda 2 13 2 3 3" xfId="32436"/>
    <cellStyle name="Moeda 2 13 2 4" xfId="12449"/>
    <cellStyle name="Moeda 2 13 2 4 2" xfId="23163"/>
    <cellStyle name="Moeda 2 13 2 4 3" xfId="36720"/>
    <cellStyle name="Moeda 2 13 2 5" xfId="14556"/>
    <cellStyle name="Moeda 2 13 2 6" xfId="25305"/>
    <cellStyle name="Moeda 2 13 2 7" xfId="28113"/>
    <cellStyle name="Moeda 2 13 3" xfId="4947"/>
    <cellStyle name="Moeda 2 13 3 2" xfId="9271"/>
    <cellStyle name="Moeda 2 13 3 2 2" xfId="19985"/>
    <cellStyle name="Moeda 2 13 3 2 3" xfId="33542"/>
    <cellStyle name="Moeda 2 13 3 3" xfId="15662"/>
    <cellStyle name="Moeda 2 13 3 4" xfId="29219"/>
    <cellStyle name="Moeda 2 13 4" xfId="7092"/>
    <cellStyle name="Moeda 2 13 4 2" xfId="17806"/>
    <cellStyle name="Moeda 2 13 4 3" xfId="31363"/>
    <cellStyle name="Moeda 2 13 5" xfId="11415"/>
    <cellStyle name="Moeda 2 13 5 2" xfId="22129"/>
    <cellStyle name="Moeda 2 13 5 3" xfId="35686"/>
    <cellStyle name="Moeda 2 13 6" xfId="13483"/>
    <cellStyle name="Moeda 2 13 7" xfId="24232"/>
    <cellStyle name="Moeda 2 13 8" xfId="27039"/>
    <cellStyle name="Moeda 2 15" xfId="25726"/>
    <cellStyle name="Moeda 2 15 2" xfId="25834"/>
    <cellStyle name="Moeda 2 17" xfId="25727"/>
    <cellStyle name="Moeda 2 17 2" xfId="25951"/>
    <cellStyle name="Moeda 2 2" xfId="835"/>
    <cellStyle name="Moeda 2 2 2" xfId="836"/>
    <cellStyle name="Moeda 2 2 2 2" xfId="837"/>
    <cellStyle name="Moeda 2 2 2 2 2" xfId="25947"/>
    <cellStyle name="Moeda 2 2 2 3" xfId="838"/>
    <cellStyle name="Moeda 2 2 2 4" xfId="2018"/>
    <cellStyle name="Moeda 2 2 2 5" xfId="1612"/>
    <cellStyle name="Moeda 2 2 2 5 2" xfId="3194"/>
    <cellStyle name="Moeda 2 2 2 5 2 2" xfId="5374"/>
    <cellStyle name="Moeda 2 2 2 5 2 2 2" xfId="9697"/>
    <cellStyle name="Moeda 2 2 2 5 2 2 2 2" xfId="20411"/>
    <cellStyle name="Moeda 2 2 2 5 2 2 2 3" xfId="33968"/>
    <cellStyle name="Moeda 2 2 2 5 2 2 3" xfId="16088"/>
    <cellStyle name="Moeda 2 2 2 5 2 2 4" xfId="29645"/>
    <cellStyle name="Moeda 2 2 2 5 2 3" xfId="7518"/>
    <cellStyle name="Moeda 2 2 2 5 2 3 2" xfId="18232"/>
    <cellStyle name="Moeda 2 2 2 5 2 3 3" xfId="31789"/>
    <cellStyle name="Moeda 2 2 2 5 2 4" xfId="11802"/>
    <cellStyle name="Moeda 2 2 2 5 2 4 2" xfId="22516"/>
    <cellStyle name="Moeda 2 2 2 5 2 4 3" xfId="36073"/>
    <cellStyle name="Moeda 2 2 2 5 2 5" xfId="13909"/>
    <cellStyle name="Moeda 2 2 2 5 2 6" xfId="24658"/>
    <cellStyle name="Moeda 2 2 2 5 2 7" xfId="27466"/>
    <cellStyle name="Moeda 2 2 2 5 3" xfId="4300"/>
    <cellStyle name="Moeda 2 2 2 5 3 2" xfId="8624"/>
    <cellStyle name="Moeda 2 2 2 5 3 2 2" xfId="19338"/>
    <cellStyle name="Moeda 2 2 2 5 3 2 3" xfId="32895"/>
    <cellStyle name="Moeda 2 2 2 5 3 3" xfId="15015"/>
    <cellStyle name="Moeda 2 2 2 5 3 4" xfId="28572"/>
    <cellStyle name="Moeda 2 2 2 5 4" xfId="6445"/>
    <cellStyle name="Moeda 2 2 2 5 4 2" xfId="17159"/>
    <cellStyle name="Moeda 2 2 2 5 4 3" xfId="30716"/>
    <cellStyle name="Moeda 2 2 2 5 5" xfId="10768"/>
    <cellStyle name="Moeda 2 2 2 5 5 2" xfId="21482"/>
    <cellStyle name="Moeda 2 2 2 5 5 3" xfId="35039"/>
    <cellStyle name="Moeda 2 2 2 5 6" xfId="12836"/>
    <cellStyle name="Moeda 2 2 2 5 7" xfId="23585"/>
    <cellStyle name="Moeda 2 2 2 5 8" xfId="26392"/>
    <cellStyle name="Moeda 2 2 2 6" xfId="2631"/>
    <cellStyle name="Moeda 2 2 2 6 2" xfId="3710"/>
    <cellStyle name="Moeda 2 2 2 6 2 2" xfId="5890"/>
    <cellStyle name="Moeda 2 2 2 6 2 2 2" xfId="10213"/>
    <cellStyle name="Moeda 2 2 2 6 2 2 2 2" xfId="20927"/>
    <cellStyle name="Moeda 2 2 2 6 2 2 2 3" xfId="34484"/>
    <cellStyle name="Moeda 2 2 2 6 2 2 3" xfId="16604"/>
    <cellStyle name="Moeda 2 2 2 6 2 2 4" xfId="30161"/>
    <cellStyle name="Moeda 2 2 2 6 2 3" xfId="8034"/>
    <cellStyle name="Moeda 2 2 2 6 2 3 2" xfId="18748"/>
    <cellStyle name="Moeda 2 2 2 6 2 3 3" xfId="32305"/>
    <cellStyle name="Moeda 2 2 2 6 2 4" xfId="12318"/>
    <cellStyle name="Moeda 2 2 2 6 2 4 2" xfId="23032"/>
    <cellStyle name="Moeda 2 2 2 6 2 4 3" xfId="36589"/>
    <cellStyle name="Moeda 2 2 2 6 2 5" xfId="14425"/>
    <cellStyle name="Moeda 2 2 2 6 2 6" xfId="25174"/>
    <cellStyle name="Moeda 2 2 2 6 2 7" xfId="27982"/>
    <cellStyle name="Moeda 2 2 2 6 3" xfId="4816"/>
    <cellStyle name="Moeda 2 2 2 6 3 2" xfId="9140"/>
    <cellStyle name="Moeda 2 2 2 6 3 2 2" xfId="19854"/>
    <cellStyle name="Moeda 2 2 2 6 3 2 3" xfId="33411"/>
    <cellStyle name="Moeda 2 2 2 6 3 3" xfId="15531"/>
    <cellStyle name="Moeda 2 2 2 6 3 4" xfId="29088"/>
    <cellStyle name="Moeda 2 2 2 6 4" xfId="6961"/>
    <cellStyle name="Moeda 2 2 2 6 4 2" xfId="17675"/>
    <cellStyle name="Moeda 2 2 2 6 4 3" xfId="31232"/>
    <cellStyle name="Moeda 2 2 2 6 5" xfId="11284"/>
    <cellStyle name="Moeda 2 2 2 6 5 2" xfId="21998"/>
    <cellStyle name="Moeda 2 2 2 6 5 3" xfId="35555"/>
    <cellStyle name="Moeda 2 2 2 6 6" xfId="13352"/>
    <cellStyle name="Moeda 2 2 2 6 7" xfId="24101"/>
    <cellStyle name="Moeda 2 2 2 6 8" xfId="26908"/>
    <cellStyle name="Moeda 2 2 2 7" xfId="25697"/>
    <cellStyle name="Moeda 2 2 3" xfId="839"/>
    <cellStyle name="Moeda 2 2 3 2" xfId="2019"/>
    <cellStyle name="Moeda 2 2 3 3" xfId="1611"/>
    <cellStyle name="Moeda 2 2 3 3 2" xfId="3193"/>
    <cellStyle name="Moeda 2 2 3 3 2 2" xfId="5373"/>
    <cellStyle name="Moeda 2 2 3 3 2 2 2" xfId="9696"/>
    <cellStyle name="Moeda 2 2 3 3 2 2 2 2" xfId="20410"/>
    <cellStyle name="Moeda 2 2 3 3 2 2 2 3" xfId="33967"/>
    <cellStyle name="Moeda 2 2 3 3 2 2 3" xfId="16087"/>
    <cellStyle name="Moeda 2 2 3 3 2 2 4" xfId="29644"/>
    <cellStyle name="Moeda 2 2 3 3 2 3" xfId="7517"/>
    <cellStyle name="Moeda 2 2 3 3 2 3 2" xfId="18231"/>
    <cellStyle name="Moeda 2 2 3 3 2 3 3" xfId="31788"/>
    <cellStyle name="Moeda 2 2 3 3 2 4" xfId="11801"/>
    <cellStyle name="Moeda 2 2 3 3 2 4 2" xfId="22515"/>
    <cellStyle name="Moeda 2 2 3 3 2 4 3" xfId="36072"/>
    <cellStyle name="Moeda 2 2 3 3 2 5" xfId="13908"/>
    <cellStyle name="Moeda 2 2 3 3 2 6" xfId="24657"/>
    <cellStyle name="Moeda 2 2 3 3 2 7" xfId="27465"/>
    <cellStyle name="Moeda 2 2 3 3 3" xfId="4299"/>
    <cellStyle name="Moeda 2 2 3 3 3 2" xfId="8623"/>
    <cellStyle name="Moeda 2 2 3 3 3 2 2" xfId="19337"/>
    <cellStyle name="Moeda 2 2 3 3 3 2 3" xfId="32894"/>
    <cellStyle name="Moeda 2 2 3 3 3 3" xfId="15014"/>
    <cellStyle name="Moeda 2 2 3 3 3 4" xfId="28571"/>
    <cellStyle name="Moeda 2 2 3 3 4" xfId="6444"/>
    <cellStyle name="Moeda 2 2 3 3 4 2" xfId="17158"/>
    <cellStyle name="Moeda 2 2 3 3 4 3" xfId="30715"/>
    <cellStyle name="Moeda 2 2 3 3 5" xfId="10767"/>
    <cellStyle name="Moeda 2 2 3 3 5 2" xfId="21481"/>
    <cellStyle name="Moeda 2 2 3 3 5 3" xfId="35038"/>
    <cellStyle name="Moeda 2 2 3 3 6" xfId="12835"/>
    <cellStyle name="Moeda 2 2 3 3 7" xfId="23584"/>
    <cellStyle name="Moeda 2 2 3 3 8" xfId="26391"/>
    <cellStyle name="Moeda 2 2 3 4" xfId="2630"/>
    <cellStyle name="Moeda 2 2 3 4 2" xfId="3709"/>
    <cellStyle name="Moeda 2 2 3 4 2 2" xfId="5889"/>
    <cellStyle name="Moeda 2 2 3 4 2 2 2" xfId="10212"/>
    <cellStyle name="Moeda 2 2 3 4 2 2 2 2" xfId="20926"/>
    <cellStyle name="Moeda 2 2 3 4 2 2 2 3" xfId="34483"/>
    <cellStyle name="Moeda 2 2 3 4 2 2 3" xfId="16603"/>
    <cellStyle name="Moeda 2 2 3 4 2 2 4" xfId="30160"/>
    <cellStyle name="Moeda 2 2 3 4 2 3" xfId="8033"/>
    <cellStyle name="Moeda 2 2 3 4 2 3 2" xfId="18747"/>
    <cellStyle name="Moeda 2 2 3 4 2 3 3" xfId="32304"/>
    <cellStyle name="Moeda 2 2 3 4 2 4" xfId="12317"/>
    <cellStyle name="Moeda 2 2 3 4 2 4 2" xfId="23031"/>
    <cellStyle name="Moeda 2 2 3 4 2 4 3" xfId="36588"/>
    <cellStyle name="Moeda 2 2 3 4 2 5" xfId="14424"/>
    <cellStyle name="Moeda 2 2 3 4 2 6" xfId="25173"/>
    <cellStyle name="Moeda 2 2 3 4 2 7" xfId="27981"/>
    <cellStyle name="Moeda 2 2 3 4 3" xfId="4815"/>
    <cellStyle name="Moeda 2 2 3 4 3 2" xfId="9139"/>
    <cellStyle name="Moeda 2 2 3 4 3 2 2" xfId="19853"/>
    <cellStyle name="Moeda 2 2 3 4 3 2 3" xfId="33410"/>
    <cellStyle name="Moeda 2 2 3 4 3 3" xfId="15530"/>
    <cellStyle name="Moeda 2 2 3 4 3 4" xfId="29087"/>
    <cellStyle name="Moeda 2 2 3 4 4" xfId="6960"/>
    <cellStyle name="Moeda 2 2 3 4 4 2" xfId="17674"/>
    <cellStyle name="Moeda 2 2 3 4 4 3" xfId="31231"/>
    <cellStyle name="Moeda 2 2 3 4 5" xfId="11283"/>
    <cellStyle name="Moeda 2 2 3 4 5 2" xfId="21997"/>
    <cellStyle name="Moeda 2 2 3 4 5 3" xfId="35554"/>
    <cellStyle name="Moeda 2 2 3 4 6" xfId="13351"/>
    <cellStyle name="Moeda 2 2 3 4 7" xfId="24100"/>
    <cellStyle name="Moeda 2 2 3 4 8" xfId="26907"/>
    <cellStyle name="Moeda 2 2 3 5" xfId="25892"/>
    <cellStyle name="Moeda 2 2 4" xfId="840"/>
    <cellStyle name="Moeda 2 2 5" xfId="2017"/>
    <cellStyle name="Moeda 2 2 6" xfId="1348"/>
    <cellStyle name="Moeda 2 2 6 2" xfId="2939"/>
    <cellStyle name="Moeda 2 2 6 2 2" xfId="5119"/>
    <cellStyle name="Moeda 2 2 6 2 2 2" xfId="9442"/>
    <cellStyle name="Moeda 2 2 6 2 2 2 2" xfId="20156"/>
    <cellStyle name="Moeda 2 2 6 2 2 2 3" xfId="33713"/>
    <cellStyle name="Moeda 2 2 6 2 2 3" xfId="15833"/>
    <cellStyle name="Moeda 2 2 6 2 2 4" xfId="29390"/>
    <cellStyle name="Moeda 2 2 6 2 3" xfId="7263"/>
    <cellStyle name="Moeda 2 2 6 2 3 2" xfId="17977"/>
    <cellStyle name="Moeda 2 2 6 2 3 3" xfId="31534"/>
    <cellStyle name="Moeda 2 2 6 2 4" xfId="11547"/>
    <cellStyle name="Moeda 2 2 6 2 4 2" xfId="22261"/>
    <cellStyle name="Moeda 2 2 6 2 4 3" xfId="35818"/>
    <cellStyle name="Moeda 2 2 6 2 5" xfId="13654"/>
    <cellStyle name="Moeda 2 2 6 2 6" xfId="24403"/>
    <cellStyle name="Moeda 2 2 6 2 7" xfId="27211"/>
    <cellStyle name="Moeda 2 2 6 3" xfId="4045"/>
    <cellStyle name="Moeda 2 2 6 3 2" xfId="8369"/>
    <cellStyle name="Moeda 2 2 6 3 2 2" xfId="19083"/>
    <cellStyle name="Moeda 2 2 6 3 2 3" xfId="32640"/>
    <cellStyle name="Moeda 2 2 6 3 3" xfId="14760"/>
    <cellStyle name="Moeda 2 2 6 3 4" xfId="28317"/>
    <cellStyle name="Moeda 2 2 6 4" xfId="6190"/>
    <cellStyle name="Moeda 2 2 6 4 2" xfId="16904"/>
    <cellStyle name="Moeda 2 2 6 4 3" xfId="30461"/>
    <cellStyle name="Moeda 2 2 6 5" xfId="10513"/>
    <cellStyle name="Moeda 2 2 6 5 2" xfId="21227"/>
    <cellStyle name="Moeda 2 2 6 5 3" xfId="34784"/>
    <cellStyle name="Moeda 2 2 6 6" xfId="12581"/>
    <cellStyle name="Moeda 2 2 6 7" xfId="23330"/>
    <cellStyle name="Moeda 2 2 6 8" xfId="26137"/>
    <cellStyle name="Moeda 2 2 7" xfId="2376"/>
    <cellStyle name="Moeda 2 2 7 2" xfId="3455"/>
    <cellStyle name="Moeda 2 2 7 2 2" xfId="5635"/>
    <cellStyle name="Moeda 2 2 7 2 2 2" xfId="9958"/>
    <cellStyle name="Moeda 2 2 7 2 2 2 2" xfId="20672"/>
    <cellStyle name="Moeda 2 2 7 2 2 2 3" xfId="34229"/>
    <cellStyle name="Moeda 2 2 7 2 2 3" xfId="16349"/>
    <cellStyle name="Moeda 2 2 7 2 2 4" xfId="29906"/>
    <cellStyle name="Moeda 2 2 7 2 3" xfId="7779"/>
    <cellStyle name="Moeda 2 2 7 2 3 2" xfId="18493"/>
    <cellStyle name="Moeda 2 2 7 2 3 3" xfId="32050"/>
    <cellStyle name="Moeda 2 2 7 2 4" xfId="12063"/>
    <cellStyle name="Moeda 2 2 7 2 4 2" xfId="22777"/>
    <cellStyle name="Moeda 2 2 7 2 4 3" xfId="36334"/>
    <cellStyle name="Moeda 2 2 7 2 5" xfId="14170"/>
    <cellStyle name="Moeda 2 2 7 2 6" xfId="24919"/>
    <cellStyle name="Moeda 2 2 7 2 7" xfId="27727"/>
    <cellStyle name="Moeda 2 2 7 3" xfId="4561"/>
    <cellStyle name="Moeda 2 2 7 3 2" xfId="8885"/>
    <cellStyle name="Moeda 2 2 7 3 2 2" xfId="19599"/>
    <cellStyle name="Moeda 2 2 7 3 2 3" xfId="33156"/>
    <cellStyle name="Moeda 2 2 7 3 3" xfId="15276"/>
    <cellStyle name="Moeda 2 2 7 3 4" xfId="28833"/>
    <cellStyle name="Moeda 2 2 7 4" xfId="6706"/>
    <cellStyle name="Moeda 2 2 7 4 2" xfId="17420"/>
    <cellStyle name="Moeda 2 2 7 4 3" xfId="30977"/>
    <cellStyle name="Moeda 2 2 7 5" xfId="11029"/>
    <cellStyle name="Moeda 2 2 7 5 2" xfId="21743"/>
    <cellStyle name="Moeda 2 2 7 5 3" xfId="35300"/>
    <cellStyle name="Moeda 2 2 7 6" xfId="13097"/>
    <cellStyle name="Moeda 2 2 7 7" xfId="23846"/>
    <cellStyle name="Moeda 2 2 7 8" xfId="26653"/>
    <cellStyle name="Moeda 2 2 8" xfId="25646"/>
    <cellStyle name="Moeda 2 3" xfId="841"/>
    <cellStyle name="Moeda 2 3 2" xfId="842"/>
    <cellStyle name="Moeda 2 3 2 2" xfId="843"/>
    <cellStyle name="Moeda 2 3 2 2 2" xfId="25981"/>
    <cellStyle name="Moeda 2 3 2 3" xfId="844"/>
    <cellStyle name="Moeda 2 3 2 4" xfId="2021"/>
    <cellStyle name="Moeda 2 3 2 5" xfId="1614"/>
    <cellStyle name="Moeda 2 3 2 5 2" xfId="3196"/>
    <cellStyle name="Moeda 2 3 2 5 2 2" xfId="5376"/>
    <cellStyle name="Moeda 2 3 2 5 2 2 2" xfId="9699"/>
    <cellStyle name="Moeda 2 3 2 5 2 2 2 2" xfId="20413"/>
    <cellStyle name="Moeda 2 3 2 5 2 2 2 3" xfId="33970"/>
    <cellStyle name="Moeda 2 3 2 5 2 2 3" xfId="16090"/>
    <cellStyle name="Moeda 2 3 2 5 2 2 4" xfId="29647"/>
    <cellStyle name="Moeda 2 3 2 5 2 3" xfId="7520"/>
    <cellStyle name="Moeda 2 3 2 5 2 3 2" xfId="18234"/>
    <cellStyle name="Moeda 2 3 2 5 2 3 3" xfId="31791"/>
    <cellStyle name="Moeda 2 3 2 5 2 4" xfId="11804"/>
    <cellStyle name="Moeda 2 3 2 5 2 4 2" xfId="22518"/>
    <cellStyle name="Moeda 2 3 2 5 2 4 3" xfId="36075"/>
    <cellStyle name="Moeda 2 3 2 5 2 5" xfId="13911"/>
    <cellStyle name="Moeda 2 3 2 5 2 6" xfId="24660"/>
    <cellStyle name="Moeda 2 3 2 5 2 7" xfId="27468"/>
    <cellStyle name="Moeda 2 3 2 5 3" xfId="4302"/>
    <cellStyle name="Moeda 2 3 2 5 3 2" xfId="8626"/>
    <cellStyle name="Moeda 2 3 2 5 3 2 2" xfId="19340"/>
    <cellStyle name="Moeda 2 3 2 5 3 2 3" xfId="32897"/>
    <cellStyle name="Moeda 2 3 2 5 3 3" xfId="15017"/>
    <cellStyle name="Moeda 2 3 2 5 3 4" xfId="28574"/>
    <cellStyle name="Moeda 2 3 2 5 4" xfId="6447"/>
    <cellStyle name="Moeda 2 3 2 5 4 2" xfId="17161"/>
    <cellStyle name="Moeda 2 3 2 5 4 3" xfId="30718"/>
    <cellStyle name="Moeda 2 3 2 5 5" xfId="10770"/>
    <cellStyle name="Moeda 2 3 2 5 5 2" xfId="21484"/>
    <cellStyle name="Moeda 2 3 2 5 5 3" xfId="35041"/>
    <cellStyle name="Moeda 2 3 2 5 6" xfId="12838"/>
    <cellStyle name="Moeda 2 3 2 5 7" xfId="23587"/>
    <cellStyle name="Moeda 2 3 2 5 8" xfId="26394"/>
    <cellStyle name="Moeda 2 3 2 6" xfId="2633"/>
    <cellStyle name="Moeda 2 3 2 6 2" xfId="3712"/>
    <cellStyle name="Moeda 2 3 2 6 2 2" xfId="5892"/>
    <cellStyle name="Moeda 2 3 2 6 2 2 2" xfId="10215"/>
    <cellStyle name="Moeda 2 3 2 6 2 2 2 2" xfId="20929"/>
    <cellStyle name="Moeda 2 3 2 6 2 2 2 3" xfId="34486"/>
    <cellStyle name="Moeda 2 3 2 6 2 2 3" xfId="16606"/>
    <cellStyle name="Moeda 2 3 2 6 2 2 4" xfId="30163"/>
    <cellStyle name="Moeda 2 3 2 6 2 3" xfId="8036"/>
    <cellStyle name="Moeda 2 3 2 6 2 3 2" xfId="18750"/>
    <cellStyle name="Moeda 2 3 2 6 2 3 3" xfId="32307"/>
    <cellStyle name="Moeda 2 3 2 6 2 4" xfId="12320"/>
    <cellStyle name="Moeda 2 3 2 6 2 4 2" xfId="23034"/>
    <cellStyle name="Moeda 2 3 2 6 2 4 3" xfId="36591"/>
    <cellStyle name="Moeda 2 3 2 6 2 5" xfId="14427"/>
    <cellStyle name="Moeda 2 3 2 6 2 6" xfId="25176"/>
    <cellStyle name="Moeda 2 3 2 6 2 7" xfId="27984"/>
    <cellStyle name="Moeda 2 3 2 6 3" xfId="4818"/>
    <cellStyle name="Moeda 2 3 2 6 3 2" xfId="9142"/>
    <cellStyle name="Moeda 2 3 2 6 3 2 2" xfId="19856"/>
    <cellStyle name="Moeda 2 3 2 6 3 2 3" xfId="33413"/>
    <cellStyle name="Moeda 2 3 2 6 3 3" xfId="15533"/>
    <cellStyle name="Moeda 2 3 2 6 3 4" xfId="29090"/>
    <cellStyle name="Moeda 2 3 2 6 4" xfId="6963"/>
    <cellStyle name="Moeda 2 3 2 6 4 2" xfId="17677"/>
    <cellStyle name="Moeda 2 3 2 6 4 3" xfId="31234"/>
    <cellStyle name="Moeda 2 3 2 6 5" xfId="11286"/>
    <cellStyle name="Moeda 2 3 2 6 5 2" xfId="22000"/>
    <cellStyle name="Moeda 2 3 2 6 5 3" xfId="35557"/>
    <cellStyle name="Moeda 2 3 2 6 6" xfId="13354"/>
    <cellStyle name="Moeda 2 3 2 6 7" xfId="24103"/>
    <cellStyle name="Moeda 2 3 2 6 8" xfId="26910"/>
    <cellStyle name="Moeda 2 3 2 7" xfId="25713"/>
    <cellStyle name="Moeda 2 3 3" xfId="845"/>
    <cellStyle name="Moeda 2 3 3 2" xfId="25885"/>
    <cellStyle name="Moeda 2 3 4" xfId="846"/>
    <cellStyle name="Moeda 2 3 5" xfId="2020"/>
    <cellStyle name="Moeda 2 3 6" xfId="1613"/>
    <cellStyle name="Moeda 2 3 6 2" xfId="3195"/>
    <cellStyle name="Moeda 2 3 6 2 2" xfId="5375"/>
    <cellStyle name="Moeda 2 3 6 2 2 2" xfId="9698"/>
    <cellStyle name="Moeda 2 3 6 2 2 2 2" xfId="20412"/>
    <cellStyle name="Moeda 2 3 6 2 2 2 3" xfId="33969"/>
    <cellStyle name="Moeda 2 3 6 2 2 3" xfId="16089"/>
    <cellStyle name="Moeda 2 3 6 2 2 4" xfId="29646"/>
    <cellStyle name="Moeda 2 3 6 2 3" xfId="7519"/>
    <cellStyle name="Moeda 2 3 6 2 3 2" xfId="18233"/>
    <cellStyle name="Moeda 2 3 6 2 3 3" xfId="31790"/>
    <cellStyle name="Moeda 2 3 6 2 4" xfId="11803"/>
    <cellStyle name="Moeda 2 3 6 2 4 2" xfId="22517"/>
    <cellStyle name="Moeda 2 3 6 2 4 3" xfId="36074"/>
    <cellStyle name="Moeda 2 3 6 2 5" xfId="13910"/>
    <cellStyle name="Moeda 2 3 6 2 6" xfId="24659"/>
    <cellStyle name="Moeda 2 3 6 2 7" xfId="27467"/>
    <cellStyle name="Moeda 2 3 6 3" xfId="4301"/>
    <cellStyle name="Moeda 2 3 6 3 2" xfId="8625"/>
    <cellStyle name="Moeda 2 3 6 3 2 2" xfId="19339"/>
    <cellStyle name="Moeda 2 3 6 3 2 3" xfId="32896"/>
    <cellStyle name="Moeda 2 3 6 3 3" xfId="15016"/>
    <cellStyle name="Moeda 2 3 6 3 4" xfId="28573"/>
    <cellStyle name="Moeda 2 3 6 4" xfId="6446"/>
    <cellStyle name="Moeda 2 3 6 4 2" xfId="17160"/>
    <cellStyle name="Moeda 2 3 6 4 3" xfId="30717"/>
    <cellStyle name="Moeda 2 3 6 5" xfId="10769"/>
    <cellStyle name="Moeda 2 3 6 5 2" xfId="21483"/>
    <cellStyle name="Moeda 2 3 6 5 3" xfId="35040"/>
    <cellStyle name="Moeda 2 3 6 6" xfId="12837"/>
    <cellStyle name="Moeda 2 3 6 7" xfId="23586"/>
    <cellStyle name="Moeda 2 3 6 8" xfId="26393"/>
    <cellStyle name="Moeda 2 3 7" xfId="2632"/>
    <cellStyle name="Moeda 2 3 7 2" xfId="3711"/>
    <cellStyle name="Moeda 2 3 7 2 2" xfId="5891"/>
    <cellStyle name="Moeda 2 3 7 2 2 2" xfId="10214"/>
    <cellStyle name="Moeda 2 3 7 2 2 2 2" xfId="20928"/>
    <cellStyle name="Moeda 2 3 7 2 2 2 3" xfId="34485"/>
    <cellStyle name="Moeda 2 3 7 2 2 3" xfId="16605"/>
    <cellStyle name="Moeda 2 3 7 2 2 4" xfId="30162"/>
    <cellStyle name="Moeda 2 3 7 2 3" xfId="8035"/>
    <cellStyle name="Moeda 2 3 7 2 3 2" xfId="18749"/>
    <cellStyle name="Moeda 2 3 7 2 3 3" xfId="32306"/>
    <cellStyle name="Moeda 2 3 7 2 4" xfId="12319"/>
    <cellStyle name="Moeda 2 3 7 2 4 2" xfId="23033"/>
    <cellStyle name="Moeda 2 3 7 2 4 3" xfId="36590"/>
    <cellStyle name="Moeda 2 3 7 2 5" xfId="14426"/>
    <cellStyle name="Moeda 2 3 7 2 6" xfId="25175"/>
    <cellStyle name="Moeda 2 3 7 2 7" xfId="27983"/>
    <cellStyle name="Moeda 2 3 7 3" xfId="4817"/>
    <cellStyle name="Moeda 2 3 7 3 2" xfId="9141"/>
    <cellStyle name="Moeda 2 3 7 3 2 2" xfId="19855"/>
    <cellStyle name="Moeda 2 3 7 3 2 3" xfId="33412"/>
    <cellStyle name="Moeda 2 3 7 3 3" xfId="15532"/>
    <cellStyle name="Moeda 2 3 7 3 4" xfId="29089"/>
    <cellStyle name="Moeda 2 3 7 4" xfId="6962"/>
    <cellStyle name="Moeda 2 3 7 4 2" xfId="17676"/>
    <cellStyle name="Moeda 2 3 7 4 3" xfId="31233"/>
    <cellStyle name="Moeda 2 3 7 5" xfId="11285"/>
    <cellStyle name="Moeda 2 3 7 5 2" xfId="21999"/>
    <cellStyle name="Moeda 2 3 7 5 3" xfId="35556"/>
    <cellStyle name="Moeda 2 3 7 6" xfId="13353"/>
    <cellStyle name="Moeda 2 3 7 7" xfId="24102"/>
    <cellStyle name="Moeda 2 3 7 8" xfId="26909"/>
    <cellStyle name="Moeda 2 3 8" xfId="25662"/>
    <cellStyle name="Moeda 2 4" xfId="847"/>
    <cellStyle name="Moeda 2 4 2" xfId="2022"/>
    <cellStyle name="Moeda 2 4 2 2" xfId="25828"/>
    <cellStyle name="Moeda 2 4 3" xfId="1615"/>
    <cellStyle name="Moeda 2 4 4" xfId="25680"/>
    <cellStyle name="Moeda 2 5" xfId="848"/>
    <cellStyle name="Moeda 2 5 2" xfId="849"/>
    <cellStyle name="Moeda 2 5 3" xfId="850"/>
    <cellStyle name="Moeda 2 5 4" xfId="2023"/>
    <cellStyle name="Moeda 2 5 5" xfId="1616"/>
    <cellStyle name="Moeda 2 5 5 2" xfId="3197"/>
    <cellStyle name="Moeda 2 5 5 2 2" xfId="5377"/>
    <cellStyle name="Moeda 2 5 5 2 2 2" xfId="9700"/>
    <cellStyle name="Moeda 2 5 5 2 2 2 2" xfId="20414"/>
    <cellStyle name="Moeda 2 5 5 2 2 2 3" xfId="33971"/>
    <cellStyle name="Moeda 2 5 5 2 2 3" xfId="16091"/>
    <cellStyle name="Moeda 2 5 5 2 2 4" xfId="29648"/>
    <cellStyle name="Moeda 2 5 5 2 3" xfId="7521"/>
    <cellStyle name="Moeda 2 5 5 2 3 2" xfId="18235"/>
    <cellStyle name="Moeda 2 5 5 2 3 3" xfId="31792"/>
    <cellStyle name="Moeda 2 5 5 2 4" xfId="11805"/>
    <cellStyle name="Moeda 2 5 5 2 4 2" xfId="22519"/>
    <cellStyle name="Moeda 2 5 5 2 4 3" xfId="36076"/>
    <cellStyle name="Moeda 2 5 5 2 5" xfId="13912"/>
    <cellStyle name="Moeda 2 5 5 2 6" xfId="24661"/>
    <cellStyle name="Moeda 2 5 5 2 7" xfId="27469"/>
    <cellStyle name="Moeda 2 5 5 3" xfId="4303"/>
    <cellStyle name="Moeda 2 5 5 3 2" xfId="8627"/>
    <cellStyle name="Moeda 2 5 5 3 2 2" xfId="19341"/>
    <cellStyle name="Moeda 2 5 5 3 2 3" xfId="32898"/>
    <cellStyle name="Moeda 2 5 5 3 3" xfId="15018"/>
    <cellStyle name="Moeda 2 5 5 3 4" xfId="28575"/>
    <cellStyle name="Moeda 2 5 5 4" xfId="6448"/>
    <cellStyle name="Moeda 2 5 5 4 2" xfId="17162"/>
    <cellStyle name="Moeda 2 5 5 4 3" xfId="30719"/>
    <cellStyle name="Moeda 2 5 5 5" xfId="10771"/>
    <cellStyle name="Moeda 2 5 5 5 2" xfId="21485"/>
    <cellStyle name="Moeda 2 5 5 5 3" xfId="35042"/>
    <cellStyle name="Moeda 2 5 5 6" xfId="12839"/>
    <cellStyle name="Moeda 2 5 5 7" xfId="23588"/>
    <cellStyle name="Moeda 2 5 5 8" xfId="26395"/>
    <cellStyle name="Moeda 2 5 6" xfId="2634"/>
    <cellStyle name="Moeda 2 5 6 2" xfId="3713"/>
    <cellStyle name="Moeda 2 5 6 2 2" xfId="5893"/>
    <cellStyle name="Moeda 2 5 6 2 2 2" xfId="10216"/>
    <cellStyle name="Moeda 2 5 6 2 2 2 2" xfId="20930"/>
    <cellStyle name="Moeda 2 5 6 2 2 2 3" xfId="34487"/>
    <cellStyle name="Moeda 2 5 6 2 2 3" xfId="16607"/>
    <cellStyle name="Moeda 2 5 6 2 2 4" xfId="30164"/>
    <cellStyle name="Moeda 2 5 6 2 3" xfId="8037"/>
    <cellStyle name="Moeda 2 5 6 2 3 2" xfId="18751"/>
    <cellStyle name="Moeda 2 5 6 2 3 3" xfId="32308"/>
    <cellStyle name="Moeda 2 5 6 2 4" xfId="12321"/>
    <cellStyle name="Moeda 2 5 6 2 4 2" xfId="23035"/>
    <cellStyle name="Moeda 2 5 6 2 4 3" xfId="36592"/>
    <cellStyle name="Moeda 2 5 6 2 5" xfId="14428"/>
    <cellStyle name="Moeda 2 5 6 2 6" xfId="25177"/>
    <cellStyle name="Moeda 2 5 6 2 7" xfId="27985"/>
    <cellStyle name="Moeda 2 5 6 3" xfId="4819"/>
    <cellStyle name="Moeda 2 5 6 3 2" xfId="9143"/>
    <cellStyle name="Moeda 2 5 6 3 2 2" xfId="19857"/>
    <cellStyle name="Moeda 2 5 6 3 2 3" xfId="33414"/>
    <cellStyle name="Moeda 2 5 6 3 3" xfId="15534"/>
    <cellStyle name="Moeda 2 5 6 3 4" xfId="29091"/>
    <cellStyle name="Moeda 2 5 6 4" xfId="6964"/>
    <cellStyle name="Moeda 2 5 6 4 2" xfId="17678"/>
    <cellStyle name="Moeda 2 5 6 4 3" xfId="31235"/>
    <cellStyle name="Moeda 2 5 6 5" xfId="11287"/>
    <cellStyle name="Moeda 2 5 6 5 2" xfId="22001"/>
    <cellStyle name="Moeda 2 5 6 5 3" xfId="35558"/>
    <cellStyle name="Moeda 2 5 6 6" xfId="13355"/>
    <cellStyle name="Moeda 2 5 6 7" xfId="24104"/>
    <cellStyle name="Moeda 2 5 6 8" xfId="26911"/>
    <cellStyle name="Moeda 2 5 7" xfId="25626"/>
    <cellStyle name="Moeda 2 6" xfId="851"/>
    <cellStyle name="Moeda 2 6 2" xfId="2024"/>
    <cellStyle name="Moeda 2 6 3" xfId="1610"/>
    <cellStyle name="Moeda 2 6 3 2" xfId="3192"/>
    <cellStyle name="Moeda 2 6 3 2 2" xfId="5372"/>
    <cellStyle name="Moeda 2 6 3 2 2 2" xfId="9695"/>
    <cellStyle name="Moeda 2 6 3 2 2 2 2" xfId="20409"/>
    <cellStyle name="Moeda 2 6 3 2 2 2 3" xfId="33966"/>
    <cellStyle name="Moeda 2 6 3 2 2 3" xfId="16086"/>
    <cellStyle name="Moeda 2 6 3 2 2 4" xfId="29643"/>
    <cellStyle name="Moeda 2 6 3 2 3" xfId="7516"/>
    <cellStyle name="Moeda 2 6 3 2 3 2" xfId="18230"/>
    <cellStyle name="Moeda 2 6 3 2 3 3" xfId="31787"/>
    <cellStyle name="Moeda 2 6 3 2 4" xfId="11800"/>
    <cellStyle name="Moeda 2 6 3 2 4 2" xfId="22514"/>
    <cellStyle name="Moeda 2 6 3 2 4 3" xfId="36071"/>
    <cellStyle name="Moeda 2 6 3 2 5" xfId="13907"/>
    <cellStyle name="Moeda 2 6 3 2 6" xfId="24656"/>
    <cellStyle name="Moeda 2 6 3 2 7" xfId="27464"/>
    <cellStyle name="Moeda 2 6 3 3" xfId="4298"/>
    <cellStyle name="Moeda 2 6 3 3 2" xfId="8622"/>
    <cellStyle name="Moeda 2 6 3 3 2 2" xfId="19336"/>
    <cellStyle name="Moeda 2 6 3 3 2 3" xfId="32893"/>
    <cellStyle name="Moeda 2 6 3 3 3" xfId="15013"/>
    <cellStyle name="Moeda 2 6 3 3 4" xfId="28570"/>
    <cellStyle name="Moeda 2 6 3 4" xfId="6443"/>
    <cellStyle name="Moeda 2 6 3 4 2" xfId="17157"/>
    <cellStyle name="Moeda 2 6 3 4 3" xfId="30714"/>
    <cellStyle name="Moeda 2 6 3 5" xfId="10766"/>
    <cellStyle name="Moeda 2 6 3 5 2" xfId="21480"/>
    <cellStyle name="Moeda 2 6 3 5 3" xfId="35037"/>
    <cellStyle name="Moeda 2 6 3 6" xfId="12834"/>
    <cellStyle name="Moeda 2 6 3 7" xfId="23583"/>
    <cellStyle name="Moeda 2 6 3 8" xfId="26390"/>
    <cellStyle name="Moeda 2 6 4" xfId="2629"/>
    <cellStyle name="Moeda 2 6 4 2" xfId="3708"/>
    <cellStyle name="Moeda 2 6 4 2 2" xfId="5888"/>
    <cellStyle name="Moeda 2 6 4 2 2 2" xfId="10211"/>
    <cellStyle name="Moeda 2 6 4 2 2 2 2" xfId="20925"/>
    <cellStyle name="Moeda 2 6 4 2 2 2 3" xfId="34482"/>
    <cellStyle name="Moeda 2 6 4 2 2 3" xfId="16602"/>
    <cellStyle name="Moeda 2 6 4 2 2 4" xfId="30159"/>
    <cellStyle name="Moeda 2 6 4 2 3" xfId="8032"/>
    <cellStyle name="Moeda 2 6 4 2 3 2" xfId="18746"/>
    <cellStyle name="Moeda 2 6 4 2 3 3" xfId="32303"/>
    <cellStyle name="Moeda 2 6 4 2 4" xfId="12316"/>
    <cellStyle name="Moeda 2 6 4 2 4 2" xfId="23030"/>
    <cellStyle name="Moeda 2 6 4 2 4 3" xfId="36587"/>
    <cellStyle name="Moeda 2 6 4 2 5" xfId="14423"/>
    <cellStyle name="Moeda 2 6 4 2 6" xfId="25172"/>
    <cellStyle name="Moeda 2 6 4 2 7" xfId="27980"/>
    <cellStyle name="Moeda 2 6 4 3" xfId="4814"/>
    <cellStyle name="Moeda 2 6 4 3 2" xfId="9138"/>
    <cellStyle name="Moeda 2 6 4 3 2 2" xfId="19852"/>
    <cellStyle name="Moeda 2 6 4 3 2 3" xfId="33409"/>
    <cellStyle name="Moeda 2 6 4 3 3" xfId="15529"/>
    <cellStyle name="Moeda 2 6 4 3 4" xfId="29086"/>
    <cellStyle name="Moeda 2 6 4 4" xfId="6959"/>
    <cellStyle name="Moeda 2 6 4 4 2" xfId="17673"/>
    <cellStyle name="Moeda 2 6 4 4 3" xfId="31230"/>
    <cellStyle name="Moeda 2 6 4 5" xfId="11282"/>
    <cellStyle name="Moeda 2 6 4 5 2" xfId="21996"/>
    <cellStyle name="Moeda 2 6 4 5 3" xfId="35553"/>
    <cellStyle name="Moeda 2 6 4 6" xfId="13350"/>
    <cellStyle name="Moeda 2 6 4 7" xfId="24099"/>
    <cellStyle name="Moeda 2 6 4 8" xfId="26906"/>
    <cellStyle name="Moeda 2 6 5" xfId="25952"/>
    <cellStyle name="Moeda 2 7" xfId="852"/>
    <cellStyle name="Moeda 2 7 2" xfId="25398"/>
    <cellStyle name="Moeda 2 8" xfId="1176"/>
    <cellStyle name="Moeda 2 8 10" xfId="10439"/>
    <cellStyle name="Moeda 2 8 10 2" xfId="21153"/>
    <cellStyle name="Moeda 2 8 10 3" xfId="34710"/>
    <cellStyle name="Moeda 2 8 11" xfId="12507"/>
    <cellStyle name="Moeda 2 8 12" xfId="23221"/>
    <cellStyle name="Moeda 2 8 13" xfId="26063"/>
    <cellStyle name="Moeda 2 8 2" xfId="2215"/>
    <cellStyle name="Moeda 2 8 2 2" xfId="3298"/>
    <cellStyle name="Moeda 2 8 2 2 2" xfId="5478"/>
    <cellStyle name="Moeda 2 8 2 2 2 2" xfId="9801"/>
    <cellStyle name="Moeda 2 8 2 2 2 2 2" xfId="20515"/>
    <cellStyle name="Moeda 2 8 2 2 2 2 3" xfId="34072"/>
    <cellStyle name="Moeda 2 8 2 2 2 3" xfId="16192"/>
    <cellStyle name="Moeda 2 8 2 2 2 4" xfId="29749"/>
    <cellStyle name="Moeda 2 8 2 2 3" xfId="7622"/>
    <cellStyle name="Moeda 2 8 2 2 3 2" xfId="18336"/>
    <cellStyle name="Moeda 2 8 2 2 3 3" xfId="31893"/>
    <cellStyle name="Moeda 2 8 2 2 4" xfId="11906"/>
    <cellStyle name="Moeda 2 8 2 2 4 2" xfId="22620"/>
    <cellStyle name="Moeda 2 8 2 2 4 3" xfId="36177"/>
    <cellStyle name="Moeda 2 8 2 2 5" xfId="14013"/>
    <cellStyle name="Moeda 2 8 2 2 6" xfId="24762"/>
    <cellStyle name="Moeda 2 8 2 2 7" xfId="27570"/>
    <cellStyle name="Moeda 2 8 2 3" xfId="4404"/>
    <cellStyle name="Moeda 2 8 2 3 2" xfId="8728"/>
    <cellStyle name="Moeda 2 8 2 3 2 2" xfId="19442"/>
    <cellStyle name="Moeda 2 8 2 3 2 3" xfId="32999"/>
    <cellStyle name="Moeda 2 8 2 3 3" xfId="15119"/>
    <cellStyle name="Moeda 2 8 2 3 4" xfId="28676"/>
    <cellStyle name="Moeda 2 8 2 4" xfId="6549"/>
    <cellStyle name="Moeda 2 8 2 4 2" xfId="17263"/>
    <cellStyle name="Moeda 2 8 2 4 3" xfId="30820"/>
    <cellStyle name="Moeda 2 8 2 5" xfId="10872"/>
    <cellStyle name="Moeda 2 8 2 5 2" xfId="21586"/>
    <cellStyle name="Moeda 2 8 2 5 3" xfId="35143"/>
    <cellStyle name="Moeda 2 8 2 6" xfId="12940"/>
    <cellStyle name="Moeda 2 8 2 7" xfId="23689"/>
    <cellStyle name="Moeda 2 8 2 8" xfId="26496"/>
    <cellStyle name="Moeda 2 8 3" xfId="2302"/>
    <cellStyle name="Moeda 2 8 3 2" xfId="3381"/>
    <cellStyle name="Moeda 2 8 3 2 2" xfId="5561"/>
    <cellStyle name="Moeda 2 8 3 2 2 2" xfId="9884"/>
    <cellStyle name="Moeda 2 8 3 2 2 2 2" xfId="20598"/>
    <cellStyle name="Moeda 2 8 3 2 2 2 3" xfId="34155"/>
    <cellStyle name="Moeda 2 8 3 2 2 3" xfId="16275"/>
    <cellStyle name="Moeda 2 8 3 2 2 4" xfId="29832"/>
    <cellStyle name="Moeda 2 8 3 2 3" xfId="7705"/>
    <cellStyle name="Moeda 2 8 3 2 3 2" xfId="18419"/>
    <cellStyle name="Moeda 2 8 3 2 3 3" xfId="31976"/>
    <cellStyle name="Moeda 2 8 3 2 4" xfId="11989"/>
    <cellStyle name="Moeda 2 8 3 2 4 2" xfId="22703"/>
    <cellStyle name="Moeda 2 8 3 2 4 3" xfId="36260"/>
    <cellStyle name="Moeda 2 8 3 2 5" xfId="14096"/>
    <cellStyle name="Moeda 2 8 3 2 6" xfId="24845"/>
    <cellStyle name="Moeda 2 8 3 2 7" xfId="27653"/>
    <cellStyle name="Moeda 2 8 3 3" xfId="4487"/>
    <cellStyle name="Moeda 2 8 3 3 2" xfId="8811"/>
    <cellStyle name="Moeda 2 8 3 3 2 2" xfId="19525"/>
    <cellStyle name="Moeda 2 8 3 3 2 3" xfId="33082"/>
    <cellStyle name="Moeda 2 8 3 3 3" xfId="15202"/>
    <cellStyle name="Moeda 2 8 3 3 4" xfId="28759"/>
    <cellStyle name="Moeda 2 8 3 4" xfId="6632"/>
    <cellStyle name="Moeda 2 8 3 4 2" xfId="17346"/>
    <cellStyle name="Moeda 2 8 3 4 3" xfId="30903"/>
    <cellStyle name="Moeda 2 8 3 5" xfId="10955"/>
    <cellStyle name="Moeda 2 8 3 5 2" xfId="21669"/>
    <cellStyle name="Moeda 2 8 3 5 3" xfId="35226"/>
    <cellStyle name="Moeda 2 8 3 6" xfId="13023"/>
    <cellStyle name="Moeda 2 8 3 7" xfId="23772"/>
    <cellStyle name="Moeda 2 8 3 8" xfId="26579"/>
    <cellStyle name="Moeda 2 8 4" xfId="2735"/>
    <cellStyle name="Moeda 2 8 4 2" xfId="3814"/>
    <cellStyle name="Moeda 2 8 4 2 2" xfId="5994"/>
    <cellStyle name="Moeda 2 8 4 2 2 2" xfId="10317"/>
    <cellStyle name="Moeda 2 8 4 2 2 2 2" xfId="21031"/>
    <cellStyle name="Moeda 2 8 4 2 2 2 3" xfId="34588"/>
    <cellStyle name="Moeda 2 8 4 2 2 3" xfId="16708"/>
    <cellStyle name="Moeda 2 8 4 2 2 4" xfId="30265"/>
    <cellStyle name="Moeda 2 8 4 2 3" xfId="8138"/>
    <cellStyle name="Moeda 2 8 4 2 3 2" xfId="18852"/>
    <cellStyle name="Moeda 2 8 4 2 3 3" xfId="32409"/>
    <cellStyle name="Moeda 2 8 4 2 4" xfId="12422"/>
    <cellStyle name="Moeda 2 8 4 2 4 2" xfId="23136"/>
    <cellStyle name="Moeda 2 8 4 2 4 3" xfId="36693"/>
    <cellStyle name="Moeda 2 8 4 2 5" xfId="14529"/>
    <cellStyle name="Moeda 2 8 4 2 6" xfId="25278"/>
    <cellStyle name="Moeda 2 8 4 2 7" xfId="28086"/>
    <cellStyle name="Moeda 2 8 4 3" xfId="4920"/>
    <cellStyle name="Moeda 2 8 4 3 2" xfId="9244"/>
    <cellStyle name="Moeda 2 8 4 3 2 2" xfId="19958"/>
    <cellStyle name="Moeda 2 8 4 3 2 3" xfId="33515"/>
    <cellStyle name="Moeda 2 8 4 3 3" xfId="15635"/>
    <cellStyle name="Moeda 2 8 4 3 4" xfId="29192"/>
    <cellStyle name="Moeda 2 8 4 4" xfId="7065"/>
    <cellStyle name="Moeda 2 8 4 4 2" xfId="17779"/>
    <cellStyle name="Moeda 2 8 4 4 3" xfId="31336"/>
    <cellStyle name="Moeda 2 8 4 5" xfId="11388"/>
    <cellStyle name="Moeda 2 8 4 5 2" xfId="22102"/>
    <cellStyle name="Moeda 2 8 4 5 3" xfId="35659"/>
    <cellStyle name="Moeda 2 8 4 6" xfId="13456"/>
    <cellStyle name="Moeda 2 8 4 7" xfId="24205"/>
    <cellStyle name="Moeda 2 8 4 8" xfId="27012"/>
    <cellStyle name="Moeda 2 8 5" xfId="2820"/>
    <cellStyle name="Moeda 2 8 5 2" xfId="3899"/>
    <cellStyle name="Moeda 2 8 5 2 2" xfId="6079"/>
    <cellStyle name="Moeda 2 8 5 2 2 2" xfId="10402"/>
    <cellStyle name="Moeda 2 8 5 2 2 2 2" xfId="21116"/>
    <cellStyle name="Moeda 2 8 5 2 2 2 3" xfId="34673"/>
    <cellStyle name="Moeda 2 8 5 2 2 3" xfId="16793"/>
    <cellStyle name="Moeda 2 8 5 2 2 4" xfId="30350"/>
    <cellStyle name="Moeda 2 8 5 2 3" xfId="8223"/>
    <cellStyle name="Moeda 2 8 5 2 3 2" xfId="18937"/>
    <cellStyle name="Moeda 2 8 5 2 3 3" xfId="32494"/>
    <cellStyle name="Moeda 2 8 5 2 4" xfId="14614"/>
    <cellStyle name="Moeda 2 8 5 2 5" xfId="25363"/>
    <cellStyle name="Moeda 2 8 5 2 6" xfId="28171"/>
    <cellStyle name="Moeda 2 8 5 3" xfId="5005"/>
    <cellStyle name="Moeda 2 8 5 3 2" xfId="9329"/>
    <cellStyle name="Moeda 2 8 5 3 2 2" xfId="20043"/>
    <cellStyle name="Moeda 2 8 5 3 2 3" xfId="33600"/>
    <cellStyle name="Moeda 2 8 5 3 3" xfId="15720"/>
    <cellStyle name="Moeda 2 8 5 3 4" xfId="29277"/>
    <cellStyle name="Moeda 2 8 5 4" xfId="7150"/>
    <cellStyle name="Moeda 2 8 5 4 2" xfId="17864"/>
    <cellStyle name="Moeda 2 8 5 4 3" xfId="31421"/>
    <cellStyle name="Moeda 2 8 5 5" xfId="11473"/>
    <cellStyle name="Moeda 2 8 5 5 2" xfId="22187"/>
    <cellStyle name="Moeda 2 8 5 5 3" xfId="35744"/>
    <cellStyle name="Moeda 2 8 5 6" xfId="13541"/>
    <cellStyle name="Moeda 2 8 5 7" xfId="24290"/>
    <cellStyle name="Moeda 2 8 5 8" xfId="27097"/>
    <cellStyle name="Moeda 2 8 6" xfId="2865"/>
    <cellStyle name="Moeda 2 8 6 2" xfId="5045"/>
    <cellStyle name="Moeda 2 8 6 2 2" xfId="9368"/>
    <cellStyle name="Moeda 2 8 6 2 2 2" xfId="20082"/>
    <cellStyle name="Moeda 2 8 6 2 2 3" xfId="33639"/>
    <cellStyle name="Moeda 2 8 6 2 3" xfId="15759"/>
    <cellStyle name="Moeda 2 8 6 2 4" xfId="29316"/>
    <cellStyle name="Moeda 2 8 6 3" xfId="7189"/>
    <cellStyle name="Moeda 2 8 6 3 2" xfId="17903"/>
    <cellStyle name="Moeda 2 8 6 3 3" xfId="31460"/>
    <cellStyle name="Moeda 2 8 6 4" xfId="13580"/>
    <cellStyle name="Moeda 2 8 6 5" xfId="24329"/>
    <cellStyle name="Moeda 2 8 6 6" xfId="27137"/>
    <cellStyle name="Moeda 2 8 7" xfId="3971"/>
    <cellStyle name="Moeda 2 8 7 2" xfId="8295"/>
    <cellStyle name="Moeda 2 8 7 2 2" xfId="19009"/>
    <cellStyle name="Moeda 2 8 7 2 3" xfId="32566"/>
    <cellStyle name="Moeda 2 8 7 3" xfId="14686"/>
    <cellStyle name="Moeda 2 8 7 4" xfId="23256"/>
    <cellStyle name="Moeda 2 8 7 5" xfId="28243"/>
    <cellStyle name="Moeda 2 8 8" xfId="3936"/>
    <cellStyle name="Moeda 2 8 8 2" xfId="8260"/>
    <cellStyle name="Moeda 2 8 8 2 2" xfId="18974"/>
    <cellStyle name="Moeda 2 8 8 2 3" xfId="32531"/>
    <cellStyle name="Moeda 2 8 8 3" xfId="14651"/>
    <cellStyle name="Moeda 2 8 8 4" xfId="28208"/>
    <cellStyle name="Moeda 2 8 9" xfId="6116"/>
    <cellStyle name="Moeda 2 8 9 2" xfId="16830"/>
    <cellStyle name="Moeda 2 8 9 3" xfId="30387"/>
    <cellStyle name="Moeda 2 9" xfId="2016"/>
    <cellStyle name="Moeda 3" xfId="853"/>
    <cellStyle name="Moeda 3 10" xfId="2343"/>
    <cellStyle name="Moeda 3 10 2" xfId="3422"/>
    <cellStyle name="Moeda 3 10 2 2" xfId="5602"/>
    <cellStyle name="Moeda 3 10 2 2 2" xfId="9925"/>
    <cellStyle name="Moeda 3 10 2 2 2 2" xfId="20639"/>
    <cellStyle name="Moeda 3 10 2 2 2 3" xfId="34196"/>
    <cellStyle name="Moeda 3 10 2 2 3" xfId="16316"/>
    <cellStyle name="Moeda 3 10 2 2 4" xfId="29873"/>
    <cellStyle name="Moeda 3 10 2 3" xfId="7746"/>
    <cellStyle name="Moeda 3 10 2 3 2" xfId="18460"/>
    <cellStyle name="Moeda 3 10 2 3 3" xfId="32017"/>
    <cellStyle name="Moeda 3 10 2 4" xfId="12030"/>
    <cellStyle name="Moeda 3 10 2 4 2" xfId="22744"/>
    <cellStyle name="Moeda 3 10 2 4 3" xfId="36301"/>
    <cellStyle name="Moeda 3 10 2 5" xfId="14137"/>
    <cellStyle name="Moeda 3 10 2 6" xfId="24886"/>
    <cellStyle name="Moeda 3 10 2 7" xfId="27694"/>
    <cellStyle name="Moeda 3 10 3" xfId="4528"/>
    <cellStyle name="Moeda 3 10 3 2" xfId="8852"/>
    <cellStyle name="Moeda 3 10 3 2 2" xfId="19566"/>
    <cellStyle name="Moeda 3 10 3 2 3" xfId="33123"/>
    <cellStyle name="Moeda 3 10 3 3" xfId="15243"/>
    <cellStyle name="Moeda 3 10 3 4" xfId="28800"/>
    <cellStyle name="Moeda 3 10 4" xfId="6673"/>
    <cellStyle name="Moeda 3 10 4 2" xfId="17387"/>
    <cellStyle name="Moeda 3 10 4 3" xfId="30944"/>
    <cellStyle name="Moeda 3 10 5" xfId="10996"/>
    <cellStyle name="Moeda 3 10 5 2" xfId="21710"/>
    <cellStyle name="Moeda 3 10 5 3" xfId="35267"/>
    <cellStyle name="Moeda 3 10 6" xfId="13064"/>
    <cellStyle name="Moeda 3 10 7" xfId="23813"/>
    <cellStyle name="Moeda 3 10 8" xfId="26620"/>
    <cellStyle name="Moeda 3 11" xfId="2763"/>
    <cellStyle name="Moeda 3 11 2" xfId="3842"/>
    <cellStyle name="Moeda 3 11 2 2" xfId="6022"/>
    <cellStyle name="Moeda 3 11 2 2 2" xfId="10345"/>
    <cellStyle name="Moeda 3 11 2 2 2 2" xfId="21059"/>
    <cellStyle name="Moeda 3 11 2 2 2 3" xfId="34616"/>
    <cellStyle name="Moeda 3 11 2 2 3" xfId="16736"/>
    <cellStyle name="Moeda 3 11 2 2 4" xfId="30293"/>
    <cellStyle name="Moeda 3 11 2 3" xfId="8166"/>
    <cellStyle name="Moeda 3 11 2 3 2" xfId="18880"/>
    <cellStyle name="Moeda 3 11 2 3 3" xfId="32437"/>
    <cellStyle name="Moeda 3 11 2 4" xfId="12450"/>
    <cellStyle name="Moeda 3 11 2 4 2" xfId="23164"/>
    <cellStyle name="Moeda 3 11 2 4 3" xfId="36721"/>
    <cellStyle name="Moeda 3 11 2 5" xfId="14557"/>
    <cellStyle name="Moeda 3 11 2 6" xfId="25306"/>
    <cellStyle name="Moeda 3 11 2 7" xfId="28114"/>
    <cellStyle name="Moeda 3 11 3" xfId="4948"/>
    <cellStyle name="Moeda 3 11 3 2" xfId="9272"/>
    <cellStyle name="Moeda 3 11 3 2 2" xfId="19986"/>
    <cellStyle name="Moeda 3 11 3 2 3" xfId="33543"/>
    <cellStyle name="Moeda 3 11 3 3" xfId="15663"/>
    <cellStyle name="Moeda 3 11 3 4" xfId="29220"/>
    <cellStyle name="Moeda 3 11 4" xfId="7093"/>
    <cellStyle name="Moeda 3 11 4 2" xfId="17807"/>
    <cellStyle name="Moeda 3 11 4 3" xfId="31364"/>
    <cellStyle name="Moeda 3 11 5" xfId="11416"/>
    <cellStyle name="Moeda 3 11 5 2" xfId="22130"/>
    <cellStyle name="Moeda 3 11 5 3" xfId="35687"/>
    <cellStyle name="Moeda 3 11 6" xfId="13484"/>
    <cellStyle name="Moeda 3 11 7" xfId="24233"/>
    <cellStyle name="Moeda 3 11 8" xfId="27040"/>
    <cellStyle name="Moeda 3 12" xfId="25399"/>
    <cellStyle name="Moeda 3 2" xfId="854"/>
    <cellStyle name="Moeda 3 2 2" xfId="855"/>
    <cellStyle name="Moeda 3 2 2 2" xfId="856"/>
    <cellStyle name="Moeda 3 2 2 2 2" xfId="25953"/>
    <cellStyle name="Moeda 3 2 2 3" xfId="857"/>
    <cellStyle name="Moeda 3 2 2 4" xfId="2027"/>
    <cellStyle name="Moeda 3 2 2 5" xfId="1619"/>
    <cellStyle name="Moeda 3 2 2 5 2" xfId="3200"/>
    <cellStyle name="Moeda 3 2 2 5 2 2" xfId="5380"/>
    <cellStyle name="Moeda 3 2 2 5 2 2 2" xfId="9703"/>
    <cellStyle name="Moeda 3 2 2 5 2 2 2 2" xfId="20417"/>
    <cellStyle name="Moeda 3 2 2 5 2 2 2 3" xfId="33974"/>
    <cellStyle name="Moeda 3 2 2 5 2 2 3" xfId="16094"/>
    <cellStyle name="Moeda 3 2 2 5 2 2 4" xfId="29651"/>
    <cellStyle name="Moeda 3 2 2 5 2 3" xfId="7524"/>
    <cellStyle name="Moeda 3 2 2 5 2 3 2" xfId="18238"/>
    <cellStyle name="Moeda 3 2 2 5 2 3 3" xfId="31795"/>
    <cellStyle name="Moeda 3 2 2 5 2 4" xfId="11808"/>
    <cellStyle name="Moeda 3 2 2 5 2 4 2" xfId="22522"/>
    <cellStyle name="Moeda 3 2 2 5 2 4 3" xfId="36079"/>
    <cellStyle name="Moeda 3 2 2 5 2 5" xfId="13915"/>
    <cellStyle name="Moeda 3 2 2 5 2 6" xfId="24664"/>
    <cellStyle name="Moeda 3 2 2 5 2 7" xfId="27472"/>
    <cellStyle name="Moeda 3 2 2 5 3" xfId="4306"/>
    <cellStyle name="Moeda 3 2 2 5 3 2" xfId="8630"/>
    <cellStyle name="Moeda 3 2 2 5 3 2 2" xfId="19344"/>
    <cellStyle name="Moeda 3 2 2 5 3 2 3" xfId="32901"/>
    <cellStyle name="Moeda 3 2 2 5 3 3" xfId="15021"/>
    <cellStyle name="Moeda 3 2 2 5 3 4" xfId="28578"/>
    <cellStyle name="Moeda 3 2 2 5 4" xfId="6451"/>
    <cellStyle name="Moeda 3 2 2 5 4 2" xfId="17165"/>
    <cellStyle name="Moeda 3 2 2 5 4 3" xfId="30722"/>
    <cellStyle name="Moeda 3 2 2 5 5" xfId="10774"/>
    <cellStyle name="Moeda 3 2 2 5 5 2" xfId="21488"/>
    <cellStyle name="Moeda 3 2 2 5 5 3" xfId="35045"/>
    <cellStyle name="Moeda 3 2 2 5 6" xfId="12842"/>
    <cellStyle name="Moeda 3 2 2 5 7" xfId="23591"/>
    <cellStyle name="Moeda 3 2 2 5 8" xfId="26398"/>
    <cellStyle name="Moeda 3 2 2 6" xfId="2637"/>
    <cellStyle name="Moeda 3 2 2 6 2" xfId="3716"/>
    <cellStyle name="Moeda 3 2 2 6 2 2" xfId="5896"/>
    <cellStyle name="Moeda 3 2 2 6 2 2 2" xfId="10219"/>
    <cellStyle name="Moeda 3 2 2 6 2 2 2 2" xfId="20933"/>
    <cellStyle name="Moeda 3 2 2 6 2 2 2 3" xfId="34490"/>
    <cellStyle name="Moeda 3 2 2 6 2 2 3" xfId="16610"/>
    <cellStyle name="Moeda 3 2 2 6 2 2 4" xfId="30167"/>
    <cellStyle name="Moeda 3 2 2 6 2 3" xfId="8040"/>
    <cellStyle name="Moeda 3 2 2 6 2 3 2" xfId="18754"/>
    <cellStyle name="Moeda 3 2 2 6 2 3 3" xfId="32311"/>
    <cellStyle name="Moeda 3 2 2 6 2 4" xfId="12324"/>
    <cellStyle name="Moeda 3 2 2 6 2 4 2" xfId="23038"/>
    <cellStyle name="Moeda 3 2 2 6 2 4 3" xfId="36595"/>
    <cellStyle name="Moeda 3 2 2 6 2 5" xfId="14431"/>
    <cellStyle name="Moeda 3 2 2 6 2 6" xfId="25180"/>
    <cellStyle name="Moeda 3 2 2 6 2 7" xfId="27988"/>
    <cellStyle name="Moeda 3 2 2 6 3" xfId="4822"/>
    <cellStyle name="Moeda 3 2 2 6 3 2" xfId="9146"/>
    <cellStyle name="Moeda 3 2 2 6 3 2 2" xfId="19860"/>
    <cellStyle name="Moeda 3 2 2 6 3 2 3" xfId="33417"/>
    <cellStyle name="Moeda 3 2 2 6 3 3" xfId="15537"/>
    <cellStyle name="Moeda 3 2 2 6 3 4" xfId="29094"/>
    <cellStyle name="Moeda 3 2 2 6 4" xfId="6967"/>
    <cellStyle name="Moeda 3 2 2 6 4 2" xfId="17681"/>
    <cellStyle name="Moeda 3 2 2 6 4 3" xfId="31238"/>
    <cellStyle name="Moeda 3 2 2 6 5" xfId="11290"/>
    <cellStyle name="Moeda 3 2 2 6 5 2" xfId="22004"/>
    <cellStyle name="Moeda 3 2 2 6 5 3" xfId="35561"/>
    <cellStyle name="Moeda 3 2 2 6 6" xfId="13358"/>
    <cellStyle name="Moeda 3 2 2 6 7" xfId="24107"/>
    <cellStyle name="Moeda 3 2 2 6 8" xfId="26914"/>
    <cellStyle name="Moeda 3 2 2 7" xfId="25702"/>
    <cellStyle name="Moeda 3 2 3" xfId="858"/>
    <cellStyle name="Moeda 3 2 3 2" xfId="2028"/>
    <cellStyle name="Moeda 3 2 3 3" xfId="1618"/>
    <cellStyle name="Moeda 3 2 3 3 2" xfId="3199"/>
    <cellStyle name="Moeda 3 2 3 3 2 2" xfId="5379"/>
    <cellStyle name="Moeda 3 2 3 3 2 2 2" xfId="9702"/>
    <cellStyle name="Moeda 3 2 3 3 2 2 2 2" xfId="20416"/>
    <cellStyle name="Moeda 3 2 3 3 2 2 2 3" xfId="33973"/>
    <cellStyle name="Moeda 3 2 3 3 2 2 3" xfId="16093"/>
    <cellStyle name="Moeda 3 2 3 3 2 2 4" xfId="29650"/>
    <cellStyle name="Moeda 3 2 3 3 2 3" xfId="7523"/>
    <cellStyle name="Moeda 3 2 3 3 2 3 2" xfId="18237"/>
    <cellStyle name="Moeda 3 2 3 3 2 3 3" xfId="31794"/>
    <cellStyle name="Moeda 3 2 3 3 2 4" xfId="11807"/>
    <cellStyle name="Moeda 3 2 3 3 2 4 2" xfId="22521"/>
    <cellStyle name="Moeda 3 2 3 3 2 4 3" xfId="36078"/>
    <cellStyle name="Moeda 3 2 3 3 2 5" xfId="13914"/>
    <cellStyle name="Moeda 3 2 3 3 2 6" xfId="24663"/>
    <cellStyle name="Moeda 3 2 3 3 2 7" xfId="27471"/>
    <cellStyle name="Moeda 3 2 3 3 3" xfId="4305"/>
    <cellStyle name="Moeda 3 2 3 3 3 2" xfId="8629"/>
    <cellStyle name="Moeda 3 2 3 3 3 2 2" xfId="19343"/>
    <cellStyle name="Moeda 3 2 3 3 3 2 3" xfId="32900"/>
    <cellStyle name="Moeda 3 2 3 3 3 3" xfId="15020"/>
    <cellStyle name="Moeda 3 2 3 3 3 4" xfId="28577"/>
    <cellStyle name="Moeda 3 2 3 3 4" xfId="6450"/>
    <cellStyle name="Moeda 3 2 3 3 4 2" xfId="17164"/>
    <cellStyle name="Moeda 3 2 3 3 4 3" xfId="30721"/>
    <cellStyle name="Moeda 3 2 3 3 5" xfId="10773"/>
    <cellStyle name="Moeda 3 2 3 3 5 2" xfId="21487"/>
    <cellStyle name="Moeda 3 2 3 3 5 3" xfId="35044"/>
    <cellStyle name="Moeda 3 2 3 3 6" xfId="12841"/>
    <cellStyle name="Moeda 3 2 3 3 7" xfId="23590"/>
    <cellStyle name="Moeda 3 2 3 3 8" xfId="26397"/>
    <cellStyle name="Moeda 3 2 3 4" xfId="2636"/>
    <cellStyle name="Moeda 3 2 3 4 2" xfId="3715"/>
    <cellStyle name="Moeda 3 2 3 4 2 2" xfId="5895"/>
    <cellStyle name="Moeda 3 2 3 4 2 2 2" xfId="10218"/>
    <cellStyle name="Moeda 3 2 3 4 2 2 2 2" xfId="20932"/>
    <cellStyle name="Moeda 3 2 3 4 2 2 2 3" xfId="34489"/>
    <cellStyle name="Moeda 3 2 3 4 2 2 3" xfId="16609"/>
    <cellStyle name="Moeda 3 2 3 4 2 2 4" xfId="30166"/>
    <cellStyle name="Moeda 3 2 3 4 2 3" xfId="8039"/>
    <cellStyle name="Moeda 3 2 3 4 2 3 2" xfId="18753"/>
    <cellStyle name="Moeda 3 2 3 4 2 3 3" xfId="32310"/>
    <cellStyle name="Moeda 3 2 3 4 2 4" xfId="12323"/>
    <cellStyle name="Moeda 3 2 3 4 2 4 2" xfId="23037"/>
    <cellStyle name="Moeda 3 2 3 4 2 4 3" xfId="36594"/>
    <cellStyle name="Moeda 3 2 3 4 2 5" xfId="14430"/>
    <cellStyle name="Moeda 3 2 3 4 2 6" xfId="25179"/>
    <cellStyle name="Moeda 3 2 3 4 2 7" xfId="27987"/>
    <cellStyle name="Moeda 3 2 3 4 3" xfId="4821"/>
    <cellStyle name="Moeda 3 2 3 4 3 2" xfId="9145"/>
    <cellStyle name="Moeda 3 2 3 4 3 2 2" xfId="19859"/>
    <cellStyle name="Moeda 3 2 3 4 3 2 3" xfId="33416"/>
    <cellStyle name="Moeda 3 2 3 4 3 3" xfId="15536"/>
    <cellStyle name="Moeda 3 2 3 4 3 4" xfId="29093"/>
    <cellStyle name="Moeda 3 2 3 4 4" xfId="6966"/>
    <cellStyle name="Moeda 3 2 3 4 4 2" xfId="17680"/>
    <cellStyle name="Moeda 3 2 3 4 4 3" xfId="31237"/>
    <cellStyle name="Moeda 3 2 3 4 5" xfId="11289"/>
    <cellStyle name="Moeda 3 2 3 4 5 2" xfId="22003"/>
    <cellStyle name="Moeda 3 2 3 4 5 3" xfId="35560"/>
    <cellStyle name="Moeda 3 2 3 4 6" xfId="13357"/>
    <cellStyle name="Moeda 3 2 3 4 7" xfId="24106"/>
    <cellStyle name="Moeda 3 2 3 4 8" xfId="26913"/>
    <cellStyle name="Moeda 3 2 3 5" xfId="25651"/>
    <cellStyle name="Moeda 3 2 4" xfId="859"/>
    <cellStyle name="Moeda 3 2 4 2" xfId="25972"/>
    <cellStyle name="Moeda 3 2 5" xfId="2026"/>
    <cellStyle name="Moeda 3 2 6" xfId="1349"/>
    <cellStyle name="Moeda 3 2 6 2" xfId="2940"/>
    <cellStyle name="Moeda 3 2 6 2 2" xfId="5120"/>
    <cellStyle name="Moeda 3 2 6 2 2 2" xfId="9443"/>
    <cellStyle name="Moeda 3 2 6 2 2 2 2" xfId="20157"/>
    <cellStyle name="Moeda 3 2 6 2 2 2 3" xfId="33714"/>
    <cellStyle name="Moeda 3 2 6 2 2 3" xfId="15834"/>
    <cellStyle name="Moeda 3 2 6 2 2 4" xfId="29391"/>
    <cellStyle name="Moeda 3 2 6 2 3" xfId="7264"/>
    <cellStyle name="Moeda 3 2 6 2 3 2" xfId="17978"/>
    <cellStyle name="Moeda 3 2 6 2 3 3" xfId="31535"/>
    <cellStyle name="Moeda 3 2 6 2 4" xfId="11548"/>
    <cellStyle name="Moeda 3 2 6 2 4 2" xfId="22262"/>
    <cellStyle name="Moeda 3 2 6 2 4 3" xfId="35819"/>
    <cellStyle name="Moeda 3 2 6 2 5" xfId="13655"/>
    <cellStyle name="Moeda 3 2 6 2 6" xfId="24404"/>
    <cellStyle name="Moeda 3 2 6 2 7" xfId="27212"/>
    <cellStyle name="Moeda 3 2 6 3" xfId="4046"/>
    <cellStyle name="Moeda 3 2 6 3 2" xfId="8370"/>
    <cellStyle name="Moeda 3 2 6 3 2 2" xfId="19084"/>
    <cellStyle name="Moeda 3 2 6 3 2 3" xfId="32641"/>
    <cellStyle name="Moeda 3 2 6 3 3" xfId="14761"/>
    <cellStyle name="Moeda 3 2 6 3 4" xfId="28318"/>
    <cellStyle name="Moeda 3 2 6 4" xfId="6191"/>
    <cellStyle name="Moeda 3 2 6 4 2" xfId="16905"/>
    <cellStyle name="Moeda 3 2 6 4 3" xfId="30462"/>
    <cellStyle name="Moeda 3 2 6 5" xfId="10514"/>
    <cellStyle name="Moeda 3 2 6 5 2" xfId="21228"/>
    <cellStyle name="Moeda 3 2 6 5 3" xfId="34785"/>
    <cellStyle name="Moeda 3 2 6 6" xfId="12582"/>
    <cellStyle name="Moeda 3 2 6 7" xfId="23331"/>
    <cellStyle name="Moeda 3 2 6 8" xfId="26138"/>
    <cellStyle name="Moeda 3 2 7" xfId="2377"/>
    <cellStyle name="Moeda 3 2 7 2" xfId="3456"/>
    <cellStyle name="Moeda 3 2 7 2 2" xfId="5636"/>
    <cellStyle name="Moeda 3 2 7 2 2 2" xfId="9959"/>
    <cellStyle name="Moeda 3 2 7 2 2 2 2" xfId="20673"/>
    <cellStyle name="Moeda 3 2 7 2 2 2 3" xfId="34230"/>
    <cellStyle name="Moeda 3 2 7 2 2 3" xfId="16350"/>
    <cellStyle name="Moeda 3 2 7 2 2 4" xfId="29907"/>
    <cellStyle name="Moeda 3 2 7 2 3" xfId="7780"/>
    <cellStyle name="Moeda 3 2 7 2 3 2" xfId="18494"/>
    <cellStyle name="Moeda 3 2 7 2 3 3" xfId="32051"/>
    <cellStyle name="Moeda 3 2 7 2 4" xfId="12064"/>
    <cellStyle name="Moeda 3 2 7 2 4 2" xfId="22778"/>
    <cellStyle name="Moeda 3 2 7 2 4 3" xfId="36335"/>
    <cellStyle name="Moeda 3 2 7 2 5" xfId="14171"/>
    <cellStyle name="Moeda 3 2 7 2 6" xfId="24920"/>
    <cellStyle name="Moeda 3 2 7 2 7" xfId="27728"/>
    <cellStyle name="Moeda 3 2 7 3" xfId="4562"/>
    <cellStyle name="Moeda 3 2 7 3 2" xfId="8886"/>
    <cellStyle name="Moeda 3 2 7 3 2 2" xfId="19600"/>
    <cellStyle name="Moeda 3 2 7 3 2 3" xfId="33157"/>
    <cellStyle name="Moeda 3 2 7 3 3" xfId="15277"/>
    <cellStyle name="Moeda 3 2 7 3 4" xfId="28834"/>
    <cellStyle name="Moeda 3 2 7 4" xfId="6707"/>
    <cellStyle name="Moeda 3 2 7 4 2" xfId="17421"/>
    <cellStyle name="Moeda 3 2 7 4 3" xfId="30978"/>
    <cellStyle name="Moeda 3 2 7 5" xfId="11030"/>
    <cellStyle name="Moeda 3 2 7 5 2" xfId="21744"/>
    <cellStyle name="Moeda 3 2 7 5 3" xfId="35301"/>
    <cellStyle name="Moeda 3 2 7 6" xfId="13098"/>
    <cellStyle name="Moeda 3 2 7 7" xfId="23847"/>
    <cellStyle name="Moeda 3 2 7 8" xfId="26654"/>
    <cellStyle name="Moeda 3 2 8" xfId="25400"/>
    <cellStyle name="Moeda 3 3" xfId="860"/>
    <cellStyle name="Moeda 3 3 2" xfId="861"/>
    <cellStyle name="Moeda 3 3 2 2" xfId="862"/>
    <cellStyle name="Moeda 3 3 2 2 2" xfId="25844"/>
    <cellStyle name="Moeda 3 3 2 3" xfId="863"/>
    <cellStyle name="Moeda 3 3 2 4" xfId="2030"/>
    <cellStyle name="Moeda 3 3 2 5" xfId="1621"/>
    <cellStyle name="Moeda 3 3 2 5 2" xfId="3202"/>
    <cellStyle name="Moeda 3 3 2 5 2 2" xfId="5382"/>
    <cellStyle name="Moeda 3 3 2 5 2 2 2" xfId="9705"/>
    <cellStyle name="Moeda 3 3 2 5 2 2 2 2" xfId="20419"/>
    <cellStyle name="Moeda 3 3 2 5 2 2 2 3" xfId="33976"/>
    <cellStyle name="Moeda 3 3 2 5 2 2 3" xfId="16096"/>
    <cellStyle name="Moeda 3 3 2 5 2 2 4" xfId="29653"/>
    <cellStyle name="Moeda 3 3 2 5 2 3" xfId="7526"/>
    <cellStyle name="Moeda 3 3 2 5 2 3 2" xfId="18240"/>
    <cellStyle name="Moeda 3 3 2 5 2 3 3" xfId="31797"/>
    <cellStyle name="Moeda 3 3 2 5 2 4" xfId="11810"/>
    <cellStyle name="Moeda 3 3 2 5 2 4 2" xfId="22524"/>
    <cellStyle name="Moeda 3 3 2 5 2 4 3" xfId="36081"/>
    <cellStyle name="Moeda 3 3 2 5 2 5" xfId="13917"/>
    <cellStyle name="Moeda 3 3 2 5 2 6" xfId="24666"/>
    <cellStyle name="Moeda 3 3 2 5 2 7" xfId="27474"/>
    <cellStyle name="Moeda 3 3 2 5 3" xfId="4308"/>
    <cellStyle name="Moeda 3 3 2 5 3 2" xfId="8632"/>
    <cellStyle name="Moeda 3 3 2 5 3 2 2" xfId="19346"/>
    <cellStyle name="Moeda 3 3 2 5 3 2 3" xfId="32903"/>
    <cellStyle name="Moeda 3 3 2 5 3 3" xfId="15023"/>
    <cellStyle name="Moeda 3 3 2 5 3 4" xfId="28580"/>
    <cellStyle name="Moeda 3 3 2 5 4" xfId="6453"/>
    <cellStyle name="Moeda 3 3 2 5 4 2" xfId="17167"/>
    <cellStyle name="Moeda 3 3 2 5 4 3" xfId="30724"/>
    <cellStyle name="Moeda 3 3 2 5 5" xfId="10776"/>
    <cellStyle name="Moeda 3 3 2 5 5 2" xfId="21490"/>
    <cellStyle name="Moeda 3 3 2 5 5 3" xfId="35047"/>
    <cellStyle name="Moeda 3 3 2 5 6" xfId="12844"/>
    <cellStyle name="Moeda 3 3 2 5 7" xfId="23593"/>
    <cellStyle name="Moeda 3 3 2 5 8" xfId="26400"/>
    <cellStyle name="Moeda 3 3 2 6" xfId="2639"/>
    <cellStyle name="Moeda 3 3 2 6 2" xfId="3718"/>
    <cellStyle name="Moeda 3 3 2 6 2 2" xfId="5898"/>
    <cellStyle name="Moeda 3 3 2 6 2 2 2" xfId="10221"/>
    <cellStyle name="Moeda 3 3 2 6 2 2 2 2" xfId="20935"/>
    <cellStyle name="Moeda 3 3 2 6 2 2 2 3" xfId="34492"/>
    <cellStyle name="Moeda 3 3 2 6 2 2 3" xfId="16612"/>
    <cellStyle name="Moeda 3 3 2 6 2 2 4" xfId="30169"/>
    <cellStyle name="Moeda 3 3 2 6 2 3" xfId="8042"/>
    <cellStyle name="Moeda 3 3 2 6 2 3 2" xfId="18756"/>
    <cellStyle name="Moeda 3 3 2 6 2 3 3" xfId="32313"/>
    <cellStyle name="Moeda 3 3 2 6 2 4" xfId="12326"/>
    <cellStyle name="Moeda 3 3 2 6 2 4 2" xfId="23040"/>
    <cellStyle name="Moeda 3 3 2 6 2 4 3" xfId="36597"/>
    <cellStyle name="Moeda 3 3 2 6 2 5" xfId="14433"/>
    <cellStyle name="Moeda 3 3 2 6 2 6" xfId="25182"/>
    <cellStyle name="Moeda 3 3 2 6 2 7" xfId="27990"/>
    <cellStyle name="Moeda 3 3 2 6 3" xfId="4824"/>
    <cellStyle name="Moeda 3 3 2 6 3 2" xfId="9148"/>
    <cellStyle name="Moeda 3 3 2 6 3 2 2" xfId="19862"/>
    <cellStyle name="Moeda 3 3 2 6 3 2 3" xfId="33419"/>
    <cellStyle name="Moeda 3 3 2 6 3 3" xfId="15539"/>
    <cellStyle name="Moeda 3 3 2 6 3 4" xfId="29096"/>
    <cellStyle name="Moeda 3 3 2 6 4" xfId="6969"/>
    <cellStyle name="Moeda 3 3 2 6 4 2" xfId="17683"/>
    <cellStyle name="Moeda 3 3 2 6 4 3" xfId="31240"/>
    <cellStyle name="Moeda 3 3 2 6 5" xfId="11292"/>
    <cellStyle name="Moeda 3 3 2 6 5 2" xfId="22006"/>
    <cellStyle name="Moeda 3 3 2 6 5 3" xfId="35563"/>
    <cellStyle name="Moeda 3 3 2 6 6" xfId="13360"/>
    <cellStyle name="Moeda 3 3 2 6 7" xfId="24109"/>
    <cellStyle name="Moeda 3 3 2 6 8" xfId="26916"/>
    <cellStyle name="Moeda 3 3 2 7" xfId="25718"/>
    <cellStyle name="Moeda 3 3 3" xfId="864"/>
    <cellStyle name="Moeda 3 3 3 2" xfId="25826"/>
    <cellStyle name="Moeda 3 3 4" xfId="865"/>
    <cellStyle name="Moeda 3 3 5" xfId="2029"/>
    <cellStyle name="Moeda 3 3 6" xfId="1620"/>
    <cellStyle name="Moeda 3 3 6 2" xfId="3201"/>
    <cellStyle name="Moeda 3 3 6 2 2" xfId="5381"/>
    <cellStyle name="Moeda 3 3 6 2 2 2" xfId="9704"/>
    <cellStyle name="Moeda 3 3 6 2 2 2 2" xfId="20418"/>
    <cellStyle name="Moeda 3 3 6 2 2 2 3" xfId="33975"/>
    <cellStyle name="Moeda 3 3 6 2 2 3" xfId="16095"/>
    <cellStyle name="Moeda 3 3 6 2 2 4" xfId="29652"/>
    <cellStyle name="Moeda 3 3 6 2 3" xfId="7525"/>
    <cellStyle name="Moeda 3 3 6 2 3 2" xfId="18239"/>
    <cellStyle name="Moeda 3 3 6 2 3 3" xfId="31796"/>
    <cellStyle name="Moeda 3 3 6 2 4" xfId="11809"/>
    <cellStyle name="Moeda 3 3 6 2 4 2" xfId="22523"/>
    <cellStyle name="Moeda 3 3 6 2 4 3" xfId="36080"/>
    <cellStyle name="Moeda 3 3 6 2 5" xfId="13916"/>
    <cellStyle name="Moeda 3 3 6 2 6" xfId="24665"/>
    <cellStyle name="Moeda 3 3 6 2 7" xfId="27473"/>
    <cellStyle name="Moeda 3 3 6 3" xfId="4307"/>
    <cellStyle name="Moeda 3 3 6 3 2" xfId="8631"/>
    <cellStyle name="Moeda 3 3 6 3 2 2" xfId="19345"/>
    <cellStyle name="Moeda 3 3 6 3 2 3" xfId="32902"/>
    <cellStyle name="Moeda 3 3 6 3 3" xfId="15022"/>
    <cellStyle name="Moeda 3 3 6 3 4" xfId="28579"/>
    <cellStyle name="Moeda 3 3 6 4" xfId="6452"/>
    <cellStyle name="Moeda 3 3 6 4 2" xfId="17166"/>
    <cellStyle name="Moeda 3 3 6 4 3" xfId="30723"/>
    <cellStyle name="Moeda 3 3 6 5" xfId="10775"/>
    <cellStyle name="Moeda 3 3 6 5 2" xfId="21489"/>
    <cellStyle name="Moeda 3 3 6 5 3" xfId="35046"/>
    <cellStyle name="Moeda 3 3 6 6" xfId="12843"/>
    <cellStyle name="Moeda 3 3 6 7" xfId="23592"/>
    <cellStyle name="Moeda 3 3 6 8" xfId="26399"/>
    <cellStyle name="Moeda 3 3 7" xfId="2638"/>
    <cellStyle name="Moeda 3 3 7 2" xfId="3717"/>
    <cellStyle name="Moeda 3 3 7 2 2" xfId="5897"/>
    <cellStyle name="Moeda 3 3 7 2 2 2" xfId="10220"/>
    <cellStyle name="Moeda 3 3 7 2 2 2 2" xfId="20934"/>
    <cellStyle name="Moeda 3 3 7 2 2 2 3" xfId="34491"/>
    <cellStyle name="Moeda 3 3 7 2 2 3" xfId="16611"/>
    <cellStyle name="Moeda 3 3 7 2 2 4" xfId="30168"/>
    <cellStyle name="Moeda 3 3 7 2 3" xfId="8041"/>
    <cellStyle name="Moeda 3 3 7 2 3 2" xfId="18755"/>
    <cellStyle name="Moeda 3 3 7 2 3 3" xfId="32312"/>
    <cellStyle name="Moeda 3 3 7 2 4" xfId="12325"/>
    <cellStyle name="Moeda 3 3 7 2 4 2" xfId="23039"/>
    <cellStyle name="Moeda 3 3 7 2 4 3" xfId="36596"/>
    <cellStyle name="Moeda 3 3 7 2 5" xfId="14432"/>
    <cellStyle name="Moeda 3 3 7 2 6" xfId="25181"/>
    <cellStyle name="Moeda 3 3 7 2 7" xfId="27989"/>
    <cellStyle name="Moeda 3 3 7 3" xfId="4823"/>
    <cellStyle name="Moeda 3 3 7 3 2" xfId="9147"/>
    <cellStyle name="Moeda 3 3 7 3 2 2" xfId="19861"/>
    <cellStyle name="Moeda 3 3 7 3 2 3" xfId="33418"/>
    <cellStyle name="Moeda 3 3 7 3 3" xfId="15538"/>
    <cellStyle name="Moeda 3 3 7 3 4" xfId="29095"/>
    <cellStyle name="Moeda 3 3 7 4" xfId="6968"/>
    <cellStyle name="Moeda 3 3 7 4 2" xfId="17682"/>
    <cellStyle name="Moeda 3 3 7 4 3" xfId="31239"/>
    <cellStyle name="Moeda 3 3 7 5" xfId="11291"/>
    <cellStyle name="Moeda 3 3 7 5 2" xfId="22005"/>
    <cellStyle name="Moeda 3 3 7 5 3" xfId="35562"/>
    <cellStyle name="Moeda 3 3 7 6" xfId="13359"/>
    <cellStyle name="Moeda 3 3 7 7" xfId="24108"/>
    <cellStyle name="Moeda 3 3 7 8" xfId="26915"/>
    <cellStyle name="Moeda 3 3 8" xfId="25667"/>
    <cellStyle name="Moeda 3 4" xfId="866"/>
    <cellStyle name="Moeda 3 4 2" xfId="867"/>
    <cellStyle name="Moeda 3 4 2 2" xfId="25832"/>
    <cellStyle name="Moeda 3 4 3" xfId="868"/>
    <cellStyle name="Moeda 3 4 4" xfId="2031"/>
    <cellStyle name="Moeda 3 4 5" xfId="1622"/>
    <cellStyle name="Moeda 3 4 5 2" xfId="3203"/>
    <cellStyle name="Moeda 3 4 5 2 2" xfId="5383"/>
    <cellStyle name="Moeda 3 4 5 2 2 2" xfId="9706"/>
    <cellStyle name="Moeda 3 4 5 2 2 2 2" xfId="20420"/>
    <cellStyle name="Moeda 3 4 5 2 2 2 3" xfId="33977"/>
    <cellStyle name="Moeda 3 4 5 2 2 3" xfId="16097"/>
    <cellStyle name="Moeda 3 4 5 2 2 4" xfId="29654"/>
    <cellStyle name="Moeda 3 4 5 2 3" xfId="7527"/>
    <cellStyle name="Moeda 3 4 5 2 3 2" xfId="18241"/>
    <cellStyle name="Moeda 3 4 5 2 3 3" xfId="31798"/>
    <cellStyle name="Moeda 3 4 5 2 4" xfId="11811"/>
    <cellStyle name="Moeda 3 4 5 2 4 2" xfId="22525"/>
    <cellStyle name="Moeda 3 4 5 2 4 3" xfId="36082"/>
    <cellStyle name="Moeda 3 4 5 2 5" xfId="13918"/>
    <cellStyle name="Moeda 3 4 5 2 6" xfId="24667"/>
    <cellStyle name="Moeda 3 4 5 2 7" xfId="27475"/>
    <cellStyle name="Moeda 3 4 5 3" xfId="4309"/>
    <cellStyle name="Moeda 3 4 5 3 2" xfId="8633"/>
    <cellStyle name="Moeda 3 4 5 3 2 2" xfId="19347"/>
    <cellStyle name="Moeda 3 4 5 3 2 3" xfId="32904"/>
    <cellStyle name="Moeda 3 4 5 3 3" xfId="15024"/>
    <cellStyle name="Moeda 3 4 5 3 4" xfId="28581"/>
    <cellStyle name="Moeda 3 4 5 4" xfId="6454"/>
    <cellStyle name="Moeda 3 4 5 4 2" xfId="17168"/>
    <cellStyle name="Moeda 3 4 5 4 3" xfId="30725"/>
    <cellStyle name="Moeda 3 4 5 5" xfId="10777"/>
    <cellStyle name="Moeda 3 4 5 5 2" xfId="21491"/>
    <cellStyle name="Moeda 3 4 5 5 3" xfId="35048"/>
    <cellStyle name="Moeda 3 4 5 6" xfId="12845"/>
    <cellStyle name="Moeda 3 4 5 7" xfId="23594"/>
    <cellStyle name="Moeda 3 4 5 8" xfId="26401"/>
    <cellStyle name="Moeda 3 4 6" xfId="2640"/>
    <cellStyle name="Moeda 3 4 6 2" xfId="3719"/>
    <cellStyle name="Moeda 3 4 6 2 2" xfId="5899"/>
    <cellStyle name="Moeda 3 4 6 2 2 2" xfId="10222"/>
    <cellStyle name="Moeda 3 4 6 2 2 2 2" xfId="20936"/>
    <cellStyle name="Moeda 3 4 6 2 2 2 3" xfId="34493"/>
    <cellStyle name="Moeda 3 4 6 2 2 3" xfId="16613"/>
    <cellStyle name="Moeda 3 4 6 2 2 4" xfId="30170"/>
    <cellStyle name="Moeda 3 4 6 2 3" xfId="8043"/>
    <cellStyle name="Moeda 3 4 6 2 3 2" xfId="18757"/>
    <cellStyle name="Moeda 3 4 6 2 3 3" xfId="32314"/>
    <cellStyle name="Moeda 3 4 6 2 4" xfId="12327"/>
    <cellStyle name="Moeda 3 4 6 2 4 2" xfId="23041"/>
    <cellStyle name="Moeda 3 4 6 2 4 3" xfId="36598"/>
    <cellStyle name="Moeda 3 4 6 2 5" xfId="14434"/>
    <cellStyle name="Moeda 3 4 6 2 6" xfId="25183"/>
    <cellStyle name="Moeda 3 4 6 2 7" xfId="27991"/>
    <cellStyle name="Moeda 3 4 6 3" xfId="4825"/>
    <cellStyle name="Moeda 3 4 6 3 2" xfId="9149"/>
    <cellStyle name="Moeda 3 4 6 3 2 2" xfId="19863"/>
    <cellStyle name="Moeda 3 4 6 3 2 3" xfId="33420"/>
    <cellStyle name="Moeda 3 4 6 3 3" xfId="15540"/>
    <cellStyle name="Moeda 3 4 6 3 4" xfId="29097"/>
    <cellStyle name="Moeda 3 4 6 4" xfId="6970"/>
    <cellStyle name="Moeda 3 4 6 4 2" xfId="17684"/>
    <cellStyle name="Moeda 3 4 6 4 3" xfId="31241"/>
    <cellStyle name="Moeda 3 4 6 5" xfId="11293"/>
    <cellStyle name="Moeda 3 4 6 5 2" xfId="22007"/>
    <cellStyle name="Moeda 3 4 6 5 3" xfId="35564"/>
    <cellStyle name="Moeda 3 4 6 6" xfId="13361"/>
    <cellStyle name="Moeda 3 4 6 7" xfId="24110"/>
    <cellStyle name="Moeda 3 4 6 8" xfId="26917"/>
    <cellStyle name="Moeda 3 4 7" xfId="25686"/>
    <cellStyle name="Moeda 3 5" xfId="869"/>
    <cellStyle name="Moeda 3 5 2" xfId="2032"/>
    <cellStyle name="Moeda 3 5 3" xfId="1617"/>
    <cellStyle name="Moeda 3 5 3 2" xfId="3198"/>
    <cellStyle name="Moeda 3 5 3 2 2" xfId="5378"/>
    <cellStyle name="Moeda 3 5 3 2 2 2" xfId="9701"/>
    <cellStyle name="Moeda 3 5 3 2 2 2 2" xfId="20415"/>
    <cellStyle name="Moeda 3 5 3 2 2 2 3" xfId="33972"/>
    <cellStyle name="Moeda 3 5 3 2 2 3" xfId="16092"/>
    <cellStyle name="Moeda 3 5 3 2 2 4" xfId="29649"/>
    <cellStyle name="Moeda 3 5 3 2 3" xfId="7522"/>
    <cellStyle name="Moeda 3 5 3 2 3 2" xfId="18236"/>
    <cellStyle name="Moeda 3 5 3 2 3 3" xfId="31793"/>
    <cellStyle name="Moeda 3 5 3 2 4" xfId="11806"/>
    <cellStyle name="Moeda 3 5 3 2 4 2" xfId="22520"/>
    <cellStyle name="Moeda 3 5 3 2 4 3" xfId="36077"/>
    <cellStyle name="Moeda 3 5 3 2 5" xfId="13913"/>
    <cellStyle name="Moeda 3 5 3 2 6" xfId="24662"/>
    <cellStyle name="Moeda 3 5 3 2 7" xfId="27470"/>
    <cellStyle name="Moeda 3 5 3 3" xfId="4304"/>
    <cellStyle name="Moeda 3 5 3 3 2" xfId="8628"/>
    <cellStyle name="Moeda 3 5 3 3 2 2" xfId="19342"/>
    <cellStyle name="Moeda 3 5 3 3 2 3" xfId="32899"/>
    <cellStyle name="Moeda 3 5 3 3 3" xfId="15019"/>
    <cellStyle name="Moeda 3 5 3 3 4" xfId="28576"/>
    <cellStyle name="Moeda 3 5 3 4" xfId="6449"/>
    <cellStyle name="Moeda 3 5 3 4 2" xfId="17163"/>
    <cellStyle name="Moeda 3 5 3 4 3" xfId="30720"/>
    <cellStyle name="Moeda 3 5 3 5" xfId="10772"/>
    <cellStyle name="Moeda 3 5 3 5 2" xfId="21486"/>
    <cellStyle name="Moeda 3 5 3 5 3" xfId="35043"/>
    <cellStyle name="Moeda 3 5 3 6" xfId="12840"/>
    <cellStyle name="Moeda 3 5 3 7" xfId="23589"/>
    <cellStyle name="Moeda 3 5 3 8" xfId="26396"/>
    <cellStyle name="Moeda 3 5 4" xfId="2635"/>
    <cellStyle name="Moeda 3 5 4 2" xfId="3714"/>
    <cellStyle name="Moeda 3 5 4 2 2" xfId="5894"/>
    <cellStyle name="Moeda 3 5 4 2 2 2" xfId="10217"/>
    <cellStyle name="Moeda 3 5 4 2 2 2 2" xfId="20931"/>
    <cellStyle name="Moeda 3 5 4 2 2 2 3" xfId="34488"/>
    <cellStyle name="Moeda 3 5 4 2 2 3" xfId="16608"/>
    <cellStyle name="Moeda 3 5 4 2 2 4" xfId="30165"/>
    <cellStyle name="Moeda 3 5 4 2 3" xfId="8038"/>
    <cellStyle name="Moeda 3 5 4 2 3 2" xfId="18752"/>
    <cellStyle name="Moeda 3 5 4 2 3 3" xfId="32309"/>
    <cellStyle name="Moeda 3 5 4 2 4" xfId="12322"/>
    <cellStyle name="Moeda 3 5 4 2 4 2" xfId="23036"/>
    <cellStyle name="Moeda 3 5 4 2 4 3" xfId="36593"/>
    <cellStyle name="Moeda 3 5 4 2 5" xfId="14429"/>
    <cellStyle name="Moeda 3 5 4 2 6" xfId="25178"/>
    <cellStyle name="Moeda 3 5 4 2 7" xfId="27986"/>
    <cellStyle name="Moeda 3 5 4 3" xfId="4820"/>
    <cellStyle name="Moeda 3 5 4 3 2" xfId="9144"/>
    <cellStyle name="Moeda 3 5 4 3 2 2" xfId="19858"/>
    <cellStyle name="Moeda 3 5 4 3 2 3" xfId="33415"/>
    <cellStyle name="Moeda 3 5 4 3 3" xfId="15535"/>
    <cellStyle name="Moeda 3 5 4 3 4" xfId="29092"/>
    <cellStyle name="Moeda 3 5 4 4" xfId="6965"/>
    <cellStyle name="Moeda 3 5 4 4 2" xfId="17679"/>
    <cellStyle name="Moeda 3 5 4 4 3" xfId="31236"/>
    <cellStyle name="Moeda 3 5 4 5" xfId="11288"/>
    <cellStyle name="Moeda 3 5 4 5 2" xfId="22002"/>
    <cellStyle name="Moeda 3 5 4 5 3" xfId="35559"/>
    <cellStyle name="Moeda 3 5 4 6" xfId="13356"/>
    <cellStyle name="Moeda 3 5 4 7" xfId="24105"/>
    <cellStyle name="Moeda 3 5 4 8" xfId="26912"/>
    <cellStyle name="Moeda 3 5 5" xfId="25633"/>
    <cellStyle name="Moeda 3 6" xfId="870"/>
    <cellStyle name="Moeda 3 6 2" xfId="25825"/>
    <cellStyle name="Moeda 3 7" xfId="2025"/>
    <cellStyle name="Moeda 3 8" xfId="1274"/>
    <cellStyle name="Moeda 3 8 2" xfId="2906"/>
    <cellStyle name="Moeda 3 8 2 2" xfId="5086"/>
    <cellStyle name="Moeda 3 8 2 2 2" xfId="9409"/>
    <cellStyle name="Moeda 3 8 2 2 2 2" xfId="20123"/>
    <cellStyle name="Moeda 3 8 2 2 2 3" xfId="33680"/>
    <cellStyle name="Moeda 3 8 2 2 3" xfId="15800"/>
    <cellStyle name="Moeda 3 8 2 2 4" xfId="29357"/>
    <cellStyle name="Moeda 3 8 2 3" xfId="7230"/>
    <cellStyle name="Moeda 3 8 2 3 2" xfId="17944"/>
    <cellStyle name="Moeda 3 8 2 3 3" xfId="31501"/>
    <cellStyle name="Moeda 3 8 2 4" xfId="11514"/>
    <cellStyle name="Moeda 3 8 2 4 2" xfId="22228"/>
    <cellStyle name="Moeda 3 8 2 4 3" xfId="35785"/>
    <cellStyle name="Moeda 3 8 2 5" xfId="13621"/>
    <cellStyle name="Moeda 3 8 2 6" xfId="24370"/>
    <cellStyle name="Moeda 3 8 2 7" xfId="27178"/>
    <cellStyle name="Moeda 3 8 3" xfId="4012"/>
    <cellStyle name="Moeda 3 8 3 2" xfId="8336"/>
    <cellStyle name="Moeda 3 8 3 2 2" xfId="19050"/>
    <cellStyle name="Moeda 3 8 3 2 3" xfId="32607"/>
    <cellStyle name="Moeda 3 8 3 3" xfId="14727"/>
    <cellStyle name="Moeda 3 8 3 4" xfId="28284"/>
    <cellStyle name="Moeda 3 8 4" xfId="6157"/>
    <cellStyle name="Moeda 3 8 4 2" xfId="16871"/>
    <cellStyle name="Moeda 3 8 4 3" xfId="30428"/>
    <cellStyle name="Moeda 3 8 5" xfId="10480"/>
    <cellStyle name="Moeda 3 8 5 2" xfId="21194"/>
    <cellStyle name="Moeda 3 8 5 3" xfId="34751"/>
    <cellStyle name="Moeda 3 8 6" xfId="12548"/>
    <cellStyle name="Moeda 3 8 7" xfId="23297"/>
    <cellStyle name="Moeda 3 8 8" xfId="26104"/>
    <cellStyle name="Moeda 3 9" xfId="2246"/>
    <cellStyle name="Moeda 3 9 2" xfId="3326"/>
    <cellStyle name="Moeda 3 9 2 2" xfId="5506"/>
    <cellStyle name="Moeda 3 9 2 2 2" xfId="9829"/>
    <cellStyle name="Moeda 3 9 2 2 2 2" xfId="20543"/>
    <cellStyle name="Moeda 3 9 2 2 2 3" xfId="34100"/>
    <cellStyle name="Moeda 3 9 2 2 3" xfId="16220"/>
    <cellStyle name="Moeda 3 9 2 2 4" xfId="29777"/>
    <cellStyle name="Moeda 3 9 2 3" xfId="7650"/>
    <cellStyle name="Moeda 3 9 2 3 2" xfId="18364"/>
    <cellStyle name="Moeda 3 9 2 3 3" xfId="31921"/>
    <cellStyle name="Moeda 3 9 2 4" xfId="11934"/>
    <cellStyle name="Moeda 3 9 2 4 2" xfId="22648"/>
    <cellStyle name="Moeda 3 9 2 4 3" xfId="36205"/>
    <cellStyle name="Moeda 3 9 2 5" xfId="14041"/>
    <cellStyle name="Moeda 3 9 2 6" xfId="24790"/>
    <cellStyle name="Moeda 3 9 2 7" xfId="27598"/>
    <cellStyle name="Moeda 3 9 3" xfId="4432"/>
    <cellStyle name="Moeda 3 9 3 2" xfId="8756"/>
    <cellStyle name="Moeda 3 9 3 2 2" xfId="19470"/>
    <cellStyle name="Moeda 3 9 3 2 3" xfId="33027"/>
    <cellStyle name="Moeda 3 9 3 3" xfId="15147"/>
    <cellStyle name="Moeda 3 9 3 4" xfId="28704"/>
    <cellStyle name="Moeda 3 9 4" xfId="6577"/>
    <cellStyle name="Moeda 3 9 4 2" xfId="17291"/>
    <cellStyle name="Moeda 3 9 4 3" xfId="30848"/>
    <cellStyle name="Moeda 3 9 5" xfId="10900"/>
    <cellStyle name="Moeda 3 9 5 2" xfId="21614"/>
    <cellStyle name="Moeda 3 9 5 3" xfId="35171"/>
    <cellStyle name="Moeda 3 9 6" xfId="12968"/>
    <cellStyle name="Moeda 3 9 7" xfId="23717"/>
    <cellStyle name="Moeda 3 9 8" xfId="26524"/>
    <cellStyle name="Moeda 4" xfId="871"/>
    <cellStyle name="Moeda 4 2" xfId="872"/>
    <cellStyle name="Moeda 4 2 2" xfId="873"/>
    <cellStyle name="Moeda 4 2 2 2" xfId="25835"/>
    <cellStyle name="Moeda 4 2 3" xfId="874"/>
    <cellStyle name="Moeda 4 2 4" xfId="2034"/>
    <cellStyle name="Moeda 4 2 5" xfId="1624"/>
    <cellStyle name="Moeda 4 2 5 2" xfId="3205"/>
    <cellStyle name="Moeda 4 2 5 2 2" xfId="5385"/>
    <cellStyle name="Moeda 4 2 5 2 2 2" xfId="9708"/>
    <cellStyle name="Moeda 4 2 5 2 2 2 2" xfId="20422"/>
    <cellStyle name="Moeda 4 2 5 2 2 2 3" xfId="33979"/>
    <cellStyle name="Moeda 4 2 5 2 2 3" xfId="16099"/>
    <cellStyle name="Moeda 4 2 5 2 2 4" xfId="29656"/>
    <cellStyle name="Moeda 4 2 5 2 3" xfId="7529"/>
    <cellStyle name="Moeda 4 2 5 2 3 2" xfId="18243"/>
    <cellStyle name="Moeda 4 2 5 2 3 3" xfId="31800"/>
    <cellStyle name="Moeda 4 2 5 2 4" xfId="11813"/>
    <cellStyle name="Moeda 4 2 5 2 4 2" xfId="22527"/>
    <cellStyle name="Moeda 4 2 5 2 4 3" xfId="36084"/>
    <cellStyle name="Moeda 4 2 5 2 5" xfId="13920"/>
    <cellStyle name="Moeda 4 2 5 2 6" xfId="24669"/>
    <cellStyle name="Moeda 4 2 5 2 7" xfId="27477"/>
    <cellStyle name="Moeda 4 2 5 3" xfId="4311"/>
    <cellStyle name="Moeda 4 2 5 3 2" xfId="8635"/>
    <cellStyle name="Moeda 4 2 5 3 2 2" xfId="19349"/>
    <cellStyle name="Moeda 4 2 5 3 2 3" xfId="32906"/>
    <cellStyle name="Moeda 4 2 5 3 3" xfId="15026"/>
    <cellStyle name="Moeda 4 2 5 3 4" xfId="28583"/>
    <cellStyle name="Moeda 4 2 5 4" xfId="6456"/>
    <cellStyle name="Moeda 4 2 5 4 2" xfId="17170"/>
    <cellStyle name="Moeda 4 2 5 4 3" xfId="30727"/>
    <cellStyle name="Moeda 4 2 5 5" xfId="10779"/>
    <cellStyle name="Moeda 4 2 5 5 2" xfId="21493"/>
    <cellStyle name="Moeda 4 2 5 5 3" xfId="35050"/>
    <cellStyle name="Moeda 4 2 5 6" xfId="12847"/>
    <cellStyle name="Moeda 4 2 5 7" xfId="23596"/>
    <cellStyle name="Moeda 4 2 5 8" xfId="26403"/>
    <cellStyle name="Moeda 4 2 6" xfId="2642"/>
    <cellStyle name="Moeda 4 2 6 2" xfId="3721"/>
    <cellStyle name="Moeda 4 2 6 2 2" xfId="5901"/>
    <cellStyle name="Moeda 4 2 6 2 2 2" xfId="10224"/>
    <cellStyle name="Moeda 4 2 6 2 2 2 2" xfId="20938"/>
    <cellStyle name="Moeda 4 2 6 2 2 2 3" xfId="34495"/>
    <cellStyle name="Moeda 4 2 6 2 2 3" xfId="16615"/>
    <cellStyle name="Moeda 4 2 6 2 2 4" xfId="30172"/>
    <cellStyle name="Moeda 4 2 6 2 3" xfId="8045"/>
    <cellStyle name="Moeda 4 2 6 2 3 2" xfId="18759"/>
    <cellStyle name="Moeda 4 2 6 2 3 3" xfId="32316"/>
    <cellStyle name="Moeda 4 2 6 2 4" xfId="12329"/>
    <cellStyle name="Moeda 4 2 6 2 4 2" xfId="23043"/>
    <cellStyle name="Moeda 4 2 6 2 4 3" xfId="36600"/>
    <cellStyle name="Moeda 4 2 6 2 5" xfId="14436"/>
    <cellStyle name="Moeda 4 2 6 2 6" xfId="25185"/>
    <cellStyle name="Moeda 4 2 6 2 7" xfId="27993"/>
    <cellStyle name="Moeda 4 2 6 3" xfId="4827"/>
    <cellStyle name="Moeda 4 2 6 3 2" xfId="9151"/>
    <cellStyle name="Moeda 4 2 6 3 2 2" xfId="19865"/>
    <cellStyle name="Moeda 4 2 6 3 2 3" xfId="33422"/>
    <cellStyle name="Moeda 4 2 6 3 3" xfId="15542"/>
    <cellStyle name="Moeda 4 2 6 3 4" xfId="29099"/>
    <cellStyle name="Moeda 4 2 6 4" xfId="6972"/>
    <cellStyle name="Moeda 4 2 6 4 2" xfId="17686"/>
    <cellStyle name="Moeda 4 2 6 4 3" xfId="31243"/>
    <cellStyle name="Moeda 4 2 6 5" xfId="11295"/>
    <cellStyle name="Moeda 4 2 6 5 2" xfId="22009"/>
    <cellStyle name="Moeda 4 2 6 5 3" xfId="35566"/>
    <cellStyle name="Moeda 4 2 6 6" xfId="13363"/>
    <cellStyle name="Moeda 4 2 6 7" xfId="24112"/>
    <cellStyle name="Moeda 4 2 6 8" xfId="26919"/>
    <cellStyle name="Moeda 4 2 7" xfId="25693"/>
    <cellStyle name="Moeda 4 3" xfId="875"/>
    <cellStyle name="Moeda 4 3 2" xfId="25642"/>
    <cellStyle name="Moeda 4 4" xfId="876"/>
    <cellStyle name="Moeda 4 4 2" xfId="25955"/>
    <cellStyle name="Moeda 4 5" xfId="2033"/>
    <cellStyle name="Moeda 4 6" xfId="1623"/>
    <cellStyle name="Moeda 4 6 2" xfId="3204"/>
    <cellStyle name="Moeda 4 6 2 2" xfId="5384"/>
    <cellStyle name="Moeda 4 6 2 2 2" xfId="9707"/>
    <cellStyle name="Moeda 4 6 2 2 2 2" xfId="20421"/>
    <cellStyle name="Moeda 4 6 2 2 2 3" xfId="33978"/>
    <cellStyle name="Moeda 4 6 2 2 3" xfId="16098"/>
    <cellStyle name="Moeda 4 6 2 2 4" xfId="29655"/>
    <cellStyle name="Moeda 4 6 2 3" xfId="7528"/>
    <cellStyle name="Moeda 4 6 2 3 2" xfId="18242"/>
    <cellStyle name="Moeda 4 6 2 3 3" xfId="31799"/>
    <cellStyle name="Moeda 4 6 2 4" xfId="11812"/>
    <cellStyle name="Moeda 4 6 2 4 2" xfId="22526"/>
    <cellStyle name="Moeda 4 6 2 4 3" xfId="36083"/>
    <cellStyle name="Moeda 4 6 2 5" xfId="13919"/>
    <cellStyle name="Moeda 4 6 2 6" xfId="24668"/>
    <cellStyle name="Moeda 4 6 2 7" xfId="27476"/>
    <cellStyle name="Moeda 4 6 3" xfId="4310"/>
    <cellStyle name="Moeda 4 6 3 2" xfId="8634"/>
    <cellStyle name="Moeda 4 6 3 2 2" xfId="19348"/>
    <cellStyle name="Moeda 4 6 3 2 3" xfId="32905"/>
    <cellStyle name="Moeda 4 6 3 3" xfId="15025"/>
    <cellStyle name="Moeda 4 6 3 4" xfId="28582"/>
    <cellStyle name="Moeda 4 6 4" xfId="6455"/>
    <cellStyle name="Moeda 4 6 4 2" xfId="17169"/>
    <cellStyle name="Moeda 4 6 4 3" xfId="30726"/>
    <cellStyle name="Moeda 4 6 5" xfId="10778"/>
    <cellStyle name="Moeda 4 6 5 2" xfId="21492"/>
    <cellStyle name="Moeda 4 6 5 3" xfId="35049"/>
    <cellStyle name="Moeda 4 6 6" xfId="12846"/>
    <cellStyle name="Moeda 4 6 7" xfId="23595"/>
    <cellStyle name="Moeda 4 6 8" xfId="26402"/>
    <cellStyle name="Moeda 4 7" xfId="2641"/>
    <cellStyle name="Moeda 4 7 2" xfId="3720"/>
    <cellStyle name="Moeda 4 7 2 2" xfId="5900"/>
    <cellStyle name="Moeda 4 7 2 2 2" xfId="10223"/>
    <cellStyle name="Moeda 4 7 2 2 2 2" xfId="20937"/>
    <cellStyle name="Moeda 4 7 2 2 2 3" xfId="34494"/>
    <cellStyle name="Moeda 4 7 2 2 3" xfId="16614"/>
    <cellStyle name="Moeda 4 7 2 2 4" xfId="30171"/>
    <cellStyle name="Moeda 4 7 2 3" xfId="8044"/>
    <cellStyle name="Moeda 4 7 2 3 2" xfId="18758"/>
    <cellStyle name="Moeda 4 7 2 3 3" xfId="32315"/>
    <cellStyle name="Moeda 4 7 2 4" xfId="12328"/>
    <cellStyle name="Moeda 4 7 2 4 2" xfId="23042"/>
    <cellStyle name="Moeda 4 7 2 4 3" xfId="36599"/>
    <cellStyle name="Moeda 4 7 2 5" xfId="14435"/>
    <cellStyle name="Moeda 4 7 2 6" xfId="25184"/>
    <cellStyle name="Moeda 4 7 2 7" xfId="27992"/>
    <cellStyle name="Moeda 4 7 3" xfId="4826"/>
    <cellStyle name="Moeda 4 7 3 2" xfId="9150"/>
    <cellStyle name="Moeda 4 7 3 2 2" xfId="19864"/>
    <cellStyle name="Moeda 4 7 3 2 3" xfId="33421"/>
    <cellStyle name="Moeda 4 7 3 3" xfId="15541"/>
    <cellStyle name="Moeda 4 7 3 4" xfId="29098"/>
    <cellStyle name="Moeda 4 7 4" xfId="6971"/>
    <cellStyle name="Moeda 4 7 4 2" xfId="17685"/>
    <cellStyle name="Moeda 4 7 4 3" xfId="31242"/>
    <cellStyle name="Moeda 4 7 5" xfId="11294"/>
    <cellStyle name="Moeda 4 7 5 2" xfId="22008"/>
    <cellStyle name="Moeda 4 7 5 3" xfId="35565"/>
    <cellStyle name="Moeda 4 7 6" xfId="13362"/>
    <cellStyle name="Moeda 4 7 7" xfId="24111"/>
    <cellStyle name="Moeda 4 7 8" xfId="26918"/>
    <cellStyle name="Moeda 4 8" xfId="25476"/>
    <cellStyle name="Moeda 5" xfId="877"/>
    <cellStyle name="Moeda 5 2" xfId="878"/>
    <cellStyle name="Moeda 5 2 2" xfId="25817"/>
    <cellStyle name="Moeda 5 2 3" xfId="25709"/>
    <cellStyle name="Moeda 5 3" xfId="879"/>
    <cellStyle name="Moeda 5 3 2" xfId="25983"/>
    <cellStyle name="Moeda 5 4" xfId="880"/>
    <cellStyle name="Moeda 5 5" xfId="2035"/>
    <cellStyle name="Moeda 5 6" xfId="1381"/>
    <cellStyle name="Moeda 5 6 2" xfId="2963"/>
    <cellStyle name="Moeda 5 6 2 2" xfId="5143"/>
    <cellStyle name="Moeda 5 6 2 2 2" xfId="9466"/>
    <cellStyle name="Moeda 5 6 2 2 2 2" xfId="20180"/>
    <cellStyle name="Moeda 5 6 2 2 2 3" xfId="33737"/>
    <cellStyle name="Moeda 5 6 2 2 3" xfId="15857"/>
    <cellStyle name="Moeda 5 6 2 2 4" xfId="29414"/>
    <cellStyle name="Moeda 5 6 2 3" xfId="7287"/>
    <cellStyle name="Moeda 5 6 2 3 2" xfId="18001"/>
    <cellStyle name="Moeda 5 6 2 3 3" xfId="31558"/>
    <cellStyle name="Moeda 5 6 2 4" xfId="11571"/>
    <cellStyle name="Moeda 5 6 2 4 2" xfId="22285"/>
    <cellStyle name="Moeda 5 6 2 4 3" xfId="35842"/>
    <cellStyle name="Moeda 5 6 2 5" xfId="13678"/>
    <cellStyle name="Moeda 5 6 2 6" xfId="24427"/>
    <cellStyle name="Moeda 5 6 2 7" xfId="27235"/>
    <cellStyle name="Moeda 5 6 3" xfId="4069"/>
    <cellStyle name="Moeda 5 6 3 2" xfId="8393"/>
    <cellStyle name="Moeda 5 6 3 2 2" xfId="19107"/>
    <cellStyle name="Moeda 5 6 3 2 3" xfId="32664"/>
    <cellStyle name="Moeda 5 6 3 3" xfId="14784"/>
    <cellStyle name="Moeda 5 6 3 4" xfId="28341"/>
    <cellStyle name="Moeda 5 6 4" xfId="6214"/>
    <cellStyle name="Moeda 5 6 4 2" xfId="16928"/>
    <cellStyle name="Moeda 5 6 4 3" xfId="30485"/>
    <cellStyle name="Moeda 5 6 5" xfId="10537"/>
    <cellStyle name="Moeda 5 6 5 2" xfId="21251"/>
    <cellStyle name="Moeda 5 6 5 3" xfId="34808"/>
    <cellStyle name="Moeda 5 6 6" xfId="12605"/>
    <cellStyle name="Moeda 5 6 7" xfId="23354"/>
    <cellStyle name="Moeda 5 6 8" xfId="26161"/>
    <cellStyle name="Moeda 5 7" xfId="2400"/>
    <cellStyle name="Moeda 5 7 2" xfId="3479"/>
    <cellStyle name="Moeda 5 7 2 2" xfId="5659"/>
    <cellStyle name="Moeda 5 7 2 2 2" xfId="9982"/>
    <cellStyle name="Moeda 5 7 2 2 2 2" xfId="20696"/>
    <cellStyle name="Moeda 5 7 2 2 2 3" xfId="34253"/>
    <cellStyle name="Moeda 5 7 2 2 3" xfId="16373"/>
    <cellStyle name="Moeda 5 7 2 2 4" xfId="29930"/>
    <cellStyle name="Moeda 5 7 2 3" xfId="7803"/>
    <cellStyle name="Moeda 5 7 2 3 2" xfId="18517"/>
    <cellStyle name="Moeda 5 7 2 3 3" xfId="32074"/>
    <cellStyle name="Moeda 5 7 2 4" xfId="12087"/>
    <cellStyle name="Moeda 5 7 2 4 2" xfId="22801"/>
    <cellStyle name="Moeda 5 7 2 4 3" xfId="36358"/>
    <cellStyle name="Moeda 5 7 2 5" xfId="14194"/>
    <cellStyle name="Moeda 5 7 2 6" xfId="24943"/>
    <cellStyle name="Moeda 5 7 2 7" xfId="27751"/>
    <cellStyle name="Moeda 5 7 3" xfId="4585"/>
    <cellStyle name="Moeda 5 7 3 2" xfId="8909"/>
    <cellStyle name="Moeda 5 7 3 2 2" xfId="19623"/>
    <cellStyle name="Moeda 5 7 3 2 3" xfId="33180"/>
    <cellStyle name="Moeda 5 7 3 3" xfId="15300"/>
    <cellStyle name="Moeda 5 7 3 4" xfId="28857"/>
    <cellStyle name="Moeda 5 7 4" xfId="6730"/>
    <cellStyle name="Moeda 5 7 4 2" xfId="17444"/>
    <cellStyle name="Moeda 5 7 4 3" xfId="31001"/>
    <cellStyle name="Moeda 5 7 5" xfId="11053"/>
    <cellStyle name="Moeda 5 7 5 2" xfId="21767"/>
    <cellStyle name="Moeda 5 7 5 3" xfId="35324"/>
    <cellStyle name="Moeda 5 7 6" xfId="13121"/>
    <cellStyle name="Moeda 5 7 7" xfId="23870"/>
    <cellStyle name="Moeda 5 7 8" xfId="26677"/>
    <cellStyle name="Moeda 5 8" xfId="25658"/>
    <cellStyle name="Moeda 6" xfId="1701"/>
    <cellStyle name="Moeda 6 10" xfId="36820"/>
    <cellStyle name="Moeda 6 2" xfId="2700"/>
    <cellStyle name="Moeda 6 2 2" xfId="3779"/>
    <cellStyle name="Moeda 6 2 2 2" xfId="5959"/>
    <cellStyle name="Moeda 6 2 2 2 2" xfId="10282"/>
    <cellStyle name="Moeda 6 2 2 2 2 2" xfId="20996"/>
    <cellStyle name="Moeda 6 2 2 2 2 3" xfId="34553"/>
    <cellStyle name="Moeda 6 2 2 2 3" xfId="16673"/>
    <cellStyle name="Moeda 6 2 2 2 4" xfId="30230"/>
    <cellStyle name="Moeda 6 2 2 3" xfId="8103"/>
    <cellStyle name="Moeda 6 2 2 3 2" xfId="18817"/>
    <cellStyle name="Moeda 6 2 2 3 3" xfId="32374"/>
    <cellStyle name="Moeda 6 2 2 4" xfId="12387"/>
    <cellStyle name="Moeda 6 2 2 4 2" xfId="23101"/>
    <cellStyle name="Moeda 6 2 2 4 3" xfId="36658"/>
    <cellStyle name="Moeda 6 2 2 5" xfId="14494"/>
    <cellStyle name="Moeda 6 2 2 6" xfId="25243"/>
    <cellStyle name="Moeda 6 2 2 7" xfId="28051"/>
    <cellStyle name="Moeda 6 2 3" xfId="4885"/>
    <cellStyle name="Moeda 6 2 3 2" xfId="9209"/>
    <cellStyle name="Moeda 6 2 3 2 2" xfId="19923"/>
    <cellStyle name="Moeda 6 2 3 2 3" xfId="33480"/>
    <cellStyle name="Moeda 6 2 3 3" xfId="15600"/>
    <cellStyle name="Moeda 6 2 3 4" xfId="25963"/>
    <cellStyle name="Moeda 6 2 3 5" xfId="29157"/>
    <cellStyle name="Moeda 6 2 4" xfId="7030"/>
    <cellStyle name="Moeda 6 2 4 2" xfId="17744"/>
    <cellStyle name="Moeda 6 2 4 3" xfId="31301"/>
    <cellStyle name="Moeda 6 2 5" xfId="11353"/>
    <cellStyle name="Moeda 6 2 5 2" xfId="22067"/>
    <cellStyle name="Moeda 6 2 5 3" xfId="35624"/>
    <cellStyle name="Moeda 6 2 6" xfId="13421"/>
    <cellStyle name="Moeda 6 2 7" xfId="24170"/>
    <cellStyle name="Moeda 6 2 8" xfId="26977"/>
    <cellStyle name="Moeda 6 3" xfId="3263"/>
    <cellStyle name="Moeda 6 3 2" xfId="5443"/>
    <cellStyle name="Moeda 6 3 2 2" xfId="9766"/>
    <cellStyle name="Moeda 6 3 2 2 2" xfId="20480"/>
    <cellStyle name="Moeda 6 3 2 2 3" xfId="34037"/>
    <cellStyle name="Moeda 6 3 2 3" xfId="16157"/>
    <cellStyle name="Moeda 6 3 2 4" xfId="29714"/>
    <cellStyle name="Moeda 6 3 3" xfId="7587"/>
    <cellStyle name="Moeda 6 3 3 2" xfId="18301"/>
    <cellStyle name="Moeda 6 3 3 3" xfId="31858"/>
    <cellStyle name="Moeda 6 3 4" xfId="11871"/>
    <cellStyle name="Moeda 6 3 4 2" xfId="22585"/>
    <cellStyle name="Moeda 6 3 4 3" xfId="36142"/>
    <cellStyle name="Moeda 6 3 5" xfId="13978"/>
    <cellStyle name="Moeda 6 3 6" xfId="24727"/>
    <cellStyle name="Moeda 6 3 7" xfId="27535"/>
    <cellStyle name="Moeda 6 4" xfId="4369"/>
    <cellStyle name="Moeda 6 4 2" xfId="8693"/>
    <cellStyle name="Moeda 6 4 2 2" xfId="19407"/>
    <cellStyle name="Moeda 6 4 2 3" xfId="32964"/>
    <cellStyle name="Moeda 6 4 3" xfId="15084"/>
    <cellStyle name="Moeda 6 4 4" xfId="25676"/>
    <cellStyle name="Moeda 6 4 5" xfId="28641"/>
    <cellStyle name="Moeda 6 5" xfId="6514"/>
    <cellStyle name="Moeda 6 5 2" xfId="17228"/>
    <cellStyle name="Moeda 6 5 3" xfId="30785"/>
    <cellStyle name="Moeda 6 6" xfId="10837"/>
    <cellStyle name="Moeda 6 6 2" xfId="21551"/>
    <cellStyle name="Moeda 6 6 3" xfId="35108"/>
    <cellStyle name="Moeda 6 7" xfId="12905"/>
    <cellStyle name="Moeda 6 8" xfId="23654"/>
    <cellStyle name="Moeda 6 9" xfId="26461"/>
    <cellStyle name="Moeda 7" xfId="1702"/>
    <cellStyle name="Moeda 7 2" xfId="25622"/>
    <cellStyle name="Moeda 8" xfId="2253"/>
    <cellStyle name="Moeda 8 2" xfId="25811"/>
    <cellStyle name="Moeda 9" xfId="2785"/>
    <cellStyle name="Moeda 9 2" xfId="3864"/>
    <cellStyle name="Moeda 9 2 2" xfId="6044"/>
    <cellStyle name="Moeda 9 2 2 2" xfId="10367"/>
    <cellStyle name="Moeda 9 2 2 2 2" xfId="21081"/>
    <cellStyle name="Moeda 9 2 2 2 3" xfId="34638"/>
    <cellStyle name="Moeda 9 2 2 3" xfId="16758"/>
    <cellStyle name="Moeda 9 2 2 4" xfId="30315"/>
    <cellStyle name="Moeda 9 2 3" xfId="8188"/>
    <cellStyle name="Moeda 9 2 3 2" xfId="18902"/>
    <cellStyle name="Moeda 9 2 3 3" xfId="32459"/>
    <cellStyle name="Moeda 9 2 4" xfId="12472"/>
    <cellStyle name="Moeda 9 2 4 2" xfId="23186"/>
    <cellStyle name="Moeda 9 2 4 3" xfId="36743"/>
    <cellStyle name="Moeda 9 2 5" xfId="14579"/>
    <cellStyle name="Moeda 9 2 6" xfId="25328"/>
    <cellStyle name="Moeda 9 2 7" xfId="28136"/>
    <cellStyle name="Moeda 9 3" xfId="4970"/>
    <cellStyle name="Moeda 9 3 2" xfId="9294"/>
    <cellStyle name="Moeda 9 3 2 2" xfId="20008"/>
    <cellStyle name="Moeda 9 3 2 3" xfId="33565"/>
    <cellStyle name="Moeda 9 3 3" xfId="15685"/>
    <cellStyle name="Moeda 9 3 4" xfId="25444"/>
    <cellStyle name="Moeda 9 3 5" xfId="29242"/>
    <cellStyle name="Moeda 9 4" xfId="7115"/>
    <cellStyle name="Moeda 9 4 2" xfId="17829"/>
    <cellStyle name="Moeda 9 4 3" xfId="31386"/>
    <cellStyle name="Moeda 9 5" xfId="11438"/>
    <cellStyle name="Moeda 9 5 2" xfId="22152"/>
    <cellStyle name="Moeda 9 5 3" xfId="35709"/>
    <cellStyle name="Moeda 9 6" xfId="13506"/>
    <cellStyle name="Moeda 9 7" xfId="24255"/>
    <cellStyle name="Moeda 9 8" xfId="27062"/>
    <cellStyle name="Moeda0" xfId="25385"/>
    <cellStyle name="Moeda0 2" xfId="25428"/>
    <cellStyle name="Neutra" xfId="11" builtinId="28" customBuiltin="1"/>
    <cellStyle name="Neutra 2" xfId="881"/>
    <cellStyle name="Neutra 2 2" xfId="2036"/>
    <cellStyle name="Neutra 2 3" xfId="1275"/>
    <cellStyle name="Neutra 3" xfId="882"/>
    <cellStyle name="Neutra 3 2" xfId="2037"/>
    <cellStyle name="Neutra 3 3" xfId="1276"/>
    <cellStyle name="Normal" xfId="0" builtinId="0"/>
    <cellStyle name="Normal 10" xfId="80"/>
    <cellStyle name="Normal 10 10" xfId="87"/>
    <cellStyle name="Normal 10 2" xfId="884"/>
    <cellStyle name="Normal 10 2 2" xfId="25483"/>
    <cellStyle name="Normal 10 3" xfId="885"/>
    <cellStyle name="Normal 10 4" xfId="886"/>
    <cellStyle name="Normal 10 5" xfId="2038"/>
    <cellStyle name="Normal 10 6" xfId="1380"/>
    <cellStyle name="Normal 10 6 2" xfId="2962"/>
    <cellStyle name="Normal 10 6 2 2" xfId="5142"/>
    <cellStyle name="Normal 10 6 2 2 2" xfId="9465"/>
    <cellStyle name="Normal 10 6 2 2 2 2" xfId="20179"/>
    <cellStyle name="Normal 10 6 2 2 2 3" xfId="33736"/>
    <cellStyle name="Normal 10 6 2 2 3" xfId="15856"/>
    <cellStyle name="Normal 10 6 2 2 4" xfId="29413"/>
    <cellStyle name="Normal 10 6 2 3" xfId="7286"/>
    <cellStyle name="Normal 10 6 2 3 2" xfId="18000"/>
    <cellStyle name="Normal 10 6 2 3 3" xfId="31557"/>
    <cellStyle name="Normal 10 6 2 4" xfId="11570"/>
    <cellStyle name="Normal 10 6 2 4 2" xfId="22284"/>
    <cellStyle name="Normal 10 6 2 4 3" xfId="35841"/>
    <cellStyle name="Normal 10 6 2 5" xfId="13677"/>
    <cellStyle name="Normal 10 6 2 6" xfId="24426"/>
    <cellStyle name="Normal 10 6 2 7" xfId="27234"/>
    <cellStyle name="Normal 10 6 3" xfId="4068"/>
    <cellStyle name="Normal 10 6 3 2" xfId="8392"/>
    <cellStyle name="Normal 10 6 3 2 2" xfId="19106"/>
    <cellStyle name="Normal 10 6 3 2 3" xfId="32663"/>
    <cellStyle name="Normal 10 6 3 3" xfId="14783"/>
    <cellStyle name="Normal 10 6 3 4" xfId="28340"/>
    <cellStyle name="Normal 10 6 4" xfId="6213"/>
    <cellStyle name="Normal 10 6 4 2" xfId="16927"/>
    <cellStyle name="Normal 10 6 4 3" xfId="30484"/>
    <cellStyle name="Normal 10 6 5" xfId="10536"/>
    <cellStyle name="Normal 10 6 5 2" xfId="21250"/>
    <cellStyle name="Normal 10 6 5 3" xfId="34807"/>
    <cellStyle name="Normal 10 6 6" xfId="12604"/>
    <cellStyle name="Normal 10 6 7" xfId="23353"/>
    <cellStyle name="Normal 10 6 8" xfId="26160"/>
    <cellStyle name="Normal 10 7" xfId="2399"/>
    <cellStyle name="Normal 10 7 2" xfId="3478"/>
    <cellStyle name="Normal 10 7 2 2" xfId="5658"/>
    <cellStyle name="Normal 10 7 2 2 2" xfId="9981"/>
    <cellStyle name="Normal 10 7 2 2 2 2" xfId="20695"/>
    <cellStyle name="Normal 10 7 2 2 2 3" xfId="34252"/>
    <cellStyle name="Normal 10 7 2 2 3" xfId="16372"/>
    <cellStyle name="Normal 10 7 2 2 4" xfId="29929"/>
    <cellStyle name="Normal 10 7 2 3" xfId="7802"/>
    <cellStyle name="Normal 10 7 2 3 2" xfId="18516"/>
    <cellStyle name="Normal 10 7 2 3 3" xfId="32073"/>
    <cellStyle name="Normal 10 7 2 4" xfId="12086"/>
    <cellStyle name="Normal 10 7 2 4 2" xfId="22800"/>
    <cellStyle name="Normal 10 7 2 4 3" xfId="36357"/>
    <cellStyle name="Normal 10 7 2 5" xfId="14193"/>
    <cellStyle name="Normal 10 7 2 6" xfId="24942"/>
    <cellStyle name="Normal 10 7 2 7" xfId="27750"/>
    <cellStyle name="Normal 10 7 3" xfId="4584"/>
    <cellStyle name="Normal 10 7 3 2" xfId="8908"/>
    <cellStyle name="Normal 10 7 3 2 2" xfId="19622"/>
    <cellStyle name="Normal 10 7 3 2 3" xfId="33179"/>
    <cellStyle name="Normal 10 7 3 3" xfId="15299"/>
    <cellStyle name="Normal 10 7 3 4" xfId="28856"/>
    <cellStyle name="Normal 10 7 4" xfId="6729"/>
    <cellStyle name="Normal 10 7 4 2" xfId="17443"/>
    <cellStyle name="Normal 10 7 4 3" xfId="31000"/>
    <cellStyle name="Normal 10 7 5" xfId="11052"/>
    <cellStyle name="Normal 10 7 5 2" xfId="21766"/>
    <cellStyle name="Normal 10 7 5 3" xfId="35323"/>
    <cellStyle name="Normal 10 7 6" xfId="13120"/>
    <cellStyle name="Normal 10 7 7" xfId="23869"/>
    <cellStyle name="Normal 10 7 8" xfId="26676"/>
    <cellStyle name="Normal 10 8" xfId="25436"/>
    <cellStyle name="Normal 10 8 2" xfId="36780"/>
    <cellStyle name="Normal 10 9" xfId="883"/>
    <cellStyle name="Normal 11" xfId="59"/>
    <cellStyle name="Normal 11 2" xfId="2317"/>
    <cellStyle name="Normal 11 2 2" xfId="3396"/>
    <cellStyle name="Normal 11 2 2 2" xfId="5576"/>
    <cellStyle name="Normal 11 2 2 2 2" xfId="9899"/>
    <cellStyle name="Normal 11 2 2 2 2 2" xfId="20613"/>
    <cellStyle name="Normal 11 2 2 2 2 3" xfId="34170"/>
    <cellStyle name="Normal 11 2 2 2 3" xfId="16290"/>
    <cellStyle name="Normal 11 2 2 2 4" xfId="29847"/>
    <cellStyle name="Normal 11 2 2 3" xfId="7720"/>
    <cellStyle name="Normal 11 2 2 3 2" xfId="18434"/>
    <cellStyle name="Normal 11 2 2 3 3" xfId="31991"/>
    <cellStyle name="Normal 11 2 2 4" xfId="12004"/>
    <cellStyle name="Normal 11 2 2 4 2" xfId="22718"/>
    <cellStyle name="Normal 11 2 2 4 3" xfId="36275"/>
    <cellStyle name="Normal 11 2 2 5" xfId="14111"/>
    <cellStyle name="Normal 11 2 2 6" xfId="24860"/>
    <cellStyle name="Normal 11 2 2 7" xfId="27668"/>
    <cellStyle name="Normal 11 2 3" xfId="4502"/>
    <cellStyle name="Normal 11 2 3 2" xfId="8826"/>
    <cellStyle name="Normal 11 2 3 2 2" xfId="19540"/>
    <cellStyle name="Normal 11 2 3 2 3" xfId="33097"/>
    <cellStyle name="Normal 11 2 3 3" xfId="15217"/>
    <cellStyle name="Normal 11 2 3 4" xfId="25673"/>
    <cellStyle name="Normal 11 2 3 5" xfId="28774"/>
    <cellStyle name="Normal 11 2 4" xfId="6647"/>
    <cellStyle name="Normal 11 2 4 2" xfId="17361"/>
    <cellStyle name="Normal 11 2 4 3" xfId="30918"/>
    <cellStyle name="Normal 11 2 5" xfId="10970"/>
    <cellStyle name="Normal 11 2 5 2" xfId="21684"/>
    <cellStyle name="Normal 11 2 5 3" xfId="35241"/>
    <cellStyle name="Normal 11 2 6" xfId="13038"/>
    <cellStyle name="Normal 11 2 7" xfId="23787"/>
    <cellStyle name="Normal 11 2 8" xfId="26594"/>
    <cellStyle name="Normal 11 3" xfId="2880"/>
    <cellStyle name="Normal 11 3 2" xfId="5060"/>
    <cellStyle name="Normal 11 3 2 2" xfId="9383"/>
    <cellStyle name="Normal 11 3 2 2 2" xfId="20097"/>
    <cellStyle name="Normal 11 3 2 2 3" xfId="33654"/>
    <cellStyle name="Normal 11 3 2 3" xfId="15774"/>
    <cellStyle name="Normal 11 3 2 4" xfId="29331"/>
    <cellStyle name="Normal 11 3 3" xfId="7204"/>
    <cellStyle name="Normal 11 3 3 2" xfId="17918"/>
    <cellStyle name="Normal 11 3 3 3" xfId="31475"/>
    <cellStyle name="Normal 11 3 4" xfId="11488"/>
    <cellStyle name="Normal 11 3 4 2" xfId="22202"/>
    <cellStyle name="Normal 11 3 4 3" xfId="35759"/>
    <cellStyle name="Normal 11 3 5" xfId="13595"/>
    <cellStyle name="Normal 11 3 6" xfId="24344"/>
    <cellStyle name="Normal 11 3 7" xfId="27152"/>
    <cellStyle name="Normal 11 4" xfId="3986"/>
    <cellStyle name="Normal 11 4 2" xfId="8310"/>
    <cellStyle name="Normal 11 4 2 2" xfId="19024"/>
    <cellStyle name="Normal 11 4 2 3" xfId="32581"/>
    <cellStyle name="Normal 11 4 3" xfId="14701"/>
    <cellStyle name="Normal 11 4 4" xfId="25445"/>
    <cellStyle name="Normal 11 4 5" xfId="28258"/>
    <cellStyle name="Normal 11 5" xfId="6131"/>
    <cellStyle name="Normal 11 5 2" xfId="16845"/>
    <cellStyle name="Normal 11 5 3" xfId="30402"/>
    <cellStyle name="Normal 11 6" xfId="10454"/>
    <cellStyle name="Normal 11 6 2" xfId="21168"/>
    <cellStyle name="Normal 11 6 3" xfId="34725"/>
    <cellStyle name="Normal 11 7" xfId="12522"/>
    <cellStyle name="Normal 11 8" xfId="23271"/>
    <cellStyle name="Normal 11 9" xfId="26078"/>
    <cellStyle name="Normal 12" xfId="1700"/>
    <cellStyle name="Normal 12 2" xfId="2699"/>
    <cellStyle name="Normal 12 2 2" xfId="3778"/>
    <cellStyle name="Normal 12 2 2 2" xfId="5958"/>
    <cellStyle name="Normal 12 2 2 2 2" xfId="10281"/>
    <cellStyle name="Normal 12 2 2 2 2 2" xfId="20995"/>
    <cellStyle name="Normal 12 2 2 2 2 3" xfId="34552"/>
    <cellStyle name="Normal 12 2 2 2 3" xfId="16672"/>
    <cellStyle name="Normal 12 2 2 2 4" xfId="30229"/>
    <cellStyle name="Normal 12 2 2 3" xfId="8102"/>
    <cellStyle name="Normal 12 2 2 3 2" xfId="18816"/>
    <cellStyle name="Normal 12 2 2 3 3" xfId="32373"/>
    <cellStyle name="Normal 12 2 2 4" xfId="12386"/>
    <cellStyle name="Normal 12 2 2 4 2" xfId="23100"/>
    <cellStyle name="Normal 12 2 2 4 3" xfId="36657"/>
    <cellStyle name="Normal 12 2 2 5" xfId="14493"/>
    <cellStyle name="Normal 12 2 2 6" xfId="25242"/>
    <cellStyle name="Normal 12 2 2 7" xfId="28050"/>
    <cellStyle name="Normal 12 2 3" xfId="4884"/>
    <cellStyle name="Normal 12 2 3 2" xfId="9208"/>
    <cellStyle name="Normal 12 2 3 2 2" xfId="19922"/>
    <cellStyle name="Normal 12 2 3 2 3" xfId="33479"/>
    <cellStyle name="Normal 12 2 3 3" xfId="15599"/>
    <cellStyle name="Normal 12 2 3 4" xfId="29156"/>
    <cellStyle name="Normal 12 2 4" xfId="7029"/>
    <cellStyle name="Normal 12 2 4 2" xfId="17743"/>
    <cellStyle name="Normal 12 2 4 3" xfId="31300"/>
    <cellStyle name="Normal 12 2 5" xfId="11352"/>
    <cellStyle name="Normal 12 2 5 2" xfId="22066"/>
    <cellStyle name="Normal 12 2 5 3" xfId="35623"/>
    <cellStyle name="Normal 12 2 6" xfId="13420"/>
    <cellStyle name="Normal 12 2 7" xfId="24169"/>
    <cellStyle name="Normal 12 2 8" xfId="26976"/>
    <cellStyle name="Normal 12 3" xfId="3262"/>
    <cellStyle name="Normal 12 3 2" xfId="5442"/>
    <cellStyle name="Normal 12 3 2 2" xfId="9765"/>
    <cellStyle name="Normal 12 3 2 2 2" xfId="20479"/>
    <cellStyle name="Normal 12 3 2 2 3" xfId="34036"/>
    <cellStyle name="Normal 12 3 2 3" xfId="16156"/>
    <cellStyle name="Normal 12 3 2 4" xfId="29713"/>
    <cellStyle name="Normal 12 3 3" xfId="7586"/>
    <cellStyle name="Normal 12 3 3 2" xfId="18300"/>
    <cellStyle name="Normal 12 3 3 3" xfId="31857"/>
    <cellStyle name="Normal 12 3 4" xfId="11870"/>
    <cellStyle name="Normal 12 3 4 2" xfId="22584"/>
    <cellStyle name="Normal 12 3 4 3" xfId="36141"/>
    <cellStyle name="Normal 12 3 5" xfId="13977"/>
    <cellStyle name="Normal 12 3 6" xfId="24726"/>
    <cellStyle name="Normal 12 3 7" xfId="27534"/>
    <cellStyle name="Normal 12 4" xfId="4368"/>
    <cellStyle name="Normal 12 4 2" xfId="8692"/>
    <cellStyle name="Normal 12 4 2 2" xfId="19406"/>
    <cellStyle name="Normal 12 4 2 3" xfId="32963"/>
    <cellStyle name="Normal 12 4 3" xfId="15083"/>
    <cellStyle name="Normal 12 4 4" xfId="25674"/>
    <cellStyle name="Normal 12 4 5" xfId="28640"/>
    <cellStyle name="Normal 12 5" xfId="6513"/>
    <cellStyle name="Normal 12 5 2" xfId="17227"/>
    <cellStyle name="Normal 12 5 3" xfId="30784"/>
    <cellStyle name="Normal 12 6" xfId="10836"/>
    <cellStyle name="Normal 12 6 2" xfId="21550"/>
    <cellStyle name="Normal 12 6 3" xfId="35107"/>
    <cellStyle name="Normal 12 7" xfId="12904"/>
    <cellStyle name="Normal 12 8" xfId="23653"/>
    <cellStyle name="Normal 12 9" xfId="26460"/>
    <cellStyle name="Normal 13" xfId="2784"/>
    <cellStyle name="Normal 13 2" xfId="3863"/>
    <cellStyle name="Normal 13 2 2" xfId="6043"/>
    <cellStyle name="Normal 13 2 2 2" xfId="10366"/>
    <cellStyle name="Normal 13 2 2 2 2" xfId="21080"/>
    <cellStyle name="Normal 13 2 2 2 3" xfId="34637"/>
    <cellStyle name="Normal 13 2 2 3" xfId="16757"/>
    <cellStyle name="Normal 13 2 2 4" xfId="30314"/>
    <cellStyle name="Normal 13 2 3" xfId="8187"/>
    <cellStyle name="Normal 13 2 3 2" xfId="18901"/>
    <cellStyle name="Normal 13 2 3 3" xfId="32458"/>
    <cellStyle name="Normal 13 2 4" xfId="12471"/>
    <cellStyle name="Normal 13 2 4 2" xfId="23185"/>
    <cellStyle name="Normal 13 2 4 3" xfId="36742"/>
    <cellStyle name="Normal 13 2 5" xfId="14578"/>
    <cellStyle name="Normal 13 2 6" xfId="25327"/>
    <cellStyle name="Normal 13 2 7" xfId="28135"/>
    <cellStyle name="Normal 13 3" xfId="4969"/>
    <cellStyle name="Normal 13 3 2" xfId="9293"/>
    <cellStyle name="Normal 13 3 2 2" xfId="20007"/>
    <cellStyle name="Normal 13 3 2 3" xfId="33564"/>
    <cellStyle name="Normal 13 3 3" xfId="15684"/>
    <cellStyle name="Normal 13 3 4" xfId="25683"/>
    <cellStyle name="Normal 13 3 5" xfId="29241"/>
    <cellStyle name="Normal 13 4" xfId="7114"/>
    <cellStyle name="Normal 13 4 2" xfId="17828"/>
    <cellStyle name="Normal 13 4 3" xfId="31385"/>
    <cellStyle name="Normal 13 5" xfId="11437"/>
    <cellStyle name="Normal 13 5 2" xfId="22151"/>
    <cellStyle name="Normal 13 5 3" xfId="35708"/>
    <cellStyle name="Normal 13 6" xfId="13505"/>
    <cellStyle name="Normal 13 7" xfId="24254"/>
    <cellStyle name="Normal 13 8" xfId="27061"/>
    <cellStyle name="Normal 14" xfId="2821"/>
    <cellStyle name="Normal 14 2" xfId="3900"/>
    <cellStyle name="Normal 14 2 2" xfId="6080"/>
    <cellStyle name="Normal 14 2 2 2" xfId="10403"/>
    <cellStyle name="Normal 14 2 2 2 2" xfId="21117"/>
    <cellStyle name="Normal 14 2 2 2 3" xfId="34674"/>
    <cellStyle name="Normal 14 2 2 3" xfId="16794"/>
    <cellStyle name="Normal 14 2 2 4" xfId="30351"/>
    <cellStyle name="Normal 14 2 3" xfId="8224"/>
    <cellStyle name="Normal 14 2 3 2" xfId="18938"/>
    <cellStyle name="Normal 14 2 3 3" xfId="32495"/>
    <cellStyle name="Normal 14 2 4" xfId="14615"/>
    <cellStyle name="Normal 14 2 5" xfId="25364"/>
    <cellStyle name="Normal 14 2 6" xfId="28172"/>
    <cellStyle name="Normal 14 3" xfId="5006"/>
    <cellStyle name="Normal 14 3 2" xfId="9330"/>
    <cellStyle name="Normal 14 3 2 2" xfId="20044"/>
    <cellStyle name="Normal 14 3 2 3" xfId="33601"/>
    <cellStyle name="Normal 14 3 3" xfId="15721"/>
    <cellStyle name="Normal 14 3 4" xfId="25724"/>
    <cellStyle name="Normal 14 3 5" xfId="29278"/>
    <cellStyle name="Normal 14 4" xfId="7151"/>
    <cellStyle name="Normal 14 4 2" xfId="17865"/>
    <cellStyle name="Normal 14 4 3" xfId="31422"/>
    <cellStyle name="Normal 14 5" xfId="13542"/>
    <cellStyle name="Normal 14 6" xfId="24291"/>
    <cellStyle name="Normal 14 7" xfId="27098"/>
    <cellStyle name="Normal 15" xfId="2823"/>
    <cellStyle name="Normal 15 2" xfId="5008"/>
    <cellStyle name="Normal 15 2 2" xfId="9332"/>
    <cellStyle name="Normal 15 2 2 2" xfId="20046"/>
    <cellStyle name="Normal 15 2 2 3" xfId="33603"/>
    <cellStyle name="Normal 15 2 3" xfId="15723"/>
    <cellStyle name="Normal 15 2 4" xfId="26000"/>
    <cellStyle name="Normal 15 2 5" xfId="29280"/>
    <cellStyle name="Normal 15 3" xfId="7153"/>
    <cellStyle name="Normal 15 3 2" xfId="17867"/>
    <cellStyle name="Normal 15 3 3" xfId="25989"/>
    <cellStyle name="Normal 15 3 4" xfId="31424"/>
    <cellStyle name="Normal 15 4" xfId="13544"/>
    <cellStyle name="Normal 15 5" xfId="24293"/>
    <cellStyle name="Normal 15 6" xfId="27100"/>
    <cellStyle name="Normal 15 7" xfId="36810"/>
    <cellStyle name="Normal 16" xfId="2837"/>
    <cellStyle name="Normal 16 2" xfId="36811"/>
    <cellStyle name="Normal 17" xfId="2824"/>
    <cellStyle name="Normal 17 2" xfId="5009"/>
    <cellStyle name="Normal 17 3" xfId="27101"/>
    <cellStyle name="Normal 17 4" xfId="36816"/>
    <cellStyle name="Normal 18" xfId="25366"/>
    <cellStyle name="Normal 19" xfId="36744"/>
    <cellStyle name="Normal 2" xfId="43"/>
    <cellStyle name="Normal 2 10" xfId="1148"/>
    <cellStyle name="Normal 2 10 10" xfId="10417"/>
    <cellStyle name="Normal 2 10 10 2" xfId="21131"/>
    <cellStyle name="Normal 2 10 10 3" xfId="34688"/>
    <cellStyle name="Normal 2 10 11" xfId="12485"/>
    <cellStyle name="Normal 2 10 12" xfId="23199"/>
    <cellStyle name="Normal 2 10 13" xfId="26041"/>
    <cellStyle name="Normal 2 10 2" xfId="2192"/>
    <cellStyle name="Normal 2 10 2 2" xfId="3276"/>
    <cellStyle name="Normal 2 10 2 2 2" xfId="5456"/>
    <cellStyle name="Normal 2 10 2 2 2 2" xfId="9779"/>
    <cellStyle name="Normal 2 10 2 2 2 2 2" xfId="20493"/>
    <cellStyle name="Normal 2 10 2 2 2 2 3" xfId="34050"/>
    <cellStyle name="Normal 2 10 2 2 2 3" xfId="16170"/>
    <cellStyle name="Normal 2 10 2 2 2 4" xfId="29727"/>
    <cellStyle name="Normal 2 10 2 2 3" xfId="7600"/>
    <cellStyle name="Normal 2 10 2 2 3 2" xfId="18314"/>
    <cellStyle name="Normal 2 10 2 2 3 3" xfId="31871"/>
    <cellStyle name="Normal 2 10 2 2 4" xfId="11884"/>
    <cellStyle name="Normal 2 10 2 2 4 2" xfId="22598"/>
    <cellStyle name="Normal 2 10 2 2 4 3" xfId="36155"/>
    <cellStyle name="Normal 2 10 2 2 5" xfId="13991"/>
    <cellStyle name="Normal 2 10 2 2 6" xfId="24740"/>
    <cellStyle name="Normal 2 10 2 2 7" xfId="27548"/>
    <cellStyle name="Normal 2 10 2 3" xfId="4382"/>
    <cellStyle name="Normal 2 10 2 3 2" xfId="8706"/>
    <cellStyle name="Normal 2 10 2 3 2 2" xfId="19420"/>
    <cellStyle name="Normal 2 10 2 3 2 3" xfId="32977"/>
    <cellStyle name="Normal 2 10 2 3 3" xfId="15097"/>
    <cellStyle name="Normal 2 10 2 3 4" xfId="28654"/>
    <cellStyle name="Normal 2 10 2 4" xfId="6527"/>
    <cellStyle name="Normal 2 10 2 4 2" xfId="17241"/>
    <cellStyle name="Normal 2 10 2 4 3" xfId="30798"/>
    <cellStyle name="Normal 2 10 2 5" xfId="10850"/>
    <cellStyle name="Normal 2 10 2 5 2" xfId="21564"/>
    <cellStyle name="Normal 2 10 2 5 3" xfId="35121"/>
    <cellStyle name="Normal 2 10 2 6" xfId="12918"/>
    <cellStyle name="Normal 2 10 2 7" xfId="23667"/>
    <cellStyle name="Normal 2 10 2 8" xfId="26474"/>
    <cellStyle name="Normal 2 10 3" xfId="2280"/>
    <cellStyle name="Normal 2 10 3 2" xfId="3359"/>
    <cellStyle name="Normal 2 10 3 2 2" xfId="5539"/>
    <cellStyle name="Normal 2 10 3 2 2 2" xfId="9862"/>
    <cellStyle name="Normal 2 10 3 2 2 2 2" xfId="20576"/>
    <cellStyle name="Normal 2 10 3 2 2 2 3" xfId="34133"/>
    <cellStyle name="Normal 2 10 3 2 2 3" xfId="16253"/>
    <cellStyle name="Normal 2 10 3 2 2 4" xfId="29810"/>
    <cellStyle name="Normal 2 10 3 2 3" xfId="7683"/>
    <cellStyle name="Normal 2 10 3 2 3 2" xfId="18397"/>
    <cellStyle name="Normal 2 10 3 2 3 3" xfId="31954"/>
    <cellStyle name="Normal 2 10 3 2 4" xfId="11967"/>
    <cellStyle name="Normal 2 10 3 2 4 2" xfId="22681"/>
    <cellStyle name="Normal 2 10 3 2 4 3" xfId="36238"/>
    <cellStyle name="Normal 2 10 3 2 5" xfId="14074"/>
    <cellStyle name="Normal 2 10 3 2 6" xfId="24823"/>
    <cellStyle name="Normal 2 10 3 2 7" xfId="27631"/>
    <cellStyle name="Normal 2 10 3 3" xfId="4465"/>
    <cellStyle name="Normal 2 10 3 3 2" xfId="8789"/>
    <cellStyle name="Normal 2 10 3 3 2 2" xfId="19503"/>
    <cellStyle name="Normal 2 10 3 3 2 3" xfId="33060"/>
    <cellStyle name="Normal 2 10 3 3 3" xfId="15180"/>
    <cellStyle name="Normal 2 10 3 3 4" xfId="28737"/>
    <cellStyle name="Normal 2 10 3 4" xfId="6610"/>
    <cellStyle name="Normal 2 10 3 4 2" xfId="17324"/>
    <cellStyle name="Normal 2 10 3 4 3" xfId="30881"/>
    <cellStyle name="Normal 2 10 3 5" xfId="10933"/>
    <cellStyle name="Normal 2 10 3 5 2" xfId="21647"/>
    <cellStyle name="Normal 2 10 3 5 3" xfId="35204"/>
    <cellStyle name="Normal 2 10 3 6" xfId="13001"/>
    <cellStyle name="Normal 2 10 3 7" xfId="23750"/>
    <cellStyle name="Normal 2 10 3 8" xfId="26557"/>
    <cellStyle name="Normal 2 10 4" xfId="2713"/>
    <cellStyle name="Normal 2 10 4 2" xfId="3792"/>
    <cellStyle name="Normal 2 10 4 2 2" xfId="5972"/>
    <cellStyle name="Normal 2 10 4 2 2 2" xfId="10295"/>
    <cellStyle name="Normal 2 10 4 2 2 2 2" xfId="21009"/>
    <cellStyle name="Normal 2 10 4 2 2 2 3" xfId="34566"/>
    <cellStyle name="Normal 2 10 4 2 2 3" xfId="16686"/>
    <cellStyle name="Normal 2 10 4 2 2 4" xfId="30243"/>
    <cellStyle name="Normal 2 10 4 2 3" xfId="8116"/>
    <cellStyle name="Normal 2 10 4 2 3 2" xfId="18830"/>
    <cellStyle name="Normal 2 10 4 2 3 3" xfId="32387"/>
    <cellStyle name="Normal 2 10 4 2 4" xfId="12400"/>
    <cellStyle name="Normal 2 10 4 2 4 2" xfId="23114"/>
    <cellStyle name="Normal 2 10 4 2 4 3" xfId="36671"/>
    <cellStyle name="Normal 2 10 4 2 5" xfId="14507"/>
    <cellStyle name="Normal 2 10 4 2 6" xfId="25256"/>
    <cellStyle name="Normal 2 10 4 2 7" xfId="28064"/>
    <cellStyle name="Normal 2 10 4 3" xfId="4898"/>
    <cellStyle name="Normal 2 10 4 3 2" xfId="9222"/>
    <cellStyle name="Normal 2 10 4 3 2 2" xfId="19936"/>
    <cellStyle name="Normal 2 10 4 3 2 3" xfId="33493"/>
    <cellStyle name="Normal 2 10 4 3 3" xfId="15613"/>
    <cellStyle name="Normal 2 10 4 3 4" xfId="29170"/>
    <cellStyle name="Normal 2 10 4 4" xfId="7043"/>
    <cellStyle name="Normal 2 10 4 4 2" xfId="17757"/>
    <cellStyle name="Normal 2 10 4 4 3" xfId="31314"/>
    <cellStyle name="Normal 2 10 4 5" xfId="11366"/>
    <cellStyle name="Normal 2 10 4 5 2" xfId="22080"/>
    <cellStyle name="Normal 2 10 4 5 3" xfId="35637"/>
    <cellStyle name="Normal 2 10 4 6" xfId="13434"/>
    <cellStyle name="Normal 2 10 4 7" xfId="24183"/>
    <cellStyle name="Normal 2 10 4 8" xfId="26990"/>
    <cellStyle name="Normal 2 10 5" xfId="2798"/>
    <cellStyle name="Normal 2 10 5 2" xfId="3877"/>
    <cellStyle name="Normal 2 10 5 2 2" xfId="6057"/>
    <cellStyle name="Normal 2 10 5 2 2 2" xfId="10380"/>
    <cellStyle name="Normal 2 10 5 2 2 2 2" xfId="21094"/>
    <cellStyle name="Normal 2 10 5 2 2 2 3" xfId="34651"/>
    <cellStyle name="Normal 2 10 5 2 2 3" xfId="16771"/>
    <cellStyle name="Normal 2 10 5 2 2 4" xfId="25810"/>
    <cellStyle name="Normal 2 10 5 2 2 5" xfId="30328"/>
    <cellStyle name="Normal 2 10 5 2 3" xfId="8201"/>
    <cellStyle name="Normal 2 10 5 2 3 2" xfId="18915"/>
    <cellStyle name="Normal 2 10 5 2 3 3" xfId="25940"/>
    <cellStyle name="Normal 2 10 5 2 3 4" xfId="32472"/>
    <cellStyle name="Normal 2 10 5 2 4" xfId="14592"/>
    <cellStyle name="Normal 2 10 5 2 4 2" xfId="25621"/>
    <cellStyle name="Normal 2 10 5 2 5" xfId="25341"/>
    <cellStyle name="Normal 2 10 5 2 6" xfId="28149"/>
    <cellStyle name="Normal 2 10 5 3" xfId="4983"/>
    <cellStyle name="Normal 2 10 5 3 2" xfId="9307"/>
    <cellStyle name="Normal 2 10 5 3 2 2" xfId="20021"/>
    <cellStyle name="Normal 2 10 5 3 2 3" xfId="33578"/>
    <cellStyle name="Normal 2 10 5 3 3" xfId="15698"/>
    <cellStyle name="Normal 2 10 5 3 4" xfId="25765"/>
    <cellStyle name="Normal 2 10 5 3 5" xfId="29255"/>
    <cellStyle name="Normal 2 10 5 4" xfId="7128"/>
    <cellStyle name="Normal 2 10 5 4 2" xfId="17842"/>
    <cellStyle name="Normal 2 10 5 4 3" xfId="25894"/>
    <cellStyle name="Normal 2 10 5 4 4" xfId="31399"/>
    <cellStyle name="Normal 2 10 5 5" xfId="11451"/>
    <cellStyle name="Normal 2 10 5 5 2" xfId="22165"/>
    <cellStyle name="Normal 2 10 5 5 3" xfId="25576"/>
    <cellStyle name="Normal 2 10 5 5 4" xfId="35722"/>
    <cellStyle name="Normal 2 10 5 6" xfId="13519"/>
    <cellStyle name="Normal 2 10 5 6 2" xfId="25530"/>
    <cellStyle name="Normal 2 10 5 7" xfId="25484"/>
    <cellStyle name="Normal 2 10 5 8" xfId="24268"/>
    <cellStyle name="Normal 2 10 5 9" xfId="27075"/>
    <cellStyle name="Normal 2 10 6" xfId="2843"/>
    <cellStyle name="Normal 2 10 6 2" xfId="5023"/>
    <cellStyle name="Normal 2 10 6 2 2" xfId="9346"/>
    <cellStyle name="Normal 2 10 6 2 2 2" xfId="20060"/>
    <cellStyle name="Normal 2 10 6 2 2 3" xfId="33617"/>
    <cellStyle name="Normal 2 10 6 2 3" xfId="15737"/>
    <cellStyle name="Normal 2 10 6 2 4" xfId="29294"/>
    <cellStyle name="Normal 2 10 6 3" xfId="7167"/>
    <cellStyle name="Normal 2 10 6 3 2" xfId="17881"/>
    <cellStyle name="Normal 2 10 6 3 3" xfId="31438"/>
    <cellStyle name="Normal 2 10 6 4" xfId="13558"/>
    <cellStyle name="Normal 2 10 6 5" xfId="24307"/>
    <cellStyle name="Normal 2 10 6 6" xfId="27115"/>
    <cellStyle name="Normal 2 10 7" xfId="3949"/>
    <cellStyle name="Normal 2 10 7 2" xfId="8273"/>
    <cellStyle name="Normal 2 10 7 2 2" xfId="18987"/>
    <cellStyle name="Normal 2 10 7 2 3" xfId="32544"/>
    <cellStyle name="Normal 2 10 7 3" xfId="14664"/>
    <cellStyle name="Normal 2 10 7 4" xfId="23234"/>
    <cellStyle name="Normal 2 10 7 5" xfId="28221"/>
    <cellStyle name="Normal 2 10 8" xfId="3914"/>
    <cellStyle name="Normal 2 10 8 2" xfId="8238"/>
    <cellStyle name="Normal 2 10 8 2 2" xfId="18952"/>
    <cellStyle name="Normal 2 10 8 2 3" xfId="32509"/>
    <cellStyle name="Normal 2 10 8 3" xfId="14629"/>
    <cellStyle name="Normal 2 10 8 4" xfId="26003"/>
    <cellStyle name="Normal 2 10 8 5" xfId="28186"/>
    <cellStyle name="Normal 2 10 9" xfId="6094"/>
    <cellStyle name="Normal 2 10 9 2" xfId="16808"/>
    <cellStyle name="Normal 2 10 9 3" xfId="30365"/>
    <cellStyle name="Normal 2 11" xfId="1170"/>
    <cellStyle name="Normal 2 11 10" xfId="10433"/>
    <cellStyle name="Normal 2 11 10 2" xfId="21147"/>
    <cellStyle name="Normal 2 11 10 3" xfId="34704"/>
    <cellStyle name="Normal 2 11 11" xfId="12501"/>
    <cellStyle name="Normal 2 11 12" xfId="23215"/>
    <cellStyle name="Normal 2 11 13" xfId="26057"/>
    <cellStyle name="Normal 2 11 2" xfId="2209"/>
    <cellStyle name="Normal 2 11 2 2" xfId="3292"/>
    <cellStyle name="Normal 2 11 2 2 2" xfId="5472"/>
    <cellStyle name="Normal 2 11 2 2 2 2" xfId="9795"/>
    <cellStyle name="Normal 2 11 2 2 2 2 2" xfId="20509"/>
    <cellStyle name="Normal 2 11 2 2 2 2 3" xfId="34066"/>
    <cellStyle name="Normal 2 11 2 2 2 3" xfId="16186"/>
    <cellStyle name="Normal 2 11 2 2 2 4" xfId="29743"/>
    <cellStyle name="Normal 2 11 2 2 3" xfId="7616"/>
    <cellStyle name="Normal 2 11 2 2 3 2" xfId="18330"/>
    <cellStyle name="Normal 2 11 2 2 3 3" xfId="31887"/>
    <cellStyle name="Normal 2 11 2 2 4" xfId="11900"/>
    <cellStyle name="Normal 2 11 2 2 4 2" xfId="22614"/>
    <cellStyle name="Normal 2 11 2 2 4 3" xfId="36171"/>
    <cellStyle name="Normal 2 11 2 2 5" xfId="14007"/>
    <cellStyle name="Normal 2 11 2 2 6" xfId="24756"/>
    <cellStyle name="Normal 2 11 2 2 7" xfId="27564"/>
    <cellStyle name="Normal 2 11 2 3" xfId="4398"/>
    <cellStyle name="Normal 2 11 2 3 2" xfId="8722"/>
    <cellStyle name="Normal 2 11 2 3 2 2" xfId="19436"/>
    <cellStyle name="Normal 2 11 2 3 2 3" xfId="32993"/>
    <cellStyle name="Normal 2 11 2 3 3" xfId="15113"/>
    <cellStyle name="Normal 2 11 2 3 4" xfId="28670"/>
    <cellStyle name="Normal 2 11 2 4" xfId="6543"/>
    <cellStyle name="Normal 2 11 2 4 2" xfId="17257"/>
    <cellStyle name="Normal 2 11 2 4 3" xfId="30814"/>
    <cellStyle name="Normal 2 11 2 5" xfId="10866"/>
    <cellStyle name="Normal 2 11 2 5 2" xfId="21580"/>
    <cellStyle name="Normal 2 11 2 5 3" xfId="35137"/>
    <cellStyle name="Normal 2 11 2 6" xfId="12934"/>
    <cellStyle name="Normal 2 11 2 7" xfId="23683"/>
    <cellStyle name="Normal 2 11 2 8" xfId="26490"/>
    <cellStyle name="Normal 2 11 3" xfId="2296"/>
    <cellStyle name="Normal 2 11 3 2" xfId="3375"/>
    <cellStyle name="Normal 2 11 3 2 2" xfId="5555"/>
    <cellStyle name="Normal 2 11 3 2 2 2" xfId="9878"/>
    <cellStyle name="Normal 2 11 3 2 2 2 2" xfId="20592"/>
    <cellStyle name="Normal 2 11 3 2 2 2 3" xfId="34149"/>
    <cellStyle name="Normal 2 11 3 2 2 3" xfId="16269"/>
    <cellStyle name="Normal 2 11 3 2 2 4" xfId="29826"/>
    <cellStyle name="Normal 2 11 3 2 3" xfId="7699"/>
    <cellStyle name="Normal 2 11 3 2 3 2" xfId="18413"/>
    <cellStyle name="Normal 2 11 3 2 3 3" xfId="31970"/>
    <cellStyle name="Normal 2 11 3 2 4" xfId="11983"/>
    <cellStyle name="Normal 2 11 3 2 4 2" xfId="22697"/>
    <cellStyle name="Normal 2 11 3 2 4 3" xfId="36254"/>
    <cellStyle name="Normal 2 11 3 2 5" xfId="14090"/>
    <cellStyle name="Normal 2 11 3 2 6" xfId="24839"/>
    <cellStyle name="Normal 2 11 3 2 7" xfId="27647"/>
    <cellStyle name="Normal 2 11 3 3" xfId="4481"/>
    <cellStyle name="Normal 2 11 3 3 2" xfId="8805"/>
    <cellStyle name="Normal 2 11 3 3 2 2" xfId="19519"/>
    <cellStyle name="Normal 2 11 3 3 2 3" xfId="33076"/>
    <cellStyle name="Normal 2 11 3 3 3" xfId="15196"/>
    <cellStyle name="Normal 2 11 3 3 4" xfId="28753"/>
    <cellStyle name="Normal 2 11 3 4" xfId="6626"/>
    <cellStyle name="Normal 2 11 3 4 2" xfId="17340"/>
    <cellStyle name="Normal 2 11 3 4 3" xfId="30897"/>
    <cellStyle name="Normal 2 11 3 5" xfId="10949"/>
    <cellStyle name="Normal 2 11 3 5 2" xfId="21663"/>
    <cellStyle name="Normal 2 11 3 5 3" xfId="35220"/>
    <cellStyle name="Normal 2 11 3 6" xfId="13017"/>
    <cellStyle name="Normal 2 11 3 7" xfId="23766"/>
    <cellStyle name="Normal 2 11 3 8" xfId="26573"/>
    <cellStyle name="Normal 2 11 4" xfId="2729"/>
    <cellStyle name="Normal 2 11 4 2" xfId="3808"/>
    <cellStyle name="Normal 2 11 4 2 2" xfId="5988"/>
    <cellStyle name="Normal 2 11 4 2 2 2" xfId="10311"/>
    <cellStyle name="Normal 2 11 4 2 2 2 2" xfId="21025"/>
    <cellStyle name="Normal 2 11 4 2 2 2 3" xfId="34582"/>
    <cellStyle name="Normal 2 11 4 2 2 3" xfId="16702"/>
    <cellStyle name="Normal 2 11 4 2 2 4" xfId="30259"/>
    <cellStyle name="Normal 2 11 4 2 3" xfId="8132"/>
    <cellStyle name="Normal 2 11 4 2 3 2" xfId="18846"/>
    <cellStyle name="Normal 2 11 4 2 3 3" xfId="32403"/>
    <cellStyle name="Normal 2 11 4 2 4" xfId="12416"/>
    <cellStyle name="Normal 2 11 4 2 4 2" xfId="23130"/>
    <cellStyle name="Normal 2 11 4 2 4 3" xfId="36687"/>
    <cellStyle name="Normal 2 11 4 2 5" xfId="14523"/>
    <cellStyle name="Normal 2 11 4 2 6" xfId="25272"/>
    <cellStyle name="Normal 2 11 4 2 7" xfId="28080"/>
    <cellStyle name="Normal 2 11 4 3" xfId="4914"/>
    <cellStyle name="Normal 2 11 4 3 2" xfId="9238"/>
    <cellStyle name="Normal 2 11 4 3 2 2" xfId="19952"/>
    <cellStyle name="Normal 2 11 4 3 2 3" xfId="33509"/>
    <cellStyle name="Normal 2 11 4 3 3" xfId="15629"/>
    <cellStyle name="Normal 2 11 4 3 4" xfId="29186"/>
    <cellStyle name="Normal 2 11 4 4" xfId="7059"/>
    <cellStyle name="Normal 2 11 4 4 2" xfId="17773"/>
    <cellStyle name="Normal 2 11 4 4 3" xfId="31330"/>
    <cellStyle name="Normal 2 11 4 5" xfId="11382"/>
    <cellStyle name="Normal 2 11 4 5 2" xfId="22096"/>
    <cellStyle name="Normal 2 11 4 5 3" xfId="35653"/>
    <cellStyle name="Normal 2 11 4 6" xfId="13450"/>
    <cellStyle name="Normal 2 11 4 7" xfId="24199"/>
    <cellStyle name="Normal 2 11 4 8" xfId="27006"/>
    <cellStyle name="Normal 2 11 5" xfId="2814"/>
    <cellStyle name="Normal 2 11 5 2" xfId="3893"/>
    <cellStyle name="Normal 2 11 5 2 2" xfId="6073"/>
    <cellStyle name="Normal 2 11 5 2 2 2" xfId="10396"/>
    <cellStyle name="Normal 2 11 5 2 2 2 2" xfId="21110"/>
    <cellStyle name="Normal 2 11 5 2 2 2 3" xfId="34667"/>
    <cellStyle name="Normal 2 11 5 2 2 3" xfId="16787"/>
    <cellStyle name="Normal 2 11 5 2 2 4" xfId="30344"/>
    <cellStyle name="Normal 2 11 5 2 3" xfId="8217"/>
    <cellStyle name="Normal 2 11 5 2 3 2" xfId="18931"/>
    <cellStyle name="Normal 2 11 5 2 3 3" xfId="32488"/>
    <cellStyle name="Normal 2 11 5 2 4" xfId="14608"/>
    <cellStyle name="Normal 2 11 5 2 5" xfId="25357"/>
    <cellStyle name="Normal 2 11 5 2 6" xfId="28165"/>
    <cellStyle name="Normal 2 11 5 3" xfId="4999"/>
    <cellStyle name="Normal 2 11 5 3 2" xfId="9323"/>
    <cellStyle name="Normal 2 11 5 3 2 2" xfId="20037"/>
    <cellStyle name="Normal 2 11 5 3 2 3" xfId="33594"/>
    <cellStyle name="Normal 2 11 5 3 3" xfId="15714"/>
    <cellStyle name="Normal 2 11 5 3 4" xfId="29271"/>
    <cellStyle name="Normal 2 11 5 4" xfId="7144"/>
    <cellStyle name="Normal 2 11 5 4 2" xfId="17858"/>
    <cellStyle name="Normal 2 11 5 4 3" xfId="31415"/>
    <cellStyle name="Normal 2 11 5 5" xfId="11467"/>
    <cellStyle name="Normal 2 11 5 5 2" xfId="22181"/>
    <cellStyle name="Normal 2 11 5 5 3" xfId="35738"/>
    <cellStyle name="Normal 2 11 5 6" xfId="13535"/>
    <cellStyle name="Normal 2 11 5 7" xfId="24284"/>
    <cellStyle name="Normal 2 11 5 8" xfId="27091"/>
    <cellStyle name="Normal 2 11 6" xfId="2859"/>
    <cellStyle name="Normal 2 11 6 2" xfId="5039"/>
    <cellStyle name="Normal 2 11 6 2 2" xfId="9362"/>
    <cellStyle name="Normal 2 11 6 2 2 2" xfId="20076"/>
    <cellStyle name="Normal 2 11 6 2 2 3" xfId="33633"/>
    <cellStyle name="Normal 2 11 6 2 3" xfId="15753"/>
    <cellStyle name="Normal 2 11 6 2 4" xfId="29310"/>
    <cellStyle name="Normal 2 11 6 3" xfId="7183"/>
    <cellStyle name="Normal 2 11 6 3 2" xfId="17897"/>
    <cellStyle name="Normal 2 11 6 3 3" xfId="31454"/>
    <cellStyle name="Normal 2 11 6 4" xfId="13574"/>
    <cellStyle name="Normal 2 11 6 5" xfId="24323"/>
    <cellStyle name="Normal 2 11 6 6" xfId="27131"/>
    <cellStyle name="Normal 2 11 7" xfId="3965"/>
    <cellStyle name="Normal 2 11 7 2" xfId="8289"/>
    <cellStyle name="Normal 2 11 7 2 2" xfId="19003"/>
    <cellStyle name="Normal 2 11 7 2 3" xfId="32560"/>
    <cellStyle name="Normal 2 11 7 3" xfId="14680"/>
    <cellStyle name="Normal 2 11 7 4" xfId="23250"/>
    <cellStyle name="Normal 2 11 7 5" xfId="28237"/>
    <cellStyle name="Normal 2 11 8" xfId="3930"/>
    <cellStyle name="Normal 2 11 8 2" xfId="8254"/>
    <cellStyle name="Normal 2 11 8 2 2" xfId="18968"/>
    <cellStyle name="Normal 2 11 8 2 3" xfId="32525"/>
    <cellStyle name="Normal 2 11 8 3" xfId="14645"/>
    <cellStyle name="Normal 2 11 8 4" xfId="28202"/>
    <cellStyle name="Normal 2 11 9" xfId="6110"/>
    <cellStyle name="Normal 2 11 9 2" xfId="16824"/>
    <cellStyle name="Normal 2 11 9 3" xfId="30381"/>
    <cellStyle name="Normal 2 12" xfId="2039"/>
    <cellStyle name="Normal 2 13" xfId="1208"/>
    <cellStyle name="Normal 2 13 2" xfId="2878"/>
    <cellStyle name="Normal 2 13 2 2" xfId="5058"/>
    <cellStyle name="Normal 2 13 2 2 2" xfId="9381"/>
    <cellStyle name="Normal 2 13 2 2 2 2" xfId="20095"/>
    <cellStyle name="Normal 2 13 2 2 2 3" xfId="33652"/>
    <cellStyle name="Normal 2 13 2 2 3" xfId="15772"/>
    <cellStyle name="Normal 2 13 2 2 4" xfId="29329"/>
    <cellStyle name="Normal 2 13 2 3" xfId="7202"/>
    <cellStyle name="Normal 2 13 2 3 2" xfId="17916"/>
    <cellStyle name="Normal 2 13 2 3 3" xfId="31473"/>
    <cellStyle name="Normal 2 13 2 4" xfId="11486"/>
    <cellStyle name="Normal 2 13 2 4 2" xfId="22200"/>
    <cellStyle name="Normal 2 13 2 4 3" xfId="35757"/>
    <cellStyle name="Normal 2 13 2 5" xfId="13593"/>
    <cellStyle name="Normal 2 13 2 6" xfId="24342"/>
    <cellStyle name="Normal 2 13 2 7" xfId="27150"/>
    <cellStyle name="Normal 2 13 3" xfId="3984"/>
    <cellStyle name="Normal 2 13 3 2" xfId="8308"/>
    <cellStyle name="Normal 2 13 3 2 2" xfId="19022"/>
    <cellStyle name="Normal 2 13 3 2 3" xfId="32579"/>
    <cellStyle name="Normal 2 13 3 3" xfId="14699"/>
    <cellStyle name="Normal 2 13 3 4" xfId="28256"/>
    <cellStyle name="Normal 2 13 4" xfId="6129"/>
    <cellStyle name="Normal 2 13 4 2" xfId="16843"/>
    <cellStyle name="Normal 2 13 4 3" xfId="30400"/>
    <cellStyle name="Normal 2 13 5" xfId="10452"/>
    <cellStyle name="Normal 2 13 5 2" xfId="21166"/>
    <cellStyle name="Normal 2 13 5 3" xfId="34723"/>
    <cellStyle name="Normal 2 13 6" xfId="12520"/>
    <cellStyle name="Normal 2 13 7" xfId="23269"/>
    <cellStyle name="Normal 2 13 8" xfId="26076"/>
    <cellStyle name="Normal 2 14" xfId="2220"/>
    <cellStyle name="Normal 2 14 2" xfId="3300"/>
    <cellStyle name="Normal 2 14 2 2" xfId="5480"/>
    <cellStyle name="Normal 2 14 2 2 2" xfId="9803"/>
    <cellStyle name="Normal 2 14 2 2 2 2" xfId="20517"/>
    <cellStyle name="Normal 2 14 2 2 2 3" xfId="34074"/>
    <cellStyle name="Normal 2 14 2 2 3" xfId="16194"/>
    <cellStyle name="Normal 2 14 2 2 4" xfId="29751"/>
    <cellStyle name="Normal 2 14 2 3" xfId="7624"/>
    <cellStyle name="Normal 2 14 2 3 2" xfId="18338"/>
    <cellStyle name="Normal 2 14 2 3 3" xfId="31895"/>
    <cellStyle name="Normal 2 14 2 4" xfId="11908"/>
    <cellStyle name="Normal 2 14 2 4 2" xfId="22622"/>
    <cellStyle name="Normal 2 14 2 4 3" xfId="36179"/>
    <cellStyle name="Normal 2 14 2 5" xfId="14015"/>
    <cellStyle name="Normal 2 14 2 6" xfId="24764"/>
    <cellStyle name="Normal 2 14 2 7" xfId="27572"/>
    <cellStyle name="Normal 2 14 3" xfId="4406"/>
    <cellStyle name="Normal 2 14 3 2" xfId="8730"/>
    <cellStyle name="Normal 2 14 3 2 2" xfId="19444"/>
    <cellStyle name="Normal 2 14 3 2 3" xfId="33001"/>
    <cellStyle name="Normal 2 14 3 3" xfId="15121"/>
    <cellStyle name="Normal 2 14 3 4" xfId="28678"/>
    <cellStyle name="Normal 2 14 4" xfId="6551"/>
    <cellStyle name="Normal 2 14 4 2" xfId="17265"/>
    <cellStyle name="Normal 2 14 4 3" xfId="30822"/>
    <cellStyle name="Normal 2 14 5" xfId="10874"/>
    <cellStyle name="Normal 2 14 5 2" xfId="21588"/>
    <cellStyle name="Normal 2 14 5 3" xfId="35145"/>
    <cellStyle name="Normal 2 14 6" xfId="12942"/>
    <cellStyle name="Normal 2 14 7" xfId="23691"/>
    <cellStyle name="Normal 2 14 8" xfId="26498"/>
    <cellStyle name="Normal 2 15" xfId="2315"/>
    <cellStyle name="Normal 2 15 2" xfId="3394"/>
    <cellStyle name="Normal 2 15 2 2" xfId="5574"/>
    <cellStyle name="Normal 2 15 2 2 2" xfId="9897"/>
    <cellStyle name="Normal 2 15 2 2 2 2" xfId="20611"/>
    <cellStyle name="Normal 2 15 2 2 2 3" xfId="34168"/>
    <cellStyle name="Normal 2 15 2 2 3" xfId="16288"/>
    <cellStyle name="Normal 2 15 2 2 4" xfId="29845"/>
    <cellStyle name="Normal 2 15 2 3" xfId="7718"/>
    <cellStyle name="Normal 2 15 2 3 2" xfId="18432"/>
    <cellStyle name="Normal 2 15 2 3 3" xfId="31989"/>
    <cellStyle name="Normal 2 15 2 4" xfId="12002"/>
    <cellStyle name="Normal 2 15 2 4 2" xfId="22716"/>
    <cellStyle name="Normal 2 15 2 4 3" xfId="36273"/>
    <cellStyle name="Normal 2 15 2 5" xfId="14109"/>
    <cellStyle name="Normal 2 15 2 6" xfId="24858"/>
    <cellStyle name="Normal 2 15 2 7" xfId="27666"/>
    <cellStyle name="Normal 2 15 3" xfId="4500"/>
    <cellStyle name="Normal 2 15 3 2" xfId="8824"/>
    <cellStyle name="Normal 2 15 3 2 2" xfId="19538"/>
    <cellStyle name="Normal 2 15 3 2 3" xfId="33095"/>
    <cellStyle name="Normal 2 15 3 3" xfId="15215"/>
    <cellStyle name="Normal 2 15 3 4" xfId="28772"/>
    <cellStyle name="Normal 2 15 4" xfId="6645"/>
    <cellStyle name="Normal 2 15 4 2" xfId="17359"/>
    <cellStyle name="Normal 2 15 4 3" xfId="30916"/>
    <cellStyle name="Normal 2 15 5" xfId="10968"/>
    <cellStyle name="Normal 2 15 5 2" xfId="21682"/>
    <cellStyle name="Normal 2 15 5 3" xfId="35239"/>
    <cellStyle name="Normal 2 15 6" xfId="13036"/>
    <cellStyle name="Normal 2 15 7" xfId="23785"/>
    <cellStyle name="Normal 2 15 8" xfId="26592"/>
    <cellStyle name="Normal 2 16" xfId="2737"/>
    <cellStyle name="Normal 2 16 2" xfId="3816"/>
    <cellStyle name="Normal 2 16 2 2" xfId="5996"/>
    <cellStyle name="Normal 2 16 2 2 2" xfId="10319"/>
    <cellStyle name="Normal 2 16 2 2 2 2" xfId="21033"/>
    <cellStyle name="Normal 2 16 2 2 2 3" xfId="34590"/>
    <cellStyle name="Normal 2 16 2 2 3" xfId="16710"/>
    <cellStyle name="Normal 2 16 2 2 4" xfId="30267"/>
    <cellStyle name="Normal 2 16 2 3" xfId="8140"/>
    <cellStyle name="Normal 2 16 2 3 2" xfId="18854"/>
    <cellStyle name="Normal 2 16 2 3 3" xfId="32411"/>
    <cellStyle name="Normal 2 16 2 4" xfId="12424"/>
    <cellStyle name="Normal 2 16 2 4 2" xfId="23138"/>
    <cellStyle name="Normal 2 16 2 4 3" xfId="36695"/>
    <cellStyle name="Normal 2 16 2 5" xfId="14531"/>
    <cellStyle name="Normal 2 16 2 6" xfId="25280"/>
    <cellStyle name="Normal 2 16 2 7" xfId="28088"/>
    <cellStyle name="Normal 2 16 3" xfId="4922"/>
    <cellStyle name="Normal 2 16 3 2" xfId="9246"/>
    <cellStyle name="Normal 2 16 3 2 2" xfId="19960"/>
    <cellStyle name="Normal 2 16 3 2 3" xfId="33517"/>
    <cellStyle name="Normal 2 16 3 3" xfId="15637"/>
    <cellStyle name="Normal 2 16 3 4" xfId="29194"/>
    <cellStyle name="Normal 2 16 4" xfId="7067"/>
    <cellStyle name="Normal 2 16 4 2" xfId="17781"/>
    <cellStyle name="Normal 2 16 4 3" xfId="31338"/>
    <cellStyle name="Normal 2 16 5" xfId="11390"/>
    <cellStyle name="Normal 2 16 5 2" xfId="22104"/>
    <cellStyle name="Normal 2 16 5 3" xfId="35661"/>
    <cellStyle name="Normal 2 16 6" xfId="13458"/>
    <cellStyle name="Normal 2 16 7" xfId="24207"/>
    <cellStyle name="Normal 2 16 8" xfId="27014"/>
    <cellStyle name="Normal 2 17" xfId="2841"/>
    <cellStyle name="Normal 2 18" xfId="26024"/>
    <cellStyle name="Normal 2 19" xfId="887"/>
    <cellStyle name="Normal 2 19 2" xfId="36812"/>
    <cellStyle name="Normal 2 2" xfId="48"/>
    <cellStyle name="Normal 2 2 10" xfId="1154"/>
    <cellStyle name="Normal 2 2 11" xfId="2040"/>
    <cellStyle name="Normal 2 2 12" xfId="2219"/>
    <cellStyle name="Normal 2 2 12 2" xfId="2736"/>
    <cellStyle name="Normal 2 2 12 2 2" xfId="3815"/>
    <cellStyle name="Normal 2 2 12 2 2 2" xfId="5995"/>
    <cellStyle name="Normal 2 2 12 2 2 2 2" xfId="10318"/>
    <cellStyle name="Normal 2 2 12 2 2 2 2 2" xfId="21032"/>
    <cellStyle name="Normal 2 2 12 2 2 2 2 3" xfId="34589"/>
    <cellStyle name="Normal 2 2 12 2 2 2 3" xfId="16709"/>
    <cellStyle name="Normal 2 2 12 2 2 2 4" xfId="30266"/>
    <cellStyle name="Normal 2 2 12 2 2 3" xfId="8139"/>
    <cellStyle name="Normal 2 2 12 2 2 3 2" xfId="18853"/>
    <cellStyle name="Normal 2 2 12 2 2 3 3" xfId="32410"/>
    <cellStyle name="Normal 2 2 12 2 2 4" xfId="12423"/>
    <cellStyle name="Normal 2 2 12 2 2 4 2" xfId="23137"/>
    <cellStyle name="Normal 2 2 12 2 2 4 3" xfId="36694"/>
    <cellStyle name="Normal 2 2 12 2 2 5" xfId="14530"/>
    <cellStyle name="Normal 2 2 12 2 2 6" xfId="25279"/>
    <cellStyle name="Normal 2 2 12 2 2 7" xfId="28087"/>
    <cellStyle name="Normal 2 2 12 2 3" xfId="4921"/>
    <cellStyle name="Normal 2 2 12 2 3 2" xfId="9245"/>
    <cellStyle name="Normal 2 2 12 2 3 2 2" xfId="19959"/>
    <cellStyle name="Normal 2 2 12 2 3 2 3" xfId="33516"/>
    <cellStyle name="Normal 2 2 12 2 3 3" xfId="15636"/>
    <cellStyle name="Normal 2 2 12 2 3 4" xfId="29193"/>
    <cellStyle name="Normal 2 2 12 2 4" xfId="7066"/>
    <cellStyle name="Normal 2 2 12 2 4 2" xfId="17780"/>
    <cellStyle name="Normal 2 2 12 2 4 3" xfId="31337"/>
    <cellStyle name="Normal 2 2 12 2 5" xfId="11389"/>
    <cellStyle name="Normal 2 2 12 2 5 2" xfId="22103"/>
    <cellStyle name="Normal 2 2 12 2 5 3" xfId="35660"/>
    <cellStyle name="Normal 2 2 12 2 6" xfId="13457"/>
    <cellStyle name="Normal 2 2 12 2 7" xfId="24206"/>
    <cellStyle name="Normal 2 2 12 2 8" xfId="27013"/>
    <cellStyle name="Normal 2 2 12 3" xfId="3299"/>
    <cellStyle name="Normal 2 2 12 3 2" xfId="5479"/>
    <cellStyle name="Normal 2 2 12 3 2 2" xfId="9802"/>
    <cellStyle name="Normal 2 2 12 3 2 2 2" xfId="20516"/>
    <cellStyle name="Normal 2 2 12 3 2 2 3" xfId="34073"/>
    <cellStyle name="Normal 2 2 12 3 2 3" xfId="16193"/>
    <cellStyle name="Normal 2 2 12 3 2 4" xfId="29750"/>
    <cellStyle name="Normal 2 2 12 3 3" xfId="7623"/>
    <cellStyle name="Normal 2 2 12 3 3 2" xfId="18337"/>
    <cellStyle name="Normal 2 2 12 3 3 3" xfId="31894"/>
    <cellStyle name="Normal 2 2 12 3 4" xfId="11907"/>
    <cellStyle name="Normal 2 2 12 3 4 2" xfId="22621"/>
    <cellStyle name="Normal 2 2 12 3 4 3" xfId="36178"/>
    <cellStyle name="Normal 2 2 12 3 5" xfId="14014"/>
    <cellStyle name="Normal 2 2 12 3 6" xfId="24763"/>
    <cellStyle name="Normal 2 2 12 3 7" xfId="27571"/>
    <cellStyle name="Normal 2 2 12 4" xfId="4405"/>
    <cellStyle name="Normal 2 2 12 4 2" xfId="8729"/>
    <cellStyle name="Normal 2 2 12 4 2 2" xfId="19443"/>
    <cellStyle name="Normal 2 2 12 4 2 3" xfId="33000"/>
    <cellStyle name="Normal 2 2 12 4 3" xfId="15120"/>
    <cellStyle name="Normal 2 2 12 4 4" xfId="28677"/>
    <cellStyle name="Normal 2 2 12 5" xfId="6550"/>
    <cellStyle name="Normal 2 2 12 5 2" xfId="17264"/>
    <cellStyle name="Normal 2 2 12 5 3" xfId="30821"/>
    <cellStyle name="Normal 2 2 12 6" xfId="10873"/>
    <cellStyle name="Normal 2 2 12 6 2" xfId="21587"/>
    <cellStyle name="Normal 2 2 12 6 3" xfId="35144"/>
    <cellStyle name="Normal 2 2 12 7" xfId="12941"/>
    <cellStyle name="Normal 2 2 12 8" xfId="23690"/>
    <cellStyle name="Normal 2 2 12 9" xfId="26497"/>
    <cellStyle name="Normal 2 2 13" xfId="1278"/>
    <cellStyle name="Normal 2 2 14" xfId="888"/>
    <cellStyle name="Normal 2 2 15" xfId="83"/>
    <cellStyle name="Normal 2 2 2" xfId="889"/>
    <cellStyle name="Normal 2 2 2 2" xfId="890"/>
    <cellStyle name="Normal 2 2 2 2 2" xfId="2041"/>
    <cellStyle name="Normal 2 2 2 2 2 2" xfId="25812"/>
    <cellStyle name="Normal 2 2 2 2 3" xfId="1626"/>
    <cellStyle name="Normal 2 2 2 2 4" xfId="25698"/>
    <cellStyle name="Normal 2 2 2 3" xfId="1177"/>
    <cellStyle name="Normal 2 2 2 3 2" xfId="2216"/>
    <cellStyle name="Normal 2 2 2 3 3" xfId="1625"/>
    <cellStyle name="Normal 2 2 2 3 4" xfId="25647"/>
    <cellStyle name="Normal 2 2 2 4" xfId="25956"/>
    <cellStyle name="Normal 2 2 2 4 2" xfId="36781"/>
    <cellStyle name="Normal 2 2 2 5" xfId="25401"/>
    <cellStyle name="Normal 2 2 2 6" xfId="36748"/>
    <cellStyle name="Normal 2 2 3" xfId="891"/>
    <cellStyle name="Normal 2 2 3 2" xfId="892"/>
    <cellStyle name="Normal 2 2 3 2 2" xfId="2043"/>
    <cellStyle name="Normal 2 2 3 2 2 2" xfId="25819"/>
    <cellStyle name="Normal 2 2 3 2 3" xfId="1628"/>
    <cellStyle name="Normal 2 2 3 2 4" xfId="25714"/>
    <cellStyle name="Normal 2 2 3 3" xfId="893"/>
    <cellStyle name="Normal 2 2 3 3 2" xfId="894"/>
    <cellStyle name="Normal 2 2 3 3 3" xfId="895"/>
    <cellStyle name="Normal 2 2 3 3 4" xfId="2044"/>
    <cellStyle name="Normal 2 2 3 3 5" xfId="1629"/>
    <cellStyle name="Normal 2 2 3 3 5 2" xfId="3207"/>
    <cellStyle name="Normal 2 2 3 3 5 2 2" xfId="5387"/>
    <cellStyle name="Normal 2 2 3 3 5 2 2 2" xfId="9710"/>
    <cellStyle name="Normal 2 2 3 3 5 2 2 2 2" xfId="20424"/>
    <cellStyle name="Normal 2 2 3 3 5 2 2 2 3" xfId="33981"/>
    <cellStyle name="Normal 2 2 3 3 5 2 2 3" xfId="16101"/>
    <cellStyle name="Normal 2 2 3 3 5 2 2 4" xfId="29658"/>
    <cellStyle name="Normal 2 2 3 3 5 2 3" xfId="7531"/>
    <cellStyle name="Normal 2 2 3 3 5 2 3 2" xfId="18245"/>
    <cellStyle name="Normal 2 2 3 3 5 2 3 3" xfId="31802"/>
    <cellStyle name="Normal 2 2 3 3 5 2 4" xfId="11815"/>
    <cellStyle name="Normal 2 2 3 3 5 2 4 2" xfId="22529"/>
    <cellStyle name="Normal 2 2 3 3 5 2 4 3" xfId="36086"/>
    <cellStyle name="Normal 2 2 3 3 5 2 5" xfId="13922"/>
    <cellStyle name="Normal 2 2 3 3 5 2 6" xfId="24671"/>
    <cellStyle name="Normal 2 2 3 3 5 2 7" xfId="27479"/>
    <cellStyle name="Normal 2 2 3 3 5 3" xfId="4313"/>
    <cellStyle name="Normal 2 2 3 3 5 3 2" xfId="8637"/>
    <cellStyle name="Normal 2 2 3 3 5 3 2 2" xfId="19351"/>
    <cellStyle name="Normal 2 2 3 3 5 3 2 3" xfId="32908"/>
    <cellStyle name="Normal 2 2 3 3 5 3 3" xfId="15028"/>
    <cellStyle name="Normal 2 2 3 3 5 3 4" xfId="28585"/>
    <cellStyle name="Normal 2 2 3 3 5 4" xfId="6458"/>
    <cellStyle name="Normal 2 2 3 3 5 4 2" xfId="17172"/>
    <cellStyle name="Normal 2 2 3 3 5 4 3" xfId="30729"/>
    <cellStyle name="Normal 2 2 3 3 5 5" xfId="10781"/>
    <cellStyle name="Normal 2 2 3 3 5 5 2" xfId="21495"/>
    <cellStyle name="Normal 2 2 3 3 5 5 3" xfId="35052"/>
    <cellStyle name="Normal 2 2 3 3 5 6" xfId="12849"/>
    <cellStyle name="Normal 2 2 3 3 5 7" xfId="23598"/>
    <cellStyle name="Normal 2 2 3 3 5 8" xfId="26405"/>
    <cellStyle name="Normal 2 2 3 3 6" xfId="2644"/>
    <cellStyle name="Normal 2 2 3 3 6 2" xfId="3723"/>
    <cellStyle name="Normal 2 2 3 3 6 2 2" xfId="5903"/>
    <cellStyle name="Normal 2 2 3 3 6 2 2 2" xfId="10226"/>
    <cellStyle name="Normal 2 2 3 3 6 2 2 2 2" xfId="20940"/>
    <cellStyle name="Normal 2 2 3 3 6 2 2 2 3" xfId="34497"/>
    <cellStyle name="Normal 2 2 3 3 6 2 2 3" xfId="16617"/>
    <cellStyle name="Normal 2 2 3 3 6 2 2 4" xfId="30174"/>
    <cellStyle name="Normal 2 2 3 3 6 2 3" xfId="8047"/>
    <cellStyle name="Normal 2 2 3 3 6 2 3 2" xfId="18761"/>
    <cellStyle name="Normal 2 2 3 3 6 2 3 3" xfId="32318"/>
    <cellStyle name="Normal 2 2 3 3 6 2 4" xfId="12331"/>
    <cellStyle name="Normal 2 2 3 3 6 2 4 2" xfId="23045"/>
    <cellStyle name="Normal 2 2 3 3 6 2 4 3" xfId="36602"/>
    <cellStyle name="Normal 2 2 3 3 6 2 5" xfId="14438"/>
    <cellStyle name="Normal 2 2 3 3 6 2 6" xfId="25187"/>
    <cellStyle name="Normal 2 2 3 3 6 2 7" xfId="27995"/>
    <cellStyle name="Normal 2 2 3 3 6 3" xfId="4829"/>
    <cellStyle name="Normal 2 2 3 3 6 3 2" xfId="9153"/>
    <cellStyle name="Normal 2 2 3 3 6 3 2 2" xfId="19867"/>
    <cellStyle name="Normal 2 2 3 3 6 3 2 3" xfId="33424"/>
    <cellStyle name="Normal 2 2 3 3 6 3 3" xfId="15544"/>
    <cellStyle name="Normal 2 2 3 3 6 3 4" xfId="29101"/>
    <cellStyle name="Normal 2 2 3 3 6 4" xfId="6974"/>
    <cellStyle name="Normal 2 2 3 3 6 4 2" xfId="17688"/>
    <cellStyle name="Normal 2 2 3 3 6 4 3" xfId="31245"/>
    <cellStyle name="Normal 2 2 3 3 6 5" xfId="11297"/>
    <cellStyle name="Normal 2 2 3 3 6 5 2" xfId="22011"/>
    <cellStyle name="Normal 2 2 3 3 6 5 3" xfId="35568"/>
    <cellStyle name="Normal 2 2 3 3 6 6" xfId="13365"/>
    <cellStyle name="Normal 2 2 3 3 6 7" xfId="24114"/>
    <cellStyle name="Normal 2 2 3 3 6 8" xfId="26921"/>
    <cellStyle name="Normal 2 2 3 3 7" xfId="25813"/>
    <cellStyle name="Normal 2 2 3 4" xfId="896"/>
    <cellStyle name="Normal 2 2 3 4 2" xfId="2045"/>
    <cellStyle name="Normal 2 2 3 4 3" xfId="1627"/>
    <cellStyle name="Normal 2 2 3 4 3 2" xfId="3206"/>
    <cellStyle name="Normal 2 2 3 4 3 2 2" xfId="5386"/>
    <cellStyle name="Normal 2 2 3 4 3 2 2 2" xfId="9709"/>
    <cellStyle name="Normal 2 2 3 4 3 2 2 2 2" xfId="20423"/>
    <cellStyle name="Normal 2 2 3 4 3 2 2 2 3" xfId="33980"/>
    <cellStyle name="Normal 2 2 3 4 3 2 2 3" xfId="16100"/>
    <cellStyle name="Normal 2 2 3 4 3 2 2 4" xfId="29657"/>
    <cellStyle name="Normal 2 2 3 4 3 2 3" xfId="7530"/>
    <cellStyle name="Normal 2 2 3 4 3 2 3 2" xfId="18244"/>
    <cellStyle name="Normal 2 2 3 4 3 2 3 3" xfId="31801"/>
    <cellStyle name="Normal 2 2 3 4 3 2 4" xfId="11814"/>
    <cellStyle name="Normal 2 2 3 4 3 2 4 2" xfId="22528"/>
    <cellStyle name="Normal 2 2 3 4 3 2 4 3" xfId="36085"/>
    <cellStyle name="Normal 2 2 3 4 3 2 5" xfId="13921"/>
    <cellStyle name="Normal 2 2 3 4 3 2 6" xfId="24670"/>
    <cellStyle name="Normal 2 2 3 4 3 2 7" xfId="27478"/>
    <cellStyle name="Normal 2 2 3 4 3 3" xfId="4312"/>
    <cellStyle name="Normal 2 2 3 4 3 3 2" xfId="8636"/>
    <cellStyle name="Normal 2 2 3 4 3 3 2 2" xfId="19350"/>
    <cellStyle name="Normal 2 2 3 4 3 3 2 3" xfId="32907"/>
    <cellStyle name="Normal 2 2 3 4 3 3 3" xfId="15027"/>
    <cellStyle name="Normal 2 2 3 4 3 3 4" xfId="28584"/>
    <cellStyle name="Normal 2 2 3 4 3 4" xfId="6457"/>
    <cellStyle name="Normal 2 2 3 4 3 4 2" xfId="17171"/>
    <cellStyle name="Normal 2 2 3 4 3 4 3" xfId="30728"/>
    <cellStyle name="Normal 2 2 3 4 3 5" xfId="10780"/>
    <cellStyle name="Normal 2 2 3 4 3 5 2" xfId="21494"/>
    <cellStyle name="Normal 2 2 3 4 3 5 3" xfId="35051"/>
    <cellStyle name="Normal 2 2 3 4 3 6" xfId="12848"/>
    <cellStyle name="Normal 2 2 3 4 3 7" xfId="23597"/>
    <cellStyle name="Normal 2 2 3 4 3 8" xfId="26404"/>
    <cellStyle name="Normal 2 2 3 4 4" xfId="2643"/>
    <cellStyle name="Normal 2 2 3 4 4 2" xfId="3722"/>
    <cellStyle name="Normal 2 2 3 4 4 2 2" xfId="5902"/>
    <cellStyle name="Normal 2 2 3 4 4 2 2 2" xfId="10225"/>
    <cellStyle name="Normal 2 2 3 4 4 2 2 2 2" xfId="20939"/>
    <cellStyle name="Normal 2 2 3 4 4 2 2 2 3" xfId="34496"/>
    <cellStyle name="Normal 2 2 3 4 4 2 2 3" xfId="16616"/>
    <cellStyle name="Normal 2 2 3 4 4 2 2 4" xfId="30173"/>
    <cellStyle name="Normal 2 2 3 4 4 2 3" xfId="8046"/>
    <cellStyle name="Normal 2 2 3 4 4 2 3 2" xfId="18760"/>
    <cellStyle name="Normal 2 2 3 4 4 2 3 3" xfId="32317"/>
    <cellStyle name="Normal 2 2 3 4 4 2 4" xfId="12330"/>
    <cellStyle name="Normal 2 2 3 4 4 2 4 2" xfId="23044"/>
    <cellStyle name="Normal 2 2 3 4 4 2 4 3" xfId="36601"/>
    <cellStyle name="Normal 2 2 3 4 4 2 5" xfId="14437"/>
    <cellStyle name="Normal 2 2 3 4 4 2 6" xfId="25186"/>
    <cellStyle name="Normal 2 2 3 4 4 2 7" xfId="27994"/>
    <cellStyle name="Normal 2 2 3 4 4 3" xfId="4828"/>
    <cellStyle name="Normal 2 2 3 4 4 3 2" xfId="9152"/>
    <cellStyle name="Normal 2 2 3 4 4 3 2 2" xfId="19866"/>
    <cellStyle name="Normal 2 2 3 4 4 3 2 3" xfId="33423"/>
    <cellStyle name="Normal 2 2 3 4 4 3 3" xfId="15543"/>
    <cellStyle name="Normal 2 2 3 4 4 3 4" xfId="29100"/>
    <cellStyle name="Normal 2 2 3 4 4 4" xfId="6973"/>
    <cellStyle name="Normal 2 2 3 4 4 4 2" xfId="17687"/>
    <cellStyle name="Normal 2 2 3 4 4 4 3" xfId="31244"/>
    <cellStyle name="Normal 2 2 3 4 4 5" xfId="11296"/>
    <cellStyle name="Normal 2 2 3 4 4 5 2" xfId="22010"/>
    <cellStyle name="Normal 2 2 3 4 4 5 3" xfId="35567"/>
    <cellStyle name="Normal 2 2 3 4 4 6" xfId="13364"/>
    <cellStyle name="Normal 2 2 3 4 4 7" xfId="24113"/>
    <cellStyle name="Normal 2 2 3 4 4 8" xfId="26920"/>
    <cellStyle name="Normal 2 2 3 5" xfId="897"/>
    <cellStyle name="Normal 2 2 3 6" xfId="1178"/>
    <cellStyle name="Normal 2 2 3 7" xfId="2042"/>
    <cellStyle name="Normal 2 2 3 8" xfId="1279"/>
    <cellStyle name="Normal 2 2 3 9" xfId="25663"/>
    <cellStyle name="Normal 2 2 4" xfId="898"/>
    <cellStyle name="Normal 2 2 4 2" xfId="1630"/>
    <cellStyle name="Normal 2 2 4 2 2" xfId="25943"/>
    <cellStyle name="Normal 2 2 4 3" xfId="2046"/>
    <cellStyle name="Normal 2 2 4 4" xfId="1362"/>
    <cellStyle name="Normal 2 2 4 5" xfId="25681"/>
    <cellStyle name="Normal 2 2 5" xfId="899"/>
    <cellStyle name="Normal 2 2 5 2" xfId="2047"/>
    <cellStyle name="Normal 2 2 5 3" xfId="1631"/>
    <cellStyle name="Normal 2 2 5 4" xfId="25627"/>
    <cellStyle name="Normal 2 2 6" xfId="900"/>
    <cellStyle name="Normal 2 2 6 2" xfId="901"/>
    <cellStyle name="Normal 2 2 6 2 2" xfId="902"/>
    <cellStyle name="Normal 2 2 6 2 3" xfId="903"/>
    <cellStyle name="Normal 2 2 6 2 4" xfId="2049"/>
    <cellStyle name="Normal 2 2 6 2 5" xfId="1633"/>
    <cellStyle name="Normal 2 2 6 2 5 2" xfId="3209"/>
    <cellStyle name="Normal 2 2 6 2 5 2 2" xfId="5389"/>
    <cellStyle name="Normal 2 2 6 2 5 2 2 2" xfId="9712"/>
    <cellStyle name="Normal 2 2 6 2 5 2 2 2 2" xfId="20426"/>
    <cellStyle name="Normal 2 2 6 2 5 2 2 2 3" xfId="33983"/>
    <cellStyle name="Normal 2 2 6 2 5 2 2 3" xfId="16103"/>
    <cellStyle name="Normal 2 2 6 2 5 2 2 4" xfId="29660"/>
    <cellStyle name="Normal 2 2 6 2 5 2 3" xfId="7533"/>
    <cellStyle name="Normal 2 2 6 2 5 2 3 2" xfId="18247"/>
    <cellStyle name="Normal 2 2 6 2 5 2 3 3" xfId="31804"/>
    <cellStyle name="Normal 2 2 6 2 5 2 4" xfId="11817"/>
    <cellStyle name="Normal 2 2 6 2 5 2 4 2" xfId="22531"/>
    <cellStyle name="Normal 2 2 6 2 5 2 4 3" xfId="36088"/>
    <cellStyle name="Normal 2 2 6 2 5 2 5" xfId="13924"/>
    <cellStyle name="Normal 2 2 6 2 5 2 6" xfId="24673"/>
    <cellStyle name="Normal 2 2 6 2 5 2 7" xfId="27481"/>
    <cellStyle name="Normal 2 2 6 2 5 3" xfId="4315"/>
    <cellStyle name="Normal 2 2 6 2 5 3 2" xfId="8639"/>
    <cellStyle name="Normal 2 2 6 2 5 3 2 2" xfId="19353"/>
    <cellStyle name="Normal 2 2 6 2 5 3 2 3" xfId="32910"/>
    <cellStyle name="Normal 2 2 6 2 5 3 3" xfId="15030"/>
    <cellStyle name="Normal 2 2 6 2 5 3 4" xfId="28587"/>
    <cellStyle name="Normal 2 2 6 2 5 4" xfId="6460"/>
    <cellStyle name="Normal 2 2 6 2 5 4 2" xfId="17174"/>
    <cellStyle name="Normal 2 2 6 2 5 4 3" xfId="30731"/>
    <cellStyle name="Normal 2 2 6 2 5 5" xfId="10783"/>
    <cellStyle name="Normal 2 2 6 2 5 5 2" xfId="21497"/>
    <cellStyle name="Normal 2 2 6 2 5 5 3" xfId="35054"/>
    <cellStyle name="Normal 2 2 6 2 5 6" xfId="12851"/>
    <cellStyle name="Normal 2 2 6 2 5 7" xfId="23600"/>
    <cellStyle name="Normal 2 2 6 2 5 8" xfId="26407"/>
    <cellStyle name="Normal 2 2 6 2 6" xfId="2646"/>
    <cellStyle name="Normal 2 2 6 2 6 2" xfId="3725"/>
    <cellStyle name="Normal 2 2 6 2 6 2 2" xfId="5905"/>
    <cellStyle name="Normal 2 2 6 2 6 2 2 2" xfId="10228"/>
    <cellStyle name="Normal 2 2 6 2 6 2 2 2 2" xfId="20942"/>
    <cellStyle name="Normal 2 2 6 2 6 2 2 2 3" xfId="34499"/>
    <cellStyle name="Normal 2 2 6 2 6 2 2 3" xfId="16619"/>
    <cellStyle name="Normal 2 2 6 2 6 2 2 4" xfId="30176"/>
    <cellStyle name="Normal 2 2 6 2 6 2 3" xfId="8049"/>
    <cellStyle name="Normal 2 2 6 2 6 2 3 2" xfId="18763"/>
    <cellStyle name="Normal 2 2 6 2 6 2 3 3" xfId="32320"/>
    <cellStyle name="Normal 2 2 6 2 6 2 4" xfId="12333"/>
    <cellStyle name="Normal 2 2 6 2 6 2 4 2" xfId="23047"/>
    <cellStyle name="Normal 2 2 6 2 6 2 4 3" xfId="36604"/>
    <cellStyle name="Normal 2 2 6 2 6 2 5" xfId="14440"/>
    <cellStyle name="Normal 2 2 6 2 6 2 6" xfId="25189"/>
    <cellStyle name="Normal 2 2 6 2 6 2 7" xfId="27997"/>
    <cellStyle name="Normal 2 2 6 2 6 3" xfId="4831"/>
    <cellStyle name="Normal 2 2 6 2 6 3 2" xfId="9155"/>
    <cellStyle name="Normal 2 2 6 2 6 3 2 2" xfId="19869"/>
    <cellStyle name="Normal 2 2 6 2 6 3 2 3" xfId="33426"/>
    <cellStyle name="Normal 2 2 6 2 6 3 3" xfId="15546"/>
    <cellStyle name="Normal 2 2 6 2 6 3 4" xfId="29103"/>
    <cellStyle name="Normal 2 2 6 2 6 4" xfId="6976"/>
    <cellStyle name="Normal 2 2 6 2 6 4 2" xfId="17690"/>
    <cellStyle name="Normal 2 2 6 2 6 4 3" xfId="31247"/>
    <cellStyle name="Normal 2 2 6 2 6 5" xfId="11299"/>
    <cellStyle name="Normal 2 2 6 2 6 5 2" xfId="22013"/>
    <cellStyle name="Normal 2 2 6 2 6 5 3" xfId="35570"/>
    <cellStyle name="Normal 2 2 6 2 6 6" xfId="13367"/>
    <cellStyle name="Normal 2 2 6 2 6 7" xfId="24116"/>
    <cellStyle name="Normal 2 2 6 2 6 8" xfId="26923"/>
    <cellStyle name="Normal 2 2 6 3" xfId="904"/>
    <cellStyle name="Normal 2 2 6 4" xfId="905"/>
    <cellStyle name="Normal 2 2 6 5" xfId="2048"/>
    <cellStyle name="Normal 2 2 6 6" xfId="1632"/>
    <cellStyle name="Normal 2 2 6 6 2" xfId="3208"/>
    <cellStyle name="Normal 2 2 6 6 2 2" xfId="5388"/>
    <cellStyle name="Normal 2 2 6 6 2 2 2" xfId="9711"/>
    <cellStyle name="Normal 2 2 6 6 2 2 2 2" xfId="20425"/>
    <cellStyle name="Normal 2 2 6 6 2 2 2 3" xfId="33982"/>
    <cellStyle name="Normal 2 2 6 6 2 2 3" xfId="16102"/>
    <cellStyle name="Normal 2 2 6 6 2 2 4" xfId="29659"/>
    <cellStyle name="Normal 2 2 6 6 2 3" xfId="7532"/>
    <cellStyle name="Normal 2 2 6 6 2 3 2" xfId="18246"/>
    <cellStyle name="Normal 2 2 6 6 2 3 3" xfId="31803"/>
    <cellStyle name="Normal 2 2 6 6 2 4" xfId="11816"/>
    <cellStyle name="Normal 2 2 6 6 2 4 2" xfId="22530"/>
    <cellStyle name="Normal 2 2 6 6 2 4 3" xfId="36087"/>
    <cellStyle name="Normal 2 2 6 6 2 5" xfId="13923"/>
    <cellStyle name="Normal 2 2 6 6 2 6" xfId="24672"/>
    <cellStyle name="Normal 2 2 6 6 2 7" xfId="27480"/>
    <cellStyle name="Normal 2 2 6 6 3" xfId="4314"/>
    <cellStyle name="Normal 2 2 6 6 3 2" xfId="8638"/>
    <cellStyle name="Normal 2 2 6 6 3 2 2" xfId="19352"/>
    <cellStyle name="Normal 2 2 6 6 3 2 3" xfId="32909"/>
    <cellStyle name="Normal 2 2 6 6 3 3" xfId="15029"/>
    <cellStyle name="Normal 2 2 6 6 3 4" xfId="28586"/>
    <cellStyle name="Normal 2 2 6 6 4" xfId="6459"/>
    <cellStyle name="Normal 2 2 6 6 4 2" xfId="17173"/>
    <cellStyle name="Normal 2 2 6 6 4 3" xfId="30730"/>
    <cellStyle name="Normal 2 2 6 6 5" xfId="10782"/>
    <cellStyle name="Normal 2 2 6 6 5 2" xfId="21496"/>
    <cellStyle name="Normal 2 2 6 6 5 3" xfId="35053"/>
    <cellStyle name="Normal 2 2 6 6 6" xfId="12850"/>
    <cellStyle name="Normal 2 2 6 6 7" xfId="23599"/>
    <cellStyle name="Normal 2 2 6 6 8" xfId="26406"/>
    <cellStyle name="Normal 2 2 6 7" xfId="2645"/>
    <cellStyle name="Normal 2 2 6 7 2" xfId="3724"/>
    <cellStyle name="Normal 2 2 6 7 2 2" xfId="5904"/>
    <cellStyle name="Normal 2 2 6 7 2 2 2" xfId="10227"/>
    <cellStyle name="Normal 2 2 6 7 2 2 2 2" xfId="20941"/>
    <cellStyle name="Normal 2 2 6 7 2 2 2 3" xfId="34498"/>
    <cellStyle name="Normal 2 2 6 7 2 2 3" xfId="16618"/>
    <cellStyle name="Normal 2 2 6 7 2 2 4" xfId="30175"/>
    <cellStyle name="Normal 2 2 6 7 2 3" xfId="8048"/>
    <cellStyle name="Normal 2 2 6 7 2 3 2" xfId="18762"/>
    <cellStyle name="Normal 2 2 6 7 2 3 3" xfId="32319"/>
    <cellStyle name="Normal 2 2 6 7 2 4" xfId="12332"/>
    <cellStyle name="Normal 2 2 6 7 2 4 2" xfId="23046"/>
    <cellStyle name="Normal 2 2 6 7 2 4 3" xfId="36603"/>
    <cellStyle name="Normal 2 2 6 7 2 5" xfId="14439"/>
    <cellStyle name="Normal 2 2 6 7 2 6" xfId="25188"/>
    <cellStyle name="Normal 2 2 6 7 2 7" xfId="27996"/>
    <cellStyle name="Normal 2 2 6 7 3" xfId="4830"/>
    <cellStyle name="Normal 2 2 6 7 3 2" xfId="9154"/>
    <cellStyle name="Normal 2 2 6 7 3 2 2" xfId="19868"/>
    <cellStyle name="Normal 2 2 6 7 3 2 3" xfId="33425"/>
    <cellStyle name="Normal 2 2 6 7 3 3" xfId="15545"/>
    <cellStyle name="Normal 2 2 6 7 3 4" xfId="29102"/>
    <cellStyle name="Normal 2 2 6 7 4" xfId="6975"/>
    <cellStyle name="Normal 2 2 6 7 4 2" xfId="17689"/>
    <cellStyle name="Normal 2 2 6 7 4 3" xfId="31246"/>
    <cellStyle name="Normal 2 2 6 7 5" xfId="11298"/>
    <cellStyle name="Normal 2 2 6 7 5 2" xfId="22012"/>
    <cellStyle name="Normal 2 2 6 7 5 3" xfId="35569"/>
    <cellStyle name="Normal 2 2 6 7 6" xfId="13366"/>
    <cellStyle name="Normal 2 2 6 7 7" xfId="24115"/>
    <cellStyle name="Normal 2 2 6 7 8" xfId="26922"/>
    <cellStyle name="Normal 2 2 6 8" xfId="25967"/>
    <cellStyle name="Normal 2 2 7" xfId="906"/>
    <cellStyle name="Normal 2 2 7 2" xfId="907"/>
    <cellStyle name="Normal 2 2 7 3" xfId="908"/>
    <cellStyle name="Normal 2 2 7 4" xfId="2050"/>
    <cellStyle name="Normal 2 2 7 5" xfId="1634"/>
    <cellStyle name="Normal 2 2 7 5 2" xfId="3210"/>
    <cellStyle name="Normal 2 2 7 5 2 2" xfId="5390"/>
    <cellStyle name="Normal 2 2 7 5 2 2 2" xfId="9713"/>
    <cellStyle name="Normal 2 2 7 5 2 2 2 2" xfId="20427"/>
    <cellStyle name="Normal 2 2 7 5 2 2 2 3" xfId="33984"/>
    <cellStyle name="Normal 2 2 7 5 2 2 3" xfId="16104"/>
    <cellStyle name="Normal 2 2 7 5 2 2 4" xfId="29661"/>
    <cellStyle name="Normal 2 2 7 5 2 3" xfId="7534"/>
    <cellStyle name="Normal 2 2 7 5 2 3 2" xfId="18248"/>
    <cellStyle name="Normal 2 2 7 5 2 3 3" xfId="31805"/>
    <cellStyle name="Normal 2 2 7 5 2 4" xfId="11818"/>
    <cellStyle name="Normal 2 2 7 5 2 4 2" xfId="22532"/>
    <cellStyle name="Normal 2 2 7 5 2 4 3" xfId="36089"/>
    <cellStyle name="Normal 2 2 7 5 2 5" xfId="13925"/>
    <cellStyle name="Normal 2 2 7 5 2 6" xfId="24674"/>
    <cellStyle name="Normal 2 2 7 5 2 7" xfId="27482"/>
    <cellStyle name="Normal 2 2 7 5 3" xfId="4316"/>
    <cellStyle name="Normal 2 2 7 5 3 2" xfId="8640"/>
    <cellStyle name="Normal 2 2 7 5 3 2 2" xfId="19354"/>
    <cellStyle name="Normal 2 2 7 5 3 2 3" xfId="32911"/>
    <cellStyle name="Normal 2 2 7 5 3 3" xfId="15031"/>
    <cellStyle name="Normal 2 2 7 5 3 4" xfId="28588"/>
    <cellStyle name="Normal 2 2 7 5 4" xfId="6461"/>
    <cellStyle name="Normal 2 2 7 5 4 2" xfId="17175"/>
    <cellStyle name="Normal 2 2 7 5 4 3" xfId="30732"/>
    <cellStyle name="Normal 2 2 7 5 5" xfId="10784"/>
    <cellStyle name="Normal 2 2 7 5 5 2" xfId="21498"/>
    <cellStyle name="Normal 2 2 7 5 5 3" xfId="35055"/>
    <cellStyle name="Normal 2 2 7 5 6" xfId="12852"/>
    <cellStyle name="Normal 2 2 7 5 7" xfId="23601"/>
    <cellStyle name="Normal 2 2 7 5 8" xfId="26408"/>
    <cellStyle name="Normal 2 2 7 6" xfId="2647"/>
    <cellStyle name="Normal 2 2 7 6 2" xfId="3726"/>
    <cellStyle name="Normal 2 2 7 6 2 2" xfId="5906"/>
    <cellStyle name="Normal 2 2 7 6 2 2 2" xfId="10229"/>
    <cellStyle name="Normal 2 2 7 6 2 2 2 2" xfId="20943"/>
    <cellStyle name="Normal 2 2 7 6 2 2 2 3" xfId="34500"/>
    <cellStyle name="Normal 2 2 7 6 2 2 3" xfId="16620"/>
    <cellStyle name="Normal 2 2 7 6 2 2 4" xfId="30177"/>
    <cellStyle name="Normal 2 2 7 6 2 3" xfId="8050"/>
    <cellStyle name="Normal 2 2 7 6 2 3 2" xfId="18764"/>
    <cellStyle name="Normal 2 2 7 6 2 3 3" xfId="32321"/>
    <cellStyle name="Normal 2 2 7 6 2 4" xfId="12334"/>
    <cellStyle name="Normal 2 2 7 6 2 4 2" xfId="23048"/>
    <cellStyle name="Normal 2 2 7 6 2 4 3" xfId="36605"/>
    <cellStyle name="Normal 2 2 7 6 2 5" xfId="14441"/>
    <cellStyle name="Normal 2 2 7 6 2 6" xfId="25190"/>
    <cellStyle name="Normal 2 2 7 6 2 7" xfId="27998"/>
    <cellStyle name="Normal 2 2 7 6 3" xfId="4832"/>
    <cellStyle name="Normal 2 2 7 6 3 2" xfId="9156"/>
    <cellStyle name="Normal 2 2 7 6 3 2 2" xfId="19870"/>
    <cellStyle name="Normal 2 2 7 6 3 2 3" xfId="33427"/>
    <cellStyle name="Normal 2 2 7 6 3 3" xfId="15547"/>
    <cellStyle name="Normal 2 2 7 6 3 4" xfId="29104"/>
    <cellStyle name="Normal 2 2 7 6 4" xfId="6977"/>
    <cellStyle name="Normal 2 2 7 6 4 2" xfId="17691"/>
    <cellStyle name="Normal 2 2 7 6 4 3" xfId="31248"/>
    <cellStyle name="Normal 2 2 7 6 5" xfId="11300"/>
    <cellStyle name="Normal 2 2 7 6 5 2" xfId="22014"/>
    <cellStyle name="Normal 2 2 7 6 5 3" xfId="35571"/>
    <cellStyle name="Normal 2 2 7 6 6" xfId="13368"/>
    <cellStyle name="Normal 2 2 7 6 7" xfId="24117"/>
    <cellStyle name="Normal 2 2 7 6 8" xfId="26924"/>
    <cellStyle name="Normal 2 2 7 7" xfId="25996"/>
    <cellStyle name="Normal 2 2 8" xfId="909"/>
    <cellStyle name="Normal 2 2 8 2" xfId="2051"/>
    <cellStyle name="Normal 2 2 8 3" xfId="1378"/>
    <cellStyle name="Normal 2 2 8 3 2" xfId="2960"/>
    <cellStyle name="Normal 2 2 8 3 2 2" xfId="5140"/>
    <cellStyle name="Normal 2 2 8 3 2 2 2" xfId="9463"/>
    <cellStyle name="Normal 2 2 8 3 2 2 2 2" xfId="20177"/>
    <cellStyle name="Normal 2 2 8 3 2 2 2 3" xfId="33734"/>
    <cellStyle name="Normal 2 2 8 3 2 2 3" xfId="15854"/>
    <cellStyle name="Normal 2 2 8 3 2 2 4" xfId="29411"/>
    <cellStyle name="Normal 2 2 8 3 2 3" xfId="7284"/>
    <cellStyle name="Normal 2 2 8 3 2 3 2" xfId="17998"/>
    <cellStyle name="Normal 2 2 8 3 2 3 3" xfId="31555"/>
    <cellStyle name="Normal 2 2 8 3 2 4" xfId="11568"/>
    <cellStyle name="Normal 2 2 8 3 2 4 2" xfId="22282"/>
    <cellStyle name="Normal 2 2 8 3 2 4 3" xfId="35839"/>
    <cellStyle name="Normal 2 2 8 3 2 5" xfId="13675"/>
    <cellStyle name="Normal 2 2 8 3 2 6" xfId="24424"/>
    <cellStyle name="Normal 2 2 8 3 2 7" xfId="27232"/>
    <cellStyle name="Normal 2 2 8 3 3" xfId="4066"/>
    <cellStyle name="Normal 2 2 8 3 3 2" xfId="8390"/>
    <cellStyle name="Normal 2 2 8 3 3 2 2" xfId="19104"/>
    <cellStyle name="Normal 2 2 8 3 3 2 3" xfId="32661"/>
    <cellStyle name="Normal 2 2 8 3 3 3" xfId="14781"/>
    <cellStyle name="Normal 2 2 8 3 3 4" xfId="28338"/>
    <cellStyle name="Normal 2 2 8 3 4" xfId="6211"/>
    <cellStyle name="Normal 2 2 8 3 4 2" xfId="16925"/>
    <cellStyle name="Normal 2 2 8 3 4 3" xfId="30482"/>
    <cellStyle name="Normal 2 2 8 3 5" xfId="10534"/>
    <cellStyle name="Normal 2 2 8 3 5 2" xfId="21248"/>
    <cellStyle name="Normal 2 2 8 3 5 3" xfId="34805"/>
    <cellStyle name="Normal 2 2 8 3 6" xfId="12602"/>
    <cellStyle name="Normal 2 2 8 3 7" xfId="23351"/>
    <cellStyle name="Normal 2 2 8 3 8" xfId="26158"/>
    <cellStyle name="Normal 2 2 8 4" xfId="2397"/>
    <cellStyle name="Normal 2 2 8 4 2" xfId="3476"/>
    <cellStyle name="Normal 2 2 8 4 2 2" xfId="5656"/>
    <cellStyle name="Normal 2 2 8 4 2 2 2" xfId="9979"/>
    <cellStyle name="Normal 2 2 8 4 2 2 2 2" xfId="20693"/>
    <cellStyle name="Normal 2 2 8 4 2 2 2 3" xfId="34250"/>
    <cellStyle name="Normal 2 2 8 4 2 2 3" xfId="16370"/>
    <cellStyle name="Normal 2 2 8 4 2 2 4" xfId="29927"/>
    <cellStyle name="Normal 2 2 8 4 2 3" xfId="7800"/>
    <cellStyle name="Normal 2 2 8 4 2 3 2" xfId="18514"/>
    <cellStyle name="Normal 2 2 8 4 2 3 3" xfId="32071"/>
    <cellStyle name="Normal 2 2 8 4 2 4" xfId="12084"/>
    <cellStyle name="Normal 2 2 8 4 2 4 2" xfId="22798"/>
    <cellStyle name="Normal 2 2 8 4 2 4 3" xfId="36355"/>
    <cellStyle name="Normal 2 2 8 4 2 5" xfId="14191"/>
    <cellStyle name="Normal 2 2 8 4 2 6" xfId="24940"/>
    <cellStyle name="Normal 2 2 8 4 2 7" xfId="27748"/>
    <cellStyle name="Normal 2 2 8 4 3" xfId="4582"/>
    <cellStyle name="Normal 2 2 8 4 3 2" xfId="8906"/>
    <cellStyle name="Normal 2 2 8 4 3 2 2" xfId="19620"/>
    <cellStyle name="Normal 2 2 8 4 3 2 3" xfId="33177"/>
    <cellStyle name="Normal 2 2 8 4 3 3" xfId="15297"/>
    <cellStyle name="Normal 2 2 8 4 3 4" xfId="28854"/>
    <cellStyle name="Normal 2 2 8 4 4" xfId="6727"/>
    <cellStyle name="Normal 2 2 8 4 4 2" xfId="17441"/>
    <cellStyle name="Normal 2 2 8 4 4 3" xfId="30998"/>
    <cellStyle name="Normal 2 2 8 4 5" xfId="11050"/>
    <cellStyle name="Normal 2 2 8 4 5 2" xfId="21764"/>
    <cellStyle name="Normal 2 2 8 4 5 3" xfId="35321"/>
    <cellStyle name="Normal 2 2 8 4 6" xfId="13118"/>
    <cellStyle name="Normal 2 2 8 4 7" xfId="23867"/>
    <cellStyle name="Normal 2 2 8 4 8" xfId="26674"/>
    <cellStyle name="Normal 2 2 9" xfId="910"/>
    <cellStyle name="Normal 2 20" xfId="81"/>
    <cellStyle name="Normal 2 21" xfId="36745"/>
    <cellStyle name="Normal 2 3" xfId="51"/>
    <cellStyle name="Normal 2 3 2" xfId="912"/>
    <cellStyle name="Normal 2 3 2 2" xfId="1180"/>
    <cellStyle name="Normal 2 3 2 2 2" xfId="25824"/>
    <cellStyle name="Normal 2 3 2 3" xfId="2052"/>
    <cellStyle name="Normal 2 3 2 4" xfId="25694"/>
    <cellStyle name="Normal 2 3 2 4 2" xfId="36782"/>
    <cellStyle name="Normal 2 3 2 5" xfId="36750"/>
    <cellStyle name="Normal 2 3 3" xfId="913"/>
    <cellStyle name="Normal 2 3 3 2" xfId="1181"/>
    <cellStyle name="Normal 2 3 3 3" xfId="2053"/>
    <cellStyle name="Normal 2 3 3 4" xfId="1280"/>
    <cellStyle name="Normal 2 3 3 5" xfId="25643"/>
    <cellStyle name="Normal 2 3 4" xfId="914"/>
    <cellStyle name="Normal 2 3 4 2" xfId="1635"/>
    <cellStyle name="Normal 2 3 4 3" xfId="2054"/>
    <cellStyle name="Normal 2 3 4 4" xfId="1360"/>
    <cellStyle name="Normal 2 3 4 5" xfId="25949"/>
    <cellStyle name="Normal 2 3 5" xfId="1179"/>
    <cellStyle name="Normal 2 3 6" xfId="911"/>
    <cellStyle name="Normal 2 4" xfId="57"/>
    <cellStyle name="Normal 2 4 10" xfId="915"/>
    <cellStyle name="Normal 2 4 2" xfId="916"/>
    <cellStyle name="Normal 2 4 2 2" xfId="917"/>
    <cellStyle name="Normal 2 4 2 2 2" xfId="918"/>
    <cellStyle name="Normal 2 4 2 2 2 2" xfId="25829"/>
    <cellStyle name="Normal 2 4 2 2 3" xfId="919"/>
    <cellStyle name="Normal 2 4 2 2 4" xfId="2056"/>
    <cellStyle name="Normal 2 4 2 2 5" xfId="1638"/>
    <cellStyle name="Normal 2 4 2 2 5 2" xfId="3212"/>
    <cellStyle name="Normal 2 4 2 2 5 2 2" xfId="5392"/>
    <cellStyle name="Normal 2 4 2 2 5 2 2 2" xfId="9715"/>
    <cellStyle name="Normal 2 4 2 2 5 2 2 2 2" xfId="20429"/>
    <cellStyle name="Normal 2 4 2 2 5 2 2 2 3" xfId="33986"/>
    <cellStyle name="Normal 2 4 2 2 5 2 2 3" xfId="16106"/>
    <cellStyle name="Normal 2 4 2 2 5 2 2 4" xfId="29663"/>
    <cellStyle name="Normal 2 4 2 2 5 2 3" xfId="7536"/>
    <cellStyle name="Normal 2 4 2 2 5 2 3 2" xfId="18250"/>
    <cellStyle name="Normal 2 4 2 2 5 2 3 3" xfId="31807"/>
    <cellStyle name="Normal 2 4 2 2 5 2 4" xfId="11820"/>
    <cellStyle name="Normal 2 4 2 2 5 2 4 2" xfId="22534"/>
    <cellStyle name="Normal 2 4 2 2 5 2 4 3" xfId="36091"/>
    <cellStyle name="Normal 2 4 2 2 5 2 5" xfId="13927"/>
    <cellStyle name="Normal 2 4 2 2 5 2 6" xfId="24676"/>
    <cellStyle name="Normal 2 4 2 2 5 2 7" xfId="27484"/>
    <cellStyle name="Normal 2 4 2 2 5 3" xfId="4318"/>
    <cellStyle name="Normal 2 4 2 2 5 3 2" xfId="8642"/>
    <cellStyle name="Normal 2 4 2 2 5 3 2 2" xfId="19356"/>
    <cellStyle name="Normal 2 4 2 2 5 3 2 3" xfId="32913"/>
    <cellStyle name="Normal 2 4 2 2 5 3 3" xfId="15033"/>
    <cellStyle name="Normal 2 4 2 2 5 3 4" xfId="28590"/>
    <cellStyle name="Normal 2 4 2 2 5 4" xfId="6463"/>
    <cellStyle name="Normal 2 4 2 2 5 4 2" xfId="17177"/>
    <cellStyle name="Normal 2 4 2 2 5 4 3" xfId="30734"/>
    <cellStyle name="Normal 2 4 2 2 5 5" xfId="10786"/>
    <cellStyle name="Normal 2 4 2 2 5 5 2" xfId="21500"/>
    <cellStyle name="Normal 2 4 2 2 5 5 3" xfId="35057"/>
    <cellStyle name="Normal 2 4 2 2 5 6" xfId="12854"/>
    <cellStyle name="Normal 2 4 2 2 5 7" xfId="23603"/>
    <cellStyle name="Normal 2 4 2 2 5 8" xfId="26410"/>
    <cellStyle name="Normal 2 4 2 2 6" xfId="2649"/>
    <cellStyle name="Normal 2 4 2 2 6 2" xfId="3728"/>
    <cellStyle name="Normal 2 4 2 2 6 2 2" xfId="5908"/>
    <cellStyle name="Normal 2 4 2 2 6 2 2 2" xfId="10231"/>
    <cellStyle name="Normal 2 4 2 2 6 2 2 2 2" xfId="20945"/>
    <cellStyle name="Normal 2 4 2 2 6 2 2 2 3" xfId="34502"/>
    <cellStyle name="Normal 2 4 2 2 6 2 2 3" xfId="16622"/>
    <cellStyle name="Normal 2 4 2 2 6 2 2 4" xfId="30179"/>
    <cellStyle name="Normal 2 4 2 2 6 2 3" xfId="8052"/>
    <cellStyle name="Normal 2 4 2 2 6 2 3 2" xfId="18766"/>
    <cellStyle name="Normal 2 4 2 2 6 2 3 3" xfId="32323"/>
    <cellStyle name="Normal 2 4 2 2 6 2 4" xfId="12336"/>
    <cellStyle name="Normal 2 4 2 2 6 2 4 2" xfId="23050"/>
    <cellStyle name="Normal 2 4 2 2 6 2 4 3" xfId="36607"/>
    <cellStyle name="Normal 2 4 2 2 6 2 5" xfId="14443"/>
    <cellStyle name="Normal 2 4 2 2 6 2 6" xfId="25192"/>
    <cellStyle name="Normal 2 4 2 2 6 2 7" xfId="28000"/>
    <cellStyle name="Normal 2 4 2 2 6 3" xfId="4834"/>
    <cellStyle name="Normal 2 4 2 2 6 3 2" xfId="9158"/>
    <cellStyle name="Normal 2 4 2 2 6 3 2 2" xfId="19872"/>
    <cellStyle name="Normal 2 4 2 2 6 3 2 3" xfId="33429"/>
    <cellStyle name="Normal 2 4 2 2 6 3 3" xfId="15549"/>
    <cellStyle name="Normal 2 4 2 2 6 3 4" xfId="29106"/>
    <cellStyle name="Normal 2 4 2 2 6 4" xfId="6979"/>
    <cellStyle name="Normal 2 4 2 2 6 4 2" xfId="17693"/>
    <cellStyle name="Normal 2 4 2 2 6 4 3" xfId="31250"/>
    <cellStyle name="Normal 2 4 2 2 6 5" xfId="11302"/>
    <cellStyle name="Normal 2 4 2 2 6 5 2" xfId="22016"/>
    <cellStyle name="Normal 2 4 2 2 6 5 3" xfId="35573"/>
    <cellStyle name="Normal 2 4 2 2 6 6" xfId="13370"/>
    <cellStyle name="Normal 2 4 2 2 6 7" xfId="24119"/>
    <cellStyle name="Normal 2 4 2 2 6 8" xfId="26926"/>
    <cellStyle name="Normal 2 4 2 2 7" xfId="25707"/>
    <cellStyle name="Normal 2 4 2 3" xfId="920"/>
    <cellStyle name="Normal 2 4 2 3 2" xfId="25656"/>
    <cellStyle name="Normal 2 4 2 4" xfId="921"/>
    <cellStyle name="Normal 2 4 2 4 2" xfId="25816"/>
    <cellStyle name="Normal 2 4 2 5" xfId="2055"/>
    <cellStyle name="Normal 2 4 2 6" xfId="1637"/>
    <cellStyle name="Normal 2 4 2 6 2" xfId="3211"/>
    <cellStyle name="Normal 2 4 2 6 2 2" xfId="5391"/>
    <cellStyle name="Normal 2 4 2 6 2 2 2" xfId="9714"/>
    <cellStyle name="Normal 2 4 2 6 2 2 2 2" xfId="20428"/>
    <cellStyle name="Normal 2 4 2 6 2 2 2 3" xfId="33985"/>
    <cellStyle name="Normal 2 4 2 6 2 2 3" xfId="16105"/>
    <cellStyle name="Normal 2 4 2 6 2 2 4" xfId="29662"/>
    <cellStyle name="Normal 2 4 2 6 2 3" xfId="7535"/>
    <cellStyle name="Normal 2 4 2 6 2 3 2" xfId="18249"/>
    <cellStyle name="Normal 2 4 2 6 2 3 3" xfId="31806"/>
    <cellStyle name="Normal 2 4 2 6 2 4" xfId="11819"/>
    <cellStyle name="Normal 2 4 2 6 2 4 2" xfId="22533"/>
    <cellStyle name="Normal 2 4 2 6 2 4 3" xfId="36090"/>
    <cellStyle name="Normal 2 4 2 6 2 5" xfId="13926"/>
    <cellStyle name="Normal 2 4 2 6 2 6" xfId="24675"/>
    <cellStyle name="Normal 2 4 2 6 2 7" xfId="27483"/>
    <cellStyle name="Normal 2 4 2 6 3" xfId="4317"/>
    <cellStyle name="Normal 2 4 2 6 3 2" xfId="8641"/>
    <cellStyle name="Normal 2 4 2 6 3 2 2" xfId="19355"/>
    <cellStyle name="Normal 2 4 2 6 3 2 3" xfId="32912"/>
    <cellStyle name="Normal 2 4 2 6 3 3" xfId="15032"/>
    <cellStyle name="Normal 2 4 2 6 3 4" xfId="28589"/>
    <cellStyle name="Normal 2 4 2 6 4" xfId="6462"/>
    <cellStyle name="Normal 2 4 2 6 4 2" xfId="17176"/>
    <cellStyle name="Normal 2 4 2 6 4 3" xfId="30733"/>
    <cellStyle name="Normal 2 4 2 6 5" xfId="10785"/>
    <cellStyle name="Normal 2 4 2 6 5 2" xfId="21499"/>
    <cellStyle name="Normal 2 4 2 6 5 3" xfId="35056"/>
    <cellStyle name="Normal 2 4 2 6 6" xfId="12853"/>
    <cellStyle name="Normal 2 4 2 6 7" xfId="23602"/>
    <cellStyle name="Normal 2 4 2 6 8" xfId="26409"/>
    <cellStyle name="Normal 2 4 2 7" xfId="2648"/>
    <cellStyle name="Normal 2 4 2 7 2" xfId="3727"/>
    <cellStyle name="Normal 2 4 2 7 2 2" xfId="5907"/>
    <cellStyle name="Normal 2 4 2 7 2 2 2" xfId="10230"/>
    <cellStyle name="Normal 2 4 2 7 2 2 2 2" xfId="20944"/>
    <cellStyle name="Normal 2 4 2 7 2 2 2 3" xfId="34501"/>
    <cellStyle name="Normal 2 4 2 7 2 2 3" xfId="16621"/>
    <cellStyle name="Normal 2 4 2 7 2 2 4" xfId="30178"/>
    <cellStyle name="Normal 2 4 2 7 2 3" xfId="8051"/>
    <cellStyle name="Normal 2 4 2 7 2 3 2" xfId="18765"/>
    <cellStyle name="Normal 2 4 2 7 2 3 3" xfId="32322"/>
    <cellStyle name="Normal 2 4 2 7 2 4" xfId="12335"/>
    <cellStyle name="Normal 2 4 2 7 2 4 2" xfId="23049"/>
    <cellStyle name="Normal 2 4 2 7 2 4 3" xfId="36606"/>
    <cellStyle name="Normal 2 4 2 7 2 5" xfId="14442"/>
    <cellStyle name="Normal 2 4 2 7 2 6" xfId="25191"/>
    <cellStyle name="Normal 2 4 2 7 2 7" xfId="27999"/>
    <cellStyle name="Normal 2 4 2 7 3" xfId="4833"/>
    <cellStyle name="Normal 2 4 2 7 3 2" xfId="9157"/>
    <cellStyle name="Normal 2 4 2 7 3 2 2" xfId="19871"/>
    <cellStyle name="Normal 2 4 2 7 3 2 3" xfId="33428"/>
    <cellStyle name="Normal 2 4 2 7 3 3" xfId="15548"/>
    <cellStyle name="Normal 2 4 2 7 3 4" xfId="29105"/>
    <cellStyle name="Normal 2 4 2 7 4" xfId="6978"/>
    <cellStyle name="Normal 2 4 2 7 4 2" xfId="17692"/>
    <cellStyle name="Normal 2 4 2 7 4 3" xfId="31249"/>
    <cellStyle name="Normal 2 4 2 7 5" xfId="11301"/>
    <cellStyle name="Normal 2 4 2 7 5 2" xfId="22015"/>
    <cellStyle name="Normal 2 4 2 7 5 3" xfId="35572"/>
    <cellStyle name="Normal 2 4 2 7 6" xfId="13369"/>
    <cellStyle name="Normal 2 4 2 7 7" xfId="24118"/>
    <cellStyle name="Normal 2 4 2 7 8" xfId="26925"/>
    <cellStyle name="Normal 2 4 2 8" xfId="25478"/>
    <cellStyle name="Normal 2 4 3" xfId="922"/>
    <cellStyle name="Normal 2 4 3 2" xfId="923"/>
    <cellStyle name="Normal 2 4 3 2 2" xfId="924"/>
    <cellStyle name="Normal 2 4 3 2 2 2" xfId="25969"/>
    <cellStyle name="Normal 2 4 3 2 3" xfId="925"/>
    <cellStyle name="Normal 2 4 3 2 4" xfId="2058"/>
    <cellStyle name="Normal 2 4 3 2 5" xfId="1640"/>
    <cellStyle name="Normal 2 4 3 2 5 2" xfId="3214"/>
    <cellStyle name="Normal 2 4 3 2 5 2 2" xfId="5394"/>
    <cellStyle name="Normal 2 4 3 2 5 2 2 2" xfId="9717"/>
    <cellStyle name="Normal 2 4 3 2 5 2 2 2 2" xfId="20431"/>
    <cellStyle name="Normal 2 4 3 2 5 2 2 2 3" xfId="33988"/>
    <cellStyle name="Normal 2 4 3 2 5 2 2 3" xfId="16108"/>
    <cellStyle name="Normal 2 4 3 2 5 2 2 4" xfId="29665"/>
    <cellStyle name="Normal 2 4 3 2 5 2 3" xfId="7538"/>
    <cellStyle name="Normal 2 4 3 2 5 2 3 2" xfId="18252"/>
    <cellStyle name="Normal 2 4 3 2 5 2 3 3" xfId="31809"/>
    <cellStyle name="Normal 2 4 3 2 5 2 4" xfId="11822"/>
    <cellStyle name="Normal 2 4 3 2 5 2 4 2" xfId="22536"/>
    <cellStyle name="Normal 2 4 3 2 5 2 4 3" xfId="36093"/>
    <cellStyle name="Normal 2 4 3 2 5 2 5" xfId="13929"/>
    <cellStyle name="Normal 2 4 3 2 5 2 6" xfId="24678"/>
    <cellStyle name="Normal 2 4 3 2 5 2 7" xfId="27486"/>
    <cellStyle name="Normal 2 4 3 2 5 3" xfId="4320"/>
    <cellStyle name="Normal 2 4 3 2 5 3 2" xfId="8644"/>
    <cellStyle name="Normal 2 4 3 2 5 3 2 2" xfId="19358"/>
    <cellStyle name="Normal 2 4 3 2 5 3 2 3" xfId="32915"/>
    <cellStyle name="Normal 2 4 3 2 5 3 3" xfId="15035"/>
    <cellStyle name="Normal 2 4 3 2 5 3 4" xfId="28592"/>
    <cellStyle name="Normal 2 4 3 2 5 4" xfId="6465"/>
    <cellStyle name="Normal 2 4 3 2 5 4 2" xfId="17179"/>
    <cellStyle name="Normal 2 4 3 2 5 4 3" xfId="30736"/>
    <cellStyle name="Normal 2 4 3 2 5 5" xfId="10788"/>
    <cellStyle name="Normal 2 4 3 2 5 5 2" xfId="21502"/>
    <cellStyle name="Normal 2 4 3 2 5 5 3" xfId="35059"/>
    <cellStyle name="Normal 2 4 3 2 5 6" xfId="12856"/>
    <cellStyle name="Normal 2 4 3 2 5 7" xfId="23605"/>
    <cellStyle name="Normal 2 4 3 2 5 8" xfId="26412"/>
    <cellStyle name="Normal 2 4 3 2 6" xfId="2651"/>
    <cellStyle name="Normal 2 4 3 2 6 2" xfId="3730"/>
    <cellStyle name="Normal 2 4 3 2 6 2 2" xfId="5910"/>
    <cellStyle name="Normal 2 4 3 2 6 2 2 2" xfId="10233"/>
    <cellStyle name="Normal 2 4 3 2 6 2 2 2 2" xfId="20947"/>
    <cellStyle name="Normal 2 4 3 2 6 2 2 2 3" xfId="34504"/>
    <cellStyle name="Normal 2 4 3 2 6 2 2 3" xfId="16624"/>
    <cellStyle name="Normal 2 4 3 2 6 2 2 4" xfId="30181"/>
    <cellStyle name="Normal 2 4 3 2 6 2 3" xfId="8054"/>
    <cellStyle name="Normal 2 4 3 2 6 2 3 2" xfId="18768"/>
    <cellStyle name="Normal 2 4 3 2 6 2 3 3" xfId="32325"/>
    <cellStyle name="Normal 2 4 3 2 6 2 4" xfId="12338"/>
    <cellStyle name="Normal 2 4 3 2 6 2 4 2" xfId="23052"/>
    <cellStyle name="Normal 2 4 3 2 6 2 4 3" xfId="36609"/>
    <cellStyle name="Normal 2 4 3 2 6 2 5" xfId="14445"/>
    <cellStyle name="Normal 2 4 3 2 6 2 6" xfId="25194"/>
    <cellStyle name="Normal 2 4 3 2 6 2 7" xfId="28002"/>
    <cellStyle name="Normal 2 4 3 2 6 3" xfId="4836"/>
    <cellStyle name="Normal 2 4 3 2 6 3 2" xfId="9160"/>
    <cellStyle name="Normal 2 4 3 2 6 3 2 2" xfId="19874"/>
    <cellStyle name="Normal 2 4 3 2 6 3 2 3" xfId="33431"/>
    <cellStyle name="Normal 2 4 3 2 6 3 3" xfId="15551"/>
    <cellStyle name="Normal 2 4 3 2 6 3 4" xfId="29108"/>
    <cellStyle name="Normal 2 4 3 2 6 4" xfId="6981"/>
    <cellStyle name="Normal 2 4 3 2 6 4 2" xfId="17695"/>
    <cellStyle name="Normal 2 4 3 2 6 4 3" xfId="31252"/>
    <cellStyle name="Normal 2 4 3 2 6 5" xfId="11304"/>
    <cellStyle name="Normal 2 4 3 2 6 5 2" xfId="22018"/>
    <cellStyle name="Normal 2 4 3 2 6 5 3" xfId="35575"/>
    <cellStyle name="Normal 2 4 3 2 6 6" xfId="13372"/>
    <cellStyle name="Normal 2 4 3 2 6 7" xfId="24121"/>
    <cellStyle name="Normal 2 4 3 2 6 8" xfId="26928"/>
    <cellStyle name="Normal 2 4 3 2 7" xfId="25723"/>
    <cellStyle name="Normal 2 4 3 3" xfId="926"/>
    <cellStyle name="Normal 2 4 3 3 2" xfId="25962"/>
    <cellStyle name="Normal 2 4 3 4" xfId="927"/>
    <cellStyle name="Normal 2 4 3 5" xfId="2057"/>
    <cellStyle name="Normal 2 4 3 6" xfId="1639"/>
    <cellStyle name="Normal 2 4 3 6 2" xfId="3213"/>
    <cellStyle name="Normal 2 4 3 6 2 2" xfId="5393"/>
    <cellStyle name="Normal 2 4 3 6 2 2 2" xfId="9716"/>
    <cellStyle name="Normal 2 4 3 6 2 2 2 2" xfId="20430"/>
    <cellStyle name="Normal 2 4 3 6 2 2 2 3" xfId="33987"/>
    <cellStyle name="Normal 2 4 3 6 2 2 3" xfId="16107"/>
    <cellStyle name="Normal 2 4 3 6 2 2 4" xfId="29664"/>
    <cellStyle name="Normal 2 4 3 6 2 3" xfId="7537"/>
    <cellStyle name="Normal 2 4 3 6 2 3 2" xfId="18251"/>
    <cellStyle name="Normal 2 4 3 6 2 3 3" xfId="31808"/>
    <cellStyle name="Normal 2 4 3 6 2 4" xfId="11821"/>
    <cellStyle name="Normal 2 4 3 6 2 4 2" xfId="22535"/>
    <cellStyle name="Normal 2 4 3 6 2 4 3" xfId="36092"/>
    <cellStyle name="Normal 2 4 3 6 2 5" xfId="13928"/>
    <cellStyle name="Normal 2 4 3 6 2 6" xfId="24677"/>
    <cellStyle name="Normal 2 4 3 6 2 7" xfId="27485"/>
    <cellStyle name="Normal 2 4 3 6 3" xfId="4319"/>
    <cellStyle name="Normal 2 4 3 6 3 2" xfId="8643"/>
    <cellStyle name="Normal 2 4 3 6 3 2 2" xfId="19357"/>
    <cellStyle name="Normal 2 4 3 6 3 2 3" xfId="32914"/>
    <cellStyle name="Normal 2 4 3 6 3 3" xfId="15034"/>
    <cellStyle name="Normal 2 4 3 6 3 4" xfId="28591"/>
    <cellStyle name="Normal 2 4 3 6 4" xfId="6464"/>
    <cellStyle name="Normal 2 4 3 6 4 2" xfId="17178"/>
    <cellStyle name="Normal 2 4 3 6 4 3" xfId="30735"/>
    <cellStyle name="Normal 2 4 3 6 5" xfId="10787"/>
    <cellStyle name="Normal 2 4 3 6 5 2" xfId="21501"/>
    <cellStyle name="Normal 2 4 3 6 5 3" xfId="35058"/>
    <cellStyle name="Normal 2 4 3 6 6" xfId="12855"/>
    <cellStyle name="Normal 2 4 3 6 7" xfId="23604"/>
    <cellStyle name="Normal 2 4 3 6 8" xfId="26411"/>
    <cellStyle name="Normal 2 4 3 7" xfId="2650"/>
    <cellStyle name="Normal 2 4 3 7 2" xfId="3729"/>
    <cellStyle name="Normal 2 4 3 7 2 2" xfId="5909"/>
    <cellStyle name="Normal 2 4 3 7 2 2 2" xfId="10232"/>
    <cellStyle name="Normal 2 4 3 7 2 2 2 2" xfId="20946"/>
    <cellStyle name="Normal 2 4 3 7 2 2 2 3" xfId="34503"/>
    <cellStyle name="Normal 2 4 3 7 2 2 3" xfId="16623"/>
    <cellStyle name="Normal 2 4 3 7 2 2 4" xfId="30180"/>
    <cellStyle name="Normal 2 4 3 7 2 3" xfId="8053"/>
    <cellStyle name="Normal 2 4 3 7 2 3 2" xfId="18767"/>
    <cellStyle name="Normal 2 4 3 7 2 3 3" xfId="32324"/>
    <cellStyle name="Normal 2 4 3 7 2 4" xfId="12337"/>
    <cellStyle name="Normal 2 4 3 7 2 4 2" xfId="23051"/>
    <cellStyle name="Normal 2 4 3 7 2 4 3" xfId="36608"/>
    <cellStyle name="Normal 2 4 3 7 2 5" xfId="14444"/>
    <cellStyle name="Normal 2 4 3 7 2 6" xfId="25193"/>
    <cellStyle name="Normal 2 4 3 7 2 7" xfId="28001"/>
    <cellStyle name="Normal 2 4 3 7 3" xfId="4835"/>
    <cellStyle name="Normal 2 4 3 7 3 2" xfId="9159"/>
    <cellStyle name="Normal 2 4 3 7 3 2 2" xfId="19873"/>
    <cellStyle name="Normal 2 4 3 7 3 2 3" xfId="33430"/>
    <cellStyle name="Normal 2 4 3 7 3 3" xfId="15550"/>
    <cellStyle name="Normal 2 4 3 7 3 4" xfId="29107"/>
    <cellStyle name="Normal 2 4 3 7 4" xfId="6980"/>
    <cellStyle name="Normal 2 4 3 7 4 2" xfId="17694"/>
    <cellStyle name="Normal 2 4 3 7 4 3" xfId="31251"/>
    <cellStyle name="Normal 2 4 3 7 5" xfId="11303"/>
    <cellStyle name="Normal 2 4 3 7 5 2" xfId="22017"/>
    <cellStyle name="Normal 2 4 3 7 5 3" xfId="35574"/>
    <cellStyle name="Normal 2 4 3 7 6" xfId="13371"/>
    <cellStyle name="Normal 2 4 3 7 7" xfId="24120"/>
    <cellStyle name="Normal 2 4 3 7 8" xfId="26927"/>
    <cellStyle name="Normal 2 4 3 8" xfId="25672"/>
    <cellStyle name="Normal 2 4 4" xfId="1636"/>
    <cellStyle name="Normal 2 4 4 2" xfId="25968"/>
    <cellStyle name="Normal 2 4 4 3" xfId="25691"/>
    <cellStyle name="Normal 2 4 5" xfId="1323"/>
    <cellStyle name="Normal 2 4 5 2" xfId="2914"/>
    <cellStyle name="Normal 2 4 5 2 2" xfId="5094"/>
    <cellStyle name="Normal 2 4 5 2 2 2" xfId="9417"/>
    <cellStyle name="Normal 2 4 5 2 2 2 2" xfId="20131"/>
    <cellStyle name="Normal 2 4 5 2 2 2 3" xfId="33688"/>
    <cellStyle name="Normal 2 4 5 2 2 3" xfId="15808"/>
    <cellStyle name="Normal 2 4 5 2 2 4" xfId="29365"/>
    <cellStyle name="Normal 2 4 5 2 3" xfId="7238"/>
    <cellStyle name="Normal 2 4 5 2 3 2" xfId="17952"/>
    <cellStyle name="Normal 2 4 5 2 3 3" xfId="31509"/>
    <cellStyle name="Normal 2 4 5 2 4" xfId="11522"/>
    <cellStyle name="Normal 2 4 5 2 4 2" xfId="22236"/>
    <cellStyle name="Normal 2 4 5 2 4 3" xfId="35793"/>
    <cellStyle name="Normal 2 4 5 2 5" xfId="13629"/>
    <cellStyle name="Normal 2 4 5 2 6" xfId="24378"/>
    <cellStyle name="Normal 2 4 5 2 7" xfId="27186"/>
    <cellStyle name="Normal 2 4 5 3" xfId="4020"/>
    <cellStyle name="Normal 2 4 5 3 2" xfId="8344"/>
    <cellStyle name="Normal 2 4 5 3 2 2" xfId="19058"/>
    <cellStyle name="Normal 2 4 5 3 2 3" xfId="32615"/>
    <cellStyle name="Normal 2 4 5 3 3" xfId="14735"/>
    <cellStyle name="Normal 2 4 5 3 4" xfId="25639"/>
    <cellStyle name="Normal 2 4 5 3 5" xfId="28292"/>
    <cellStyle name="Normal 2 4 5 4" xfId="6165"/>
    <cellStyle name="Normal 2 4 5 4 2" xfId="16879"/>
    <cellStyle name="Normal 2 4 5 4 3" xfId="30436"/>
    <cellStyle name="Normal 2 4 5 5" xfId="10488"/>
    <cellStyle name="Normal 2 4 5 5 2" xfId="21202"/>
    <cellStyle name="Normal 2 4 5 5 3" xfId="34759"/>
    <cellStyle name="Normal 2 4 5 6" xfId="12556"/>
    <cellStyle name="Normal 2 4 5 7" xfId="23305"/>
    <cellStyle name="Normal 2 4 5 8" xfId="26112"/>
    <cellStyle name="Normal 2 4 6" xfId="2266"/>
    <cellStyle name="Normal 2 4 6 2" xfId="3345"/>
    <cellStyle name="Normal 2 4 6 2 2" xfId="5525"/>
    <cellStyle name="Normal 2 4 6 2 2 2" xfId="9848"/>
    <cellStyle name="Normal 2 4 6 2 2 2 2" xfId="20562"/>
    <cellStyle name="Normal 2 4 6 2 2 2 3" xfId="34119"/>
    <cellStyle name="Normal 2 4 6 2 2 3" xfId="16239"/>
    <cellStyle name="Normal 2 4 6 2 2 4" xfId="29796"/>
    <cellStyle name="Normal 2 4 6 2 3" xfId="7669"/>
    <cellStyle name="Normal 2 4 6 2 3 2" xfId="18383"/>
    <cellStyle name="Normal 2 4 6 2 3 3" xfId="31940"/>
    <cellStyle name="Normal 2 4 6 2 4" xfId="11953"/>
    <cellStyle name="Normal 2 4 6 2 4 2" xfId="22667"/>
    <cellStyle name="Normal 2 4 6 2 4 3" xfId="36224"/>
    <cellStyle name="Normal 2 4 6 2 5" xfId="14060"/>
    <cellStyle name="Normal 2 4 6 2 6" xfId="24809"/>
    <cellStyle name="Normal 2 4 6 2 7" xfId="27617"/>
    <cellStyle name="Normal 2 4 6 3" xfId="4451"/>
    <cellStyle name="Normal 2 4 6 3 2" xfId="8775"/>
    <cellStyle name="Normal 2 4 6 3 2 2" xfId="19489"/>
    <cellStyle name="Normal 2 4 6 3 2 3" xfId="33046"/>
    <cellStyle name="Normal 2 4 6 3 3" xfId="15166"/>
    <cellStyle name="Normal 2 4 6 3 4" xfId="25961"/>
    <cellStyle name="Normal 2 4 6 3 5" xfId="28723"/>
    <cellStyle name="Normal 2 4 6 4" xfId="6596"/>
    <cellStyle name="Normal 2 4 6 4 2" xfId="17310"/>
    <cellStyle name="Normal 2 4 6 4 3" xfId="30867"/>
    <cellStyle name="Normal 2 4 6 5" xfId="10919"/>
    <cellStyle name="Normal 2 4 6 5 2" xfId="21633"/>
    <cellStyle name="Normal 2 4 6 5 3" xfId="35190"/>
    <cellStyle name="Normal 2 4 6 6" xfId="12987"/>
    <cellStyle name="Normal 2 4 6 7" xfId="23736"/>
    <cellStyle name="Normal 2 4 6 8" xfId="26543"/>
    <cellStyle name="Normal 2 4 7" xfId="2351"/>
    <cellStyle name="Normal 2 4 7 2" xfId="3430"/>
    <cellStyle name="Normal 2 4 7 2 2" xfId="5610"/>
    <cellStyle name="Normal 2 4 7 2 2 2" xfId="9933"/>
    <cellStyle name="Normal 2 4 7 2 2 2 2" xfId="20647"/>
    <cellStyle name="Normal 2 4 7 2 2 2 3" xfId="34204"/>
    <cellStyle name="Normal 2 4 7 2 2 3" xfId="16324"/>
    <cellStyle name="Normal 2 4 7 2 2 4" xfId="29881"/>
    <cellStyle name="Normal 2 4 7 2 3" xfId="7754"/>
    <cellStyle name="Normal 2 4 7 2 3 2" xfId="18468"/>
    <cellStyle name="Normal 2 4 7 2 3 3" xfId="32025"/>
    <cellStyle name="Normal 2 4 7 2 4" xfId="12038"/>
    <cellStyle name="Normal 2 4 7 2 4 2" xfId="22752"/>
    <cellStyle name="Normal 2 4 7 2 4 3" xfId="36309"/>
    <cellStyle name="Normal 2 4 7 2 5" xfId="14145"/>
    <cellStyle name="Normal 2 4 7 2 6" xfId="24894"/>
    <cellStyle name="Normal 2 4 7 2 7" xfId="27702"/>
    <cellStyle name="Normal 2 4 7 3" xfId="4536"/>
    <cellStyle name="Normal 2 4 7 3 2" xfId="8860"/>
    <cellStyle name="Normal 2 4 7 3 2 2" xfId="19574"/>
    <cellStyle name="Normal 2 4 7 3 2 3" xfId="33131"/>
    <cellStyle name="Normal 2 4 7 3 3" xfId="15251"/>
    <cellStyle name="Normal 2 4 7 3 4" xfId="28808"/>
    <cellStyle name="Normal 2 4 7 4" xfId="6681"/>
    <cellStyle name="Normal 2 4 7 4 2" xfId="17395"/>
    <cellStyle name="Normal 2 4 7 4 3" xfId="30952"/>
    <cellStyle name="Normal 2 4 7 5" xfId="11004"/>
    <cellStyle name="Normal 2 4 7 5 2" xfId="21718"/>
    <cellStyle name="Normal 2 4 7 5 3" xfId="35275"/>
    <cellStyle name="Normal 2 4 7 6" xfId="13072"/>
    <cellStyle name="Normal 2 4 7 7" xfId="23821"/>
    <cellStyle name="Normal 2 4 7 8" xfId="26628"/>
    <cellStyle name="Normal 2 4 8" xfId="2782"/>
    <cellStyle name="Normal 2 4 8 2" xfId="3861"/>
    <cellStyle name="Normal 2 4 8 2 2" xfId="6041"/>
    <cellStyle name="Normal 2 4 8 2 2 2" xfId="10364"/>
    <cellStyle name="Normal 2 4 8 2 2 2 2" xfId="21078"/>
    <cellStyle name="Normal 2 4 8 2 2 2 3" xfId="34635"/>
    <cellStyle name="Normal 2 4 8 2 2 3" xfId="16755"/>
    <cellStyle name="Normal 2 4 8 2 2 4" xfId="30312"/>
    <cellStyle name="Normal 2 4 8 2 3" xfId="8185"/>
    <cellStyle name="Normal 2 4 8 2 3 2" xfId="18899"/>
    <cellStyle name="Normal 2 4 8 2 3 3" xfId="32456"/>
    <cellStyle name="Normal 2 4 8 2 4" xfId="12469"/>
    <cellStyle name="Normal 2 4 8 2 4 2" xfId="23183"/>
    <cellStyle name="Normal 2 4 8 2 4 3" xfId="36740"/>
    <cellStyle name="Normal 2 4 8 2 5" xfId="14576"/>
    <cellStyle name="Normal 2 4 8 2 6" xfId="25325"/>
    <cellStyle name="Normal 2 4 8 2 7" xfId="28133"/>
    <cellStyle name="Normal 2 4 8 3" xfId="4967"/>
    <cellStyle name="Normal 2 4 8 3 2" xfId="9291"/>
    <cellStyle name="Normal 2 4 8 3 2 2" xfId="20005"/>
    <cellStyle name="Normal 2 4 8 3 2 3" xfId="33562"/>
    <cellStyle name="Normal 2 4 8 3 3" xfId="15682"/>
    <cellStyle name="Normal 2 4 8 3 4" xfId="29239"/>
    <cellStyle name="Normal 2 4 8 4" xfId="7112"/>
    <cellStyle name="Normal 2 4 8 4 2" xfId="17826"/>
    <cellStyle name="Normal 2 4 8 4 3" xfId="31383"/>
    <cellStyle name="Normal 2 4 8 5" xfId="11435"/>
    <cellStyle name="Normal 2 4 8 5 2" xfId="22149"/>
    <cellStyle name="Normal 2 4 8 5 3" xfId="35706"/>
    <cellStyle name="Normal 2 4 8 6" xfId="13503"/>
    <cellStyle name="Normal 2 4 8 7" xfId="24252"/>
    <cellStyle name="Normal 2 4 8 8" xfId="27059"/>
    <cellStyle name="Normal 2 4 9" xfId="25447"/>
    <cellStyle name="Normal 2 4 9 2" xfId="36783"/>
    <cellStyle name="Normal 2 5" xfId="76"/>
    <cellStyle name="Normal 2 5 10" xfId="25480"/>
    <cellStyle name="Normal 2 5 11" xfId="928"/>
    <cellStyle name="Normal 2 5 2" xfId="929"/>
    <cellStyle name="Normal 2 5 2 2" xfId="930"/>
    <cellStyle name="Normal 2 5 2 2 2" xfId="25705"/>
    <cellStyle name="Normal 2 5 2 2 2 2" xfId="25820"/>
    <cellStyle name="Normal 2 5 2 2 3" xfId="25836"/>
    <cellStyle name="Normal 2 5 2 2 4" xfId="25654"/>
    <cellStyle name="Normal 2 5 2 3" xfId="931"/>
    <cellStyle name="Normal 2 5 2 3 2" xfId="25721"/>
    <cellStyle name="Normal 2 5 2 3 2 2" xfId="25964"/>
    <cellStyle name="Normal 2 5 2 3 3" xfId="25965"/>
    <cellStyle name="Normal 2 5 2 3 4" xfId="25670"/>
    <cellStyle name="Normal 2 5 2 4" xfId="2060"/>
    <cellStyle name="Normal 2 5 2 4 2" xfId="25946"/>
    <cellStyle name="Normal 2 5 2 4 3" xfId="25689"/>
    <cellStyle name="Normal 2 5 2 5" xfId="1642"/>
    <cellStyle name="Normal 2 5 2 5 2" xfId="3216"/>
    <cellStyle name="Normal 2 5 2 5 2 2" xfId="5396"/>
    <cellStyle name="Normal 2 5 2 5 2 2 2" xfId="9719"/>
    <cellStyle name="Normal 2 5 2 5 2 2 2 2" xfId="20433"/>
    <cellStyle name="Normal 2 5 2 5 2 2 2 3" xfId="33990"/>
    <cellStyle name="Normal 2 5 2 5 2 2 3" xfId="16110"/>
    <cellStyle name="Normal 2 5 2 5 2 2 4" xfId="29667"/>
    <cellStyle name="Normal 2 5 2 5 2 3" xfId="7540"/>
    <cellStyle name="Normal 2 5 2 5 2 3 2" xfId="18254"/>
    <cellStyle name="Normal 2 5 2 5 2 3 3" xfId="31811"/>
    <cellStyle name="Normal 2 5 2 5 2 4" xfId="11824"/>
    <cellStyle name="Normal 2 5 2 5 2 4 2" xfId="22538"/>
    <cellStyle name="Normal 2 5 2 5 2 4 3" xfId="36095"/>
    <cellStyle name="Normal 2 5 2 5 2 5" xfId="13931"/>
    <cellStyle name="Normal 2 5 2 5 2 6" xfId="24680"/>
    <cellStyle name="Normal 2 5 2 5 2 7" xfId="27488"/>
    <cellStyle name="Normal 2 5 2 5 3" xfId="4322"/>
    <cellStyle name="Normal 2 5 2 5 3 2" xfId="8646"/>
    <cellStyle name="Normal 2 5 2 5 3 2 2" xfId="19360"/>
    <cellStyle name="Normal 2 5 2 5 3 2 3" xfId="32917"/>
    <cellStyle name="Normal 2 5 2 5 3 3" xfId="15037"/>
    <cellStyle name="Normal 2 5 2 5 3 4" xfId="25636"/>
    <cellStyle name="Normal 2 5 2 5 3 5" xfId="28594"/>
    <cellStyle name="Normal 2 5 2 5 4" xfId="6467"/>
    <cellStyle name="Normal 2 5 2 5 4 2" xfId="17181"/>
    <cellStyle name="Normal 2 5 2 5 4 3" xfId="30738"/>
    <cellStyle name="Normal 2 5 2 5 5" xfId="10790"/>
    <cellStyle name="Normal 2 5 2 5 5 2" xfId="21504"/>
    <cellStyle name="Normal 2 5 2 5 5 3" xfId="35061"/>
    <cellStyle name="Normal 2 5 2 5 6" xfId="12858"/>
    <cellStyle name="Normal 2 5 2 5 7" xfId="23607"/>
    <cellStyle name="Normal 2 5 2 5 8" xfId="26414"/>
    <cellStyle name="Normal 2 5 2 6" xfId="2653"/>
    <cellStyle name="Normal 2 5 2 6 2" xfId="3732"/>
    <cellStyle name="Normal 2 5 2 6 2 2" xfId="5912"/>
    <cellStyle name="Normal 2 5 2 6 2 2 2" xfId="10235"/>
    <cellStyle name="Normal 2 5 2 6 2 2 2 2" xfId="20949"/>
    <cellStyle name="Normal 2 5 2 6 2 2 2 3" xfId="34506"/>
    <cellStyle name="Normal 2 5 2 6 2 2 3" xfId="16626"/>
    <cellStyle name="Normal 2 5 2 6 2 2 4" xfId="30183"/>
    <cellStyle name="Normal 2 5 2 6 2 3" xfId="8056"/>
    <cellStyle name="Normal 2 5 2 6 2 3 2" xfId="18770"/>
    <cellStyle name="Normal 2 5 2 6 2 3 3" xfId="32327"/>
    <cellStyle name="Normal 2 5 2 6 2 4" xfId="12340"/>
    <cellStyle name="Normal 2 5 2 6 2 4 2" xfId="23054"/>
    <cellStyle name="Normal 2 5 2 6 2 4 3" xfId="36611"/>
    <cellStyle name="Normal 2 5 2 6 2 5" xfId="14447"/>
    <cellStyle name="Normal 2 5 2 6 2 6" xfId="25196"/>
    <cellStyle name="Normal 2 5 2 6 2 7" xfId="28004"/>
    <cellStyle name="Normal 2 5 2 6 3" xfId="4838"/>
    <cellStyle name="Normal 2 5 2 6 3 2" xfId="9162"/>
    <cellStyle name="Normal 2 5 2 6 3 2 2" xfId="19876"/>
    <cellStyle name="Normal 2 5 2 6 3 2 3" xfId="33433"/>
    <cellStyle name="Normal 2 5 2 6 3 3" xfId="15553"/>
    <cellStyle name="Normal 2 5 2 6 3 4" xfId="25938"/>
    <cellStyle name="Normal 2 5 2 6 3 5" xfId="29110"/>
    <cellStyle name="Normal 2 5 2 6 4" xfId="6983"/>
    <cellStyle name="Normal 2 5 2 6 4 2" xfId="17697"/>
    <cellStyle name="Normal 2 5 2 6 4 3" xfId="31254"/>
    <cellStyle name="Normal 2 5 2 6 5" xfId="11306"/>
    <cellStyle name="Normal 2 5 2 6 5 2" xfId="22020"/>
    <cellStyle name="Normal 2 5 2 6 5 3" xfId="35577"/>
    <cellStyle name="Normal 2 5 2 6 6" xfId="13374"/>
    <cellStyle name="Normal 2 5 2 6 7" xfId="24123"/>
    <cellStyle name="Normal 2 5 2 6 8" xfId="26930"/>
    <cellStyle name="Normal 2 5 2 7" xfId="25619"/>
    <cellStyle name="Normal 2 5 3" xfId="932"/>
    <cellStyle name="Normal 2 5 3 2" xfId="2061"/>
    <cellStyle name="Normal 2 5 3 2 2" xfId="25966"/>
    <cellStyle name="Normal 2 5 3 2 3" xfId="25704"/>
    <cellStyle name="Normal 2 5 3 3" xfId="1641"/>
    <cellStyle name="Normal 2 5 3 3 2" xfId="3215"/>
    <cellStyle name="Normal 2 5 3 3 2 2" xfId="5395"/>
    <cellStyle name="Normal 2 5 3 3 2 2 2" xfId="9718"/>
    <cellStyle name="Normal 2 5 3 3 2 2 2 2" xfId="20432"/>
    <cellStyle name="Normal 2 5 3 3 2 2 2 3" xfId="33989"/>
    <cellStyle name="Normal 2 5 3 3 2 2 3" xfId="16109"/>
    <cellStyle name="Normal 2 5 3 3 2 2 4" xfId="29666"/>
    <cellStyle name="Normal 2 5 3 3 2 3" xfId="7539"/>
    <cellStyle name="Normal 2 5 3 3 2 3 2" xfId="18253"/>
    <cellStyle name="Normal 2 5 3 3 2 3 3" xfId="31810"/>
    <cellStyle name="Normal 2 5 3 3 2 4" xfId="11823"/>
    <cellStyle name="Normal 2 5 3 3 2 4 2" xfId="22537"/>
    <cellStyle name="Normal 2 5 3 3 2 4 3" xfId="36094"/>
    <cellStyle name="Normal 2 5 3 3 2 5" xfId="13930"/>
    <cellStyle name="Normal 2 5 3 3 2 6" xfId="24679"/>
    <cellStyle name="Normal 2 5 3 3 2 7" xfId="27487"/>
    <cellStyle name="Normal 2 5 3 3 3" xfId="4321"/>
    <cellStyle name="Normal 2 5 3 3 3 2" xfId="8645"/>
    <cellStyle name="Normal 2 5 3 3 3 2 2" xfId="19359"/>
    <cellStyle name="Normal 2 5 3 3 3 2 3" xfId="32916"/>
    <cellStyle name="Normal 2 5 3 3 3 3" xfId="15036"/>
    <cellStyle name="Normal 2 5 3 3 3 4" xfId="25843"/>
    <cellStyle name="Normal 2 5 3 3 3 5" xfId="28593"/>
    <cellStyle name="Normal 2 5 3 3 4" xfId="6466"/>
    <cellStyle name="Normal 2 5 3 3 4 2" xfId="17180"/>
    <cellStyle name="Normal 2 5 3 3 4 3" xfId="30737"/>
    <cellStyle name="Normal 2 5 3 3 5" xfId="10789"/>
    <cellStyle name="Normal 2 5 3 3 5 2" xfId="21503"/>
    <cellStyle name="Normal 2 5 3 3 5 3" xfId="35060"/>
    <cellStyle name="Normal 2 5 3 3 6" xfId="12857"/>
    <cellStyle name="Normal 2 5 3 3 7" xfId="23606"/>
    <cellStyle name="Normal 2 5 3 3 8" xfId="26413"/>
    <cellStyle name="Normal 2 5 3 4" xfId="2652"/>
    <cellStyle name="Normal 2 5 3 4 2" xfId="3731"/>
    <cellStyle name="Normal 2 5 3 4 2 2" xfId="5911"/>
    <cellStyle name="Normal 2 5 3 4 2 2 2" xfId="10234"/>
    <cellStyle name="Normal 2 5 3 4 2 2 2 2" xfId="20948"/>
    <cellStyle name="Normal 2 5 3 4 2 2 2 3" xfId="34505"/>
    <cellStyle name="Normal 2 5 3 4 2 2 3" xfId="16625"/>
    <cellStyle name="Normal 2 5 3 4 2 2 4" xfId="30182"/>
    <cellStyle name="Normal 2 5 3 4 2 3" xfId="8055"/>
    <cellStyle name="Normal 2 5 3 4 2 3 2" xfId="18769"/>
    <cellStyle name="Normal 2 5 3 4 2 3 3" xfId="32326"/>
    <cellStyle name="Normal 2 5 3 4 2 4" xfId="12339"/>
    <cellStyle name="Normal 2 5 3 4 2 4 2" xfId="23053"/>
    <cellStyle name="Normal 2 5 3 4 2 4 3" xfId="36610"/>
    <cellStyle name="Normal 2 5 3 4 2 5" xfId="14446"/>
    <cellStyle name="Normal 2 5 3 4 2 6" xfId="25195"/>
    <cellStyle name="Normal 2 5 3 4 2 7" xfId="28003"/>
    <cellStyle name="Normal 2 5 3 4 3" xfId="4837"/>
    <cellStyle name="Normal 2 5 3 4 3 2" xfId="9161"/>
    <cellStyle name="Normal 2 5 3 4 3 2 2" xfId="19875"/>
    <cellStyle name="Normal 2 5 3 4 3 2 3" xfId="33432"/>
    <cellStyle name="Normal 2 5 3 4 3 3" xfId="15552"/>
    <cellStyle name="Normal 2 5 3 4 3 4" xfId="29109"/>
    <cellStyle name="Normal 2 5 3 4 4" xfId="6982"/>
    <cellStyle name="Normal 2 5 3 4 4 2" xfId="17696"/>
    <cellStyle name="Normal 2 5 3 4 4 3" xfId="31253"/>
    <cellStyle name="Normal 2 5 3 4 5" xfId="11305"/>
    <cellStyle name="Normal 2 5 3 4 5 2" xfId="22019"/>
    <cellStyle name="Normal 2 5 3 4 5 3" xfId="35576"/>
    <cellStyle name="Normal 2 5 3 4 6" xfId="13373"/>
    <cellStyle name="Normal 2 5 3 4 7" xfId="24122"/>
    <cellStyle name="Normal 2 5 3 4 8" xfId="26929"/>
    <cellStyle name="Normal 2 5 3 5" xfId="25653"/>
    <cellStyle name="Normal 2 5 4" xfId="933"/>
    <cellStyle name="Normal 2 5 4 2" xfId="25720"/>
    <cellStyle name="Normal 2 5 4 2 2" xfId="25818"/>
    <cellStyle name="Normal 2 5 4 3" xfId="25837"/>
    <cellStyle name="Normal 2 5 4 4" xfId="25669"/>
    <cellStyle name="Normal 2 5 5" xfId="2059"/>
    <cellStyle name="Normal 2 5 5 2" xfId="25840"/>
    <cellStyle name="Normal 2 5 5 3" xfId="25688"/>
    <cellStyle name="Normal 2 5 6" xfId="1277"/>
    <cellStyle name="Normal 2 5 6 2" xfId="2907"/>
    <cellStyle name="Normal 2 5 6 2 2" xfId="5087"/>
    <cellStyle name="Normal 2 5 6 2 2 2" xfId="9410"/>
    <cellStyle name="Normal 2 5 6 2 2 2 2" xfId="20124"/>
    <cellStyle name="Normal 2 5 6 2 2 2 3" xfId="33681"/>
    <cellStyle name="Normal 2 5 6 2 2 3" xfId="15801"/>
    <cellStyle name="Normal 2 5 6 2 2 4" xfId="29358"/>
    <cellStyle name="Normal 2 5 6 2 3" xfId="7231"/>
    <cellStyle name="Normal 2 5 6 2 3 2" xfId="17945"/>
    <cellStyle name="Normal 2 5 6 2 3 3" xfId="31502"/>
    <cellStyle name="Normal 2 5 6 2 4" xfId="11515"/>
    <cellStyle name="Normal 2 5 6 2 4 2" xfId="22229"/>
    <cellStyle name="Normal 2 5 6 2 4 3" xfId="35786"/>
    <cellStyle name="Normal 2 5 6 2 5" xfId="13622"/>
    <cellStyle name="Normal 2 5 6 2 6" xfId="24371"/>
    <cellStyle name="Normal 2 5 6 2 7" xfId="27179"/>
    <cellStyle name="Normal 2 5 6 3" xfId="4013"/>
    <cellStyle name="Normal 2 5 6 3 2" xfId="8337"/>
    <cellStyle name="Normal 2 5 6 3 2 2" xfId="19051"/>
    <cellStyle name="Normal 2 5 6 3 2 3" xfId="32608"/>
    <cellStyle name="Normal 2 5 6 3 3" xfId="14728"/>
    <cellStyle name="Normal 2 5 6 3 4" xfId="25635"/>
    <cellStyle name="Normal 2 5 6 3 5" xfId="28285"/>
    <cellStyle name="Normal 2 5 6 4" xfId="6158"/>
    <cellStyle name="Normal 2 5 6 4 2" xfId="16872"/>
    <cellStyle name="Normal 2 5 6 4 3" xfId="30429"/>
    <cellStyle name="Normal 2 5 6 5" xfId="10481"/>
    <cellStyle name="Normal 2 5 6 5 2" xfId="21195"/>
    <cellStyle name="Normal 2 5 6 5 3" xfId="34752"/>
    <cellStyle name="Normal 2 5 6 6" xfId="12549"/>
    <cellStyle name="Normal 2 5 6 7" xfId="23298"/>
    <cellStyle name="Normal 2 5 6 8" xfId="26105"/>
    <cellStyle name="Normal 2 5 7" xfId="2344"/>
    <cellStyle name="Normal 2 5 7 2" xfId="3423"/>
    <cellStyle name="Normal 2 5 7 2 2" xfId="5603"/>
    <cellStyle name="Normal 2 5 7 2 2 2" xfId="9926"/>
    <cellStyle name="Normal 2 5 7 2 2 2 2" xfId="20640"/>
    <cellStyle name="Normal 2 5 7 2 2 2 3" xfId="34197"/>
    <cellStyle name="Normal 2 5 7 2 2 3" xfId="16317"/>
    <cellStyle name="Normal 2 5 7 2 2 4" xfId="29874"/>
    <cellStyle name="Normal 2 5 7 2 3" xfId="7747"/>
    <cellStyle name="Normal 2 5 7 2 3 2" xfId="18461"/>
    <cellStyle name="Normal 2 5 7 2 3 3" xfId="32018"/>
    <cellStyle name="Normal 2 5 7 2 4" xfId="12031"/>
    <cellStyle name="Normal 2 5 7 2 4 2" xfId="22745"/>
    <cellStyle name="Normal 2 5 7 2 4 3" xfId="36302"/>
    <cellStyle name="Normal 2 5 7 2 5" xfId="14138"/>
    <cellStyle name="Normal 2 5 7 2 6" xfId="24887"/>
    <cellStyle name="Normal 2 5 7 2 7" xfId="27695"/>
    <cellStyle name="Normal 2 5 7 3" xfId="4529"/>
    <cellStyle name="Normal 2 5 7 3 2" xfId="8853"/>
    <cellStyle name="Normal 2 5 7 3 2 2" xfId="19567"/>
    <cellStyle name="Normal 2 5 7 3 2 3" xfId="33124"/>
    <cellStyle name="Normal 2 5 7 3 3" xfId="15244"/>
    <cellStyle name="Normal 2 5 7 3 4" xfId="25890"/>
    <cellStyle name="Normal 2 5 7 3 5" xfId="28801"/>
    <cellStyle name="Normal 2 5 7 4" xfId="6674"/>
    <cellStyle name="Normal 2 5 7 4 2" xfId="17388"/>
    <cellStyle name="Normal 2 5 7 4 3" xfId="30945"/>
    <cellStyle name="Normal 2 5 7 5" xfId="10997"/>
    <cellStyle name="Normal 2 5 7 5 2" xfId="21711"/>
    <cellStyle name="Normal 2 5 7 5 3" xfId="35268"/>
    <cellStyle name="Normal 2 5 7 6" xfId="13065"/>
    <cellStyle name="Normal 2 5 7 7" xfId="23814"/>
    <cellStyle name="Normal 2 5 7 8" xfId="26621"/>
    <cellStyle name="Normal 2 5 8" xfId="25574"/>
    <cellStyle name="Normal 2 5 8 2" xfId="36784"/>
    <cellStyle name="Normal 2 5 9" xfId="25528"/>
    <cellStyle name="Normal 2 6" xfId="934"/>
    <cellStyle name="Normal 2 6 2" xfId="935"/>
    <cellStyle name="Normal 2 6 2 2" xfId="936"/>
    <cellStyle name="Normal 2 6 2 2 2" xfId="25980"/>
    <cellStyle name="Normal 2 6 2 3" xfId="937"/>
    <cellStyle name="Normal 2 6 2 4" xfId="2063"/>
    <cellStyle name="Normal 2 6 2 5" xfId="1644"/>
    <cellStyle name="Normal 2 6 2 5 2" xfId="3218"/>
    <cellStyle name="Normal 2 6 2 5 2 2" xfId="5398"/>
    <cellStyle name="Normal 2 6 2 5 2 2 2" xfId="9721"/>
    <cellStyle name="Normal 2 6 2 5 2 2 2 2" xfId="20435"/>
    <cellStyle name="Normal 2 6 2 5 2 2 2 3" xfId="33992"/>
    <cellStyle name="Normal 2 6 2 5 2 2 3" xfId="16112"/>
    <cellStyle name="Normal 2 6 2 5 2 2 4" xfId="29669"/>
    <cellStyle name="Normal 2 6 2 5 2 3" xfId="7542"/>
    <cellStyle name="Normal 2 6 2 5 2 3 2" xfId="18256"/>
    <cellStyle name="Normal 2 6 2 5 2 3 3" xfId="31813"/>
    <cellStyle name="Normal 2 6 2 5 2 4" xfId="11826"/>
    <cellStyle name="Normal 2 6 2 5 2 4 2" xfId="22540"/>
    <cellStyle name="Normal 2 6 2 5 2 4 3" xfId="36097"/>
    <cellStyle name="Normal 2 6 2 5 2 5" xfId="13933"/>
    <cellStyle name="Normal 2 6 2 5 2 6" xfId="24682"/>
    <cellStyle name="Normal 2 6 2 5 2 7" xfId="27490"/>
    <cellStyle name="Normal 2 6 2 5 3" xfId="4324"/>
    <cellStyle name="Normal 2 6 2 5 3 2" xfId="8648"/>
    <cellStyle name="Normal 2 6 2 5 3 2 2" xfId="19362"/>
    <cellStyle name="Normal 2 6 2 5 3 2 3" xfId="32919"/>
    <cellStyle name="Normal 2 6 2 5 3 3" xfId="15039"/>
    <cellStyle name="Normal 2 6 2 5 3 4" xfId="28596"/>
    <cellStyle name="Normal 2 6 2 5 4" xfId="6469"/>
    <cellStyle name="Normal 2 6 2 5 4 2" xfId="17183"/>
    <cellStyle name="Normal 2 6 2 5 4 3" xfId="30740"/>
    <cellStyle name="Normal 2 6 2 5 5" xfId="10792"/>
    <cellStyle name="Normal 2 6 2 5 5 2" xfId="21506"/>
    <cellStyle name="Normal 2 6 2 5 5 3" xfId="35063"/>
    <cellStyle name="Normal 2 6 2 5 6" xfId="12860"/>
    <cellStyle name="Normal 2 6 2 5 7" xfId="23609"/>
    <cellStyle name="Normal 2 6 2 5 8" xfId="26416"/>
    <cellStyle name="Normal 2 6 2 6" xfId="2655"/>
    <cellStyle name="Normal 2 6 2 6 2" xfId="3734"/>
    <cellStyle name="Normal 2 6 2 6 2 2" xfId="5914"/>
    <cellStyle name="Normal 2 6 2 6 2 2 2" xfId="10237"/>
    <cellStyle name="Normal 2 6 2 6 2 2 2 2" xfId="20951"/>
    <cellStyle name="Normal 2 6 2 6 2 2 2 3" xfId="34508"/>
    <cellStyle name="Normal 2 6 2 6 2 2 3" xfId="16628"/>
    <cellStyle name="Normal 2 6 2 6 2 2 4" xfId="30185"/>
    <cellStyle name="Normal 2 6 2 6 2 3" xfId="8058"/>
    <cellStyle name="Normal 2 6 2 6 2 3 2" xfId="18772"/>
    <cellStyle name="Normal 2 6 2 6 2 3 3" xfId="32329"/>
    <cellStyle name="Normal 2 6 2 6 2 4" xfId="12342"/>
    <cellStyle name="Normal 2 6 2 6 2 4 2" xfId="23056"/>
    <cellStyle name="Normal 2 6 2 6 2 4 3" xfId="36613"/>
    <cellStyle name="Normal 2 6 2 6 2 5" xfId="14449"/>
    <cellStyle name="Normal 2 6 2 6 2 6" xfId="25198"/>
    <cellStyle name="Normal 2 6 2 6 2 7" xfId="28006"/>
    <cellStyle name="Normal 2 6 2 6 3" xfId="4840"/>
    <cellStyle name="Normal 2 6 2 6 3 2" xfId="9164"/>
    <cellStyle name="Normal 2 6 2 6 3 2 2" xfId="19878"/>
    <cellStyle name="Normal 2 6 2 6 3 2 3" xfId="33435"/>
    <cellStyle name="Normal 2 6 2 6 3 3" xfId="15555"/>
    <cellStyle name="Normal 2 6 2 6 3 4" xfId="29112"/>
    <cellStyle name="Normal 2 6 2 6 4" xfId="6985"/>
    <cellStyle name="Normal 2 6 2 6 4 2" xfId="17699"/>
    <cellStyle name="Normal 2 6 2 6 4 3" xfId="31256"/>
    <cellStyle name="Normal 2 6 2 6 5" xfId="11308"/>
    <cellStyle name="Normal 2 6 2 6 5 2" xfId="22022"/>
    <cellStyle name="Normal 2 6 2 6 5 3" xfId="35579"/>
    <cellStyle name="Normal 2 6 2 6 6" xfId="13376"/>
    <cellStyle name="Normal 2 6 2 6 7" xfId="24125"/>
    <cellStyle name="Normal 2 6 2 6 8" xfId="26932"/>
    <cellStyle name="Normal 2 6 2 7" xfId="25710"/>
    <cellStyle name="Normal 2 6 3" xfId="938"/>
    <cellStyle name="Normal 2 6 3 2" xfId="2064"/>
    <cellStyle name="Normal 2 6 3 3" xfId="1643"/>
    <cellStyle name="Normal 2 6 3 3 2" xfId="3217"/>
    <cellStyle name="Normal 2 6 3 3 2 2" xfId="5397"/>
    <cellStyle name="Normal 2 6 3 3 2 2 2" xfId="9720"/>
    <cellStyle name="Normal 2 6 3 3 2 2 2 2" xfId="20434"/>
    <cellStyle name="Normal 2 6 3 3 2 2 2 3" xfId="33991"/>
    <cellStyle name="Normal 2 6 3 3 2 2 3" xfId="16111"/>
    <cellStyle name="Normal 2 6 3 3 2 2 4" xfId="29668"/>
    <cellStyle name="Normal 2 6 3 3 2 3" xfId="7541"/>
    <cellStyle name="Normal 2 6 3 3 2 3 2" xfId="18255"/>
    <cellStyle name="Normal 2 6 3 3 2 3 3" xfId="31812"/>
    <cellStyle name="Normal 2 6 3 3 2 4" xfId="11825"/>
    <cellStyle name="Normal 2 6 3 3 2 4 2" xfId="22539"/>
    <cellStyle name="Normal 2 6 3 3 2 4 3" xfId="36096"/>
    <cellStyle name="Normal 2 6 3 3 2 5" xfId="13932"/>
    <cellStyle name="Normal 2 6 3 3 2 6" xfId="24681"/>
    <cellStyle name="Normal 2 6 3 3 2 7" xfId="27489"/>
    <cellStyle name="Normal 2 6 3 3 3" xfId="4323"/>
    <cellStyle name="Normal 2 6 3 3 3 2" xfId="8647"/>
    <cellStyle name="Normal 2 6 3 3 3 2 2" xfId="19361"/>
    <cellStyle name="Normal 2 6 3 3 3 2 3" xfId="32918"/>
    <cellStyle name="Normal 2 6 3 3 3 3" xfId="15038"/>
    <cellStyle name="Normal 2 6 3 3 3 4" xfId="28595"/>
    <cellStyle name="Normal 2 6 3 3 4" xfId="6468"/>
    <cellStyle name="Normal 2 6 3 3 4 2" xfId="17182"/>
    <cellStyle name="Normal 2 6 3 3 4 3" xfId="30739"/>
    <cellStyle name="Normal 2 6 3 3 5" xfId="10791"/>
    <cellStyle name="Normal 2 6 3 3 5 2" xfId="21505"/>
    <cellStyle name="Normal 2 6 3 3 5 3" xfId="35062"/>
    <cellStyle name="Normal 2 6 3 3 6" xfId="12859"/>
    <cellStyle name="Normal 2 6 3 3 7" xfId="23608"/>
    <cellStyle name="Normal 2 6 3 3 8" xfId="26415"/>
    <cellStyle name="Normal 2 6 3 4" xfId="2654"/>
    <cellStyle name="Normal 2 6 3 4 2" xfId="3733"/>
    <cellStyle name="Normal 2 6 3 4 2 2" xfId="5913"/>
    <cellStyle name="Normal 2 6 3 4 2 2 2" xfId="10236"/>
    <cellStyle name="Normal 2 6 3 4 2 2 2 2" xfId="20950"/>
    <cellStyle name="Normal 2 6 3 4 2 2 2 3" xfId="34507"/>
    <cellStyle name="Normal 2 6 3 4 2 2 3" xfId="16627"/>
    <cellStyle name="Normal 2 6 3 4 2 2 4" xfId="30184"/>
    <cellStyle name="Normal 2 6 3 4 2 3" xfId="8057"/>
    <cellStyle name="Normal 2 6 3 4 2 3 2" xfId="18771"/>
    <cellStyle name="Normal 2 6 3 4 2 3 3" xfId="32328"/>
    <cellStyle name="Normal 2 6 3 4 2 4" xfId="12341"/>
    <cellStyle name="Normal 2 6 3 4 2 4 2" xfId="23055"/>
    <cellStyle name="Normal 2 6 3 4 2 4 3" xfId="36612"/>
    <cellStyle name="Normal 2 6 3 4 2 5" xfId="14448"/>
    <cellStyle name="Normal 2 6 3 4 2 6" xfId="25197"/>
    <cellStyle name="Normal 2 6 3 4 2 7" xfId="28005"/>
    <cellStyle name="Normal 2 6 3 4 3" xfId="4839"/>
    <cellStyle name="Normal 2 6 3 4 3 2" xfId="9163"/>
    <cellStyle name="Normal 2 6 3 4 3 2 2" xfId="19877"/>
    <cellStyle name="Normal 2 6 3 4 3 2 3" xfId="33434"/>
    <cellStyle name="Normal 2 6 3 4 3 3" xfId="15554"/>
    <cellStyle name="Normal 2 6 3 4 3 4" xfId="29111"/>
    <cellStyle name="Normal 2 6 3 4 4" xfId="6984"/>
    <cellStyle name="Normal 2 6 3 4 4 2" xfId="17698"/>
    <cellStyle name="Normal 2 6 3 4 4 3" xfId="31255"/>
    <cellStyle name="Normal 2 6 3 4 5" xfId="11307"/>
    <cellStyle name="Normal 2 6 3 4 5 2" xfId="22021"/>
    <cellStyle name="Normal 2 6 3 4 5 3" xfId="35578"/>
    <cellStyle name="Normal 2 6 3 4 6" xfId="13375"/>
    <cellStyle name="Normal 2 6 3 4 7" xfId="24124"/>
    <cellStyle name="Normal 2 6 3 4 8" xfId="26931"/>
    <cellStyle name="Normal 2 6 3 5" xfId="25831"/>
    <cellStyle name="Normal 2 6 4" xfId="939"/>
    <cellStyle name="Normal 2 6 5" xfId="2062"/>
    <cellStyle name="Normal 2 6 6" xfId="1356"/>
    <cellStyle name="Normal 2 6 7" xfId="25659"/>
    <cellStyle name="Normal 2 6 7 2" xfId="36785"/>
    <cellStyle name="Normal 2 6 8" xfId="36749"/>
    <cellStyle name="Normal 2 65" xfId="36821"/>
    <cellStyle name="Normal 2 7" xfId="940"/>
    <cellStyle name="Normal 2 7 2" xfId="2065"/>
    <cellStyle name="Normal 2 7 2 2" xfId="25976"/>
    <cellStyle name="Normal 2 7 3" xfId="1645"/>
    <cellStyle name="Normal 2 7 4" xfId="25677"/>
    <cellStyle name="Normal 2 8" xfId="941"/>
    <cellStyle name="Normal 2 8 2" xfId="2066"/>
    <cellStyle name="Normal 2 8 3" xfId="1281"/>
    <cellStyle name="Normal 2 8 4" xfId="25623"/>
    <cellStyle name="Normal 2 9" xfId="942"/>
    <cellStyle name="Normal 2 9 2" xfId="26009"/>
    <cellStyle name="Normal 2 9 3" xfId="25993"/>
    <cellStyle name="Normal 20" xfId="943"/>
    <cellStyle name="Normal 20 2" xfId="2067"/>
    <cellStyle name="Normal 20 3" xfId="1282"/>
    <cellStyle name="Normal 22" xfId="944"/>
    <cellStyle name="Normal 22 2" xfId="2068"/>
    <cellStyle name="Normal 22 3" xfId="1283"/>
    <cellStyle name="Normal 3" xfId="46"/>
    <cellStyle name="Normal 3 10" xfId="25531"/>
    <cellStyle name="Normal 3 11" xfId="25485"/>
    <cellStyle name="Normal 3 12" xfId="25997"/>
    <cellStyle name="Normal 3 13" xfId="26006"/>
    <cellStyle name="Normal 3 14" xfId="25386"/>
    <cellStyle name="Normal 3 15" xfId="945"/>
    <cellStyle name="Normal 3 2" xfId="50"/>
    <cellStyle name="Normal 3 2 2" xfId="947"/>
    <cellStyle name="Normal 3 2 2 2" xfId="2070"/>
    <cellStyle name="Normal 3 2 2 3" xfId="1286"/>
    <cellStyle name="Normal 3 2 3" xfId="1182"/>
    <cellStyle name="Normal 3 2 4" xfId="2069"/>
    <cellStyle name="Normal 3 2 5" xfId="1285"/>
    <cellStyle name="Normal 3 2 6" xfId="25402"/>
    <cellStyle name="Normal 3 2 6 2" xfId="36787"/>
    <cellStyle name="Normal 3 2 7" xfId="26027"/>
    <cellStyle name="Normal 3 2 8" xfId="946"/>
    <cellStyle name="Normal 3 3" xfId="77"/>
    <cellStyle name="Normal 3 3 10" xfId="948"/>
    <cellStyle name="Normal 3 3 2" xfId="1183"/>
    <cellStyle name="Normal 3 3 2 2" xfId="25473"/>
    <cellStyle name="Normal 3 3 2 2 2" xfId="25615"/>
    <cellStyle name="Normal 3 3 2 2 2 2" xfId="25805"/>
    <cellStyle name="Normal 3 3 2 2 2 3" xfId="25934"/>
    <cellStyle name="Normal 3 3 2 2 3" xfId="25761"/>
    <cellStyle name="Normal 3 3 2 2 4" xfId="25883"/>
    <cellStyle name="Normal 3 3 2 2 5" xfId="25570"/>
    <cellStyle name="Normal 3 3 2 2 6" xfId="25524"/>
    <cellStyle name="Normal 3 3 2 3" xfId="25585"/>
    <cellStyle name="Normal 3 3 2 3 2" xfId="25774"/>
    <cellStyle name="Normal 3 3 2 3 3" xfId="25903"/>
    <cellStyle name="Normal 3 3 2 4" xfId="25733"/>
    <cellStyle name="Normal 3 3 2 5" xfId="25851"/>
    <cellStyle name="Normal 3 3 2 6" xfId="25539"/>
    <cellStyle name="Normal 3 3 2 7" xfId="25493"/>
    <cellStyle name="Normal 3 3 2 8" xfId="25441"/>
    <cellStyle name="Normal 3 3 3" xfId="2071"/>
    <cellStyle name="Normal 3 3 3 2" xfId="25609"/>
    <cellStyle name="Normal 3 3 3 2 2" xfId="25798"/>
    <cellStyle name="Normal 3 3 3 2 3" xfId="25927"/>
    <cellStyle name="Normal 3 3 3 3" xfId="25755"/>
    <cellStyle name="Normal 3 3 3 4" xfId="25876"/>
    <cellStyle name="Normal 3 3 3 5" xfId="25563"/>
    <cellStyle name="Normal 3 3 3 6" xfId="25517"/>
    <cellStyle name="Normal 3 3 3 7" xfId="25467"/>
    <cellStyle name="Normal 3 3 4" xfId="1287"/>
    <cellStyle name="Normal 3 3 4 2" xfId="25769"/>
    <cellStyle name="Normal 3 3 4 3" xfId="25898"/>
    <cellStyle name="Normal 3 3 4 4" xfId="25580"/>
    <cellStyle name="Normal 3 3 5" xfId="25730"/>
    <cellStyle name="Normal 3 3 5 2" xfId="36788"/>
    <cellStyle name="Normal 3 3 6" xfId="25842"/>
    <cellStyle name="Normal 3 3 7" xfId="25534"/>
    <cellStyle name="Normal 3 3 8" xfId="25488"/>
    <cellStyle name="Normal 3 3 9" xfId="25429"/>
    <cellStyle name="Normal 3 4" xfId="949"/>
    <cellStyle name="Normal 3 4 2" xfId="1646"/>
    <cellStyle name="Normal 3 4 2 2" xfId="25612"/>
    <cellStyle name="Normal 3 4 2 2 2" xfId="25802"/>
    <cellStyle name="Normal 3 4 2 2 3" xfId="25931"/>
    <cellStyle name="Normal 3 4 2 3" xfId="25759"/>
    <cellStyle name="Normal 3 4 2 4" xfId="25880"/>
    <cellStyle name="Normal 3 4 2 5" xfId="25567"/>
    <cellStyle name="Normal 3 4 2 6" xfId="25521"/>
    <cellStyle name="Normal 3 4 2 7" xfId="25470"/>
    <cellStyle name="Normal 3 4 3" xfId="25582"/>
    <cellStyle name="Normal 3 4 3 2" xfId="25771"/>
    <cellStyle name="Normal 3 4 3 3" xfId="25900"/>
    <cellStyle name="Normal 3 4 4" xfId="25731"/>
    <cellStyle name="Normal 3 4 5" xfId="25848"/>
    <cellStyle name="Normal 3 4 6" xfId="25536"/>
    <cellStyle name="Normal 3 4 7" xfId="25490"/>
    <cellStyle name="Normal 3 4 8" xfId="25437"/>
    <cellStyle name="Normal 3 5" xfId="1152"/>
    <cellStyle name="Normal 3 5 2" xfId="25589"/>
    <cellStyle name="Normal 3 5 2 2" xfId="25778"/>
    <cellStyle name="Normal 3 5 2 3" xfId="25907"/>
    <cellStyle name="Normal 3 5 3" xfId="25736"/>
    <cellStyle name="Normal 3 5 4" xfId="25856"/>
    <cellStyle name="Normal 3 5 5" xfId="25543"/>
    <cellStyle name="Normal 3 5 6" xfId="25497"/>
    <cellStyle name="Normal 3 5 7" xfId="25448"/>
    <cellStyle name="Normal 3 6" xfId="1284"/>
    <cellStyle name="Normal 3 6 2" xfId="25482"/>
    <cellStyle name="Normal 3 7" xfId="25577"/>
    <cellStyle name="Normal 3 7 2" xfId="25766"/>
    <cellStyle name="Normal 3 7 3" xfId="25895"/>
    <cellStyle name="Normal 3 7 4" xfId="36786"/>
    <cellStyle name="Normal 3 8" xfId="25728"/>
    <cellStyle name="Normal 3 9" xfId="25815"/>
    <cellStyle name="Normal 3_LOTE 02" xfId="25403"/>
    <cellStyle name="Normal 4" xfId="47"/>
    <cellStyle name="Normal 4 10" xfId="950"/>
    <cellStyle name="Normal 4 2" xfId="78"/>
    <cellStyle name="Normal 4 2 2" xfId="1184"/>
    <cellStyle name="Normal 4 2 3" xfId="2072"/>
    <cellStyle name="Normal 4 2 4" xfId="25404"/>
    <cellStyle name="Normal 4 2 4 2" xfId="36790"/>
    <cellStyle name="Normal 4 2 5" xfId="951"/>
    <cellStyle name="Normal 4 3" xfId="952"/>
    <cellStyle name="Normal 4 3 2" xfId="953"/>
    <cellStyle name="Normal 4 3 2 10" xfId="2345"/>
    <cellStyle name="Normal 4 3 2 10 2" xfId="3424"/>
    <cellStyle name="Normal 4 3 2 10 2 2" xfId="5604"/>
    <cellStyle name="Normal 4 3 2 10 2 2 2" xfId="9927"/>
    <cellStyle name="Normal 4 3 2 10 2 2 2 2" xfId="20641"/>
    <cellStyle name="Normal 4 3 2 10 2 2 2 3" xfId="34198"/>
    <cellStyle name="Normal 4 3 2 10 2 2 3" xfId="16318"/>
    <cellStyle name="Normal 4 3 2 10 2 2 4" xfId="29875"/>
    <cellStyle name="Normal 4 3 2 10 2 3" xfId="7748"/>
    <cellStyle name="Normal 4 3 2 10 2 3 2" xfId="18462"/>
    <cellStyle name="Normal 4 3 2 10 2 3 3" xfId="32019"/>
    <cellStyle name="Normal 4 3 2 10 2 4" xfId="12032"/>
    <cellStyle name="Normal 4 3 2 10 2 4 2" xfId="22746"/>
    <cellStyle name="Normal 4 3 2 10 2 4 3" xfId="36303"/>
    <cellStyle name="Normal 4 3 2 10 2 5" xfId="14139"/>
    <cellStyle name="Normal 4 3 2 10 2 6" xfId="24888"/>
    <cellStyle name="Normal 4 3 2 10 2 7" xfId="27696"/>
    <cellStyle name="Normal 4 3 2 10 3" xfId="4530"/>
    <cellStyle name="Normal 4 3 2 10 3 2" xfId="8854"/>
    <cellStyle name="Normal 4 3 2 10 3 2 2" xfId="19568"/>
    <cellStyle name="Normal 4 3 2 10 3 2 3" xfId="33125"/>
    <cellStyle name="Normal 4 3 2 10 3 3" xfId="15245"/>
    <cellStyle name="Normal 4 3 2 10 3 4" xfId="28802"/>
    <cellStyle name="Normal 4 3 2 10 4" xfId="6675"/>
    <cellStyle name="Normal 4 3 2 10 4 2" xfId="17389"/>
    <cellStyle name="Normal 4 3 2 10 4 3" xfId="30946"/>
    <cellStyle name="Normal 4 3 2 10 5" xfId="10998"/>
    <cellStyle name="Normal 4 3 2 10 5 2" xfId="21712"/>
    <cellStyle name="Normal 4 3 2 10 5 3" xfId="35269"/>
    <cellStyle name="Normal 4 3 2 10 6" xfId="13066"/>
    <cellStyle name="Normal 4 3 2 10 7" xfId="23815"/>
    <cellStyle name="Normal 4 3 2 10 8" xfId="26622"/>
    <cellStyle name="Normal 4 3 2 11" xfId="2764"/>
    <cellStyle name="Normal 4 3 2 11 2" xfId="3843"/>
    <cellStyle name="Normal 4 3 2 11 2 2" xfId="6023"/>
    <cellStyle name="Normal 4 3 2 11 2 2 2" xfId="10346"/>
    <cellStyle name="Normal 4 3 2 11 2 2 2 2" xfId="21060"/>
    <cellStyle name="Normal 4 3 2 11 2 2 2 3" xfId="34617"/>
    <cellStyle name="Normal 4 3 2 11 2 2 3" xfId="16737"/>
    <cellStyle name="Normal 4 3 2 11 2 2 4" xfId="30294"/>
    <cellStyle name="Normal 4 3 2 11 2 3" xfId="8167"/>
    <cellStyle name="Normal 4 3 2 11 2 3 2" xfId="18881"/>
    <cellStyle name="Normal 4 3 2 11 2 3 3" xfId="32438"/>
    <cellStyle name="Normal 4 3 2 11 2 4" xfId="12451"/>
    <cellStyle name="Normal 4 3 2 11 2 4 2" xfId="23165"/>
    <cellStyle name="Normal 4 3 2 11 2 4 3" xfId="36722"/>
    <cellStyle name="Normal 4 3 2 11 2 5" xfId="14558"/>
    <cellStyle name="Normal 4 3 2 11 2 6" xfId="25307"/>
    <cellStyle name="Normal 4 3 2 11 2 7" xfId="28115"/>
    <cellStyle name="Normal 4 3 2 11 3" xfId="4949"/>
    <cellStyle name="Normal 4 3 2 11 3 2" xfId="9273"/>
    <cellStyle name="Normal 4 3 2 11 3 2 2" xfId="19987"/>
    <cellStyle name="Normal 4 3 2 11 3 2 3" xfId="33544"/>
    <cellStyle name="Normal 4 3 2 11 3 3" xfId="15664"/>
    <cellStyle name="Normal 4 3 2 11 3 4" xfId="29221"/>
    <cellStyle name="Normal 4 3 2 11 4" xfId="7094"/>
    <cellStyle name="Normal 4 3 2 11 4 2" xfId="17808"/>
    <cellStyle name="Normal 4 3 2 11 4 3" xfId="31365"/>
    <cellStyle name="Normal 4 3 2 11 5" xfId="11417"/>
    <cellStyle name="Normal 4 3 2 11 5 2" xfId="22131"/>
    <cellStyle name="Normal 4 3 2 11 5 3" xfId="35688"/>
    <cellStyle name="Normal 4 3 2 11 6" xfId="13485"/>
    <cellStyle name="Normal 4 3 2 11 7" xfId="24234"/>
    <cellStyle name="Normal 4 3 2 11 8" xfId="27041"/>
    <cellStyle name="Normal 4 3 2 2" xfId="954"/>
    <cellStyle name="Normal 4 3 2 2 2" xfId="955"/>
    <cellStyle name="Normal 4 3 2 2 2 2" xfId="956"/>
    <cellStyle name="Normal 4 3 2 2 2 3" xfId="957"/>
    <cellStyle name="Normal 4 3 2 2 2 4" xfId="2076"/>
    <cellStyle name="Normal 4 3 2 2 2 5" xfId="1649"/>
    <cellStyle name="Normal 4 3 2 2 2 5 2" xfId="3221"/>
    <cellStyle name="Normal 4 3 2 2 2 5 2 2" xfId="5401"/>
    <cellStyle name="Normal 4 3 2 2 2 5 2 2 2" xfId="9724"/>
    <cellStyle name="Normal 4 3 2 2 2 5 2 2 2 2" xfId="20438"/>
    <cellStyle name="Normal 4 3 2 2 2 5 2 2 2 3" xfId="33995"/>
    <cellStyle name="Normal 4 3 2 2 2 5 2 2 3" xfId="16115"/>
    <cellStyle name="Normal 4 3 2 2 2 5 2 2 4" xfId="29672"/>
    <cellStyle name="Normal 4 3 2 2 2 5 2 3" xfId="7545"/>
    <cellStyle name="Normal 4 3 2 2 2 5 2 3 2" xfId="18259"/>
    <cellStyle name="Normal 4 3 2 2 2 5 2 3 3" xfId="31816"/>
    <cellStyle name="Normal 4 3 2 2 2 5 2 4" xfId="11829"/>
    <cellStyle name="Normal 4 3 2 2 2 5 2 4 2" xfId="22543"/>
    <cellStyle name="Normal 4 3 2 2 2 5 2 4 3" xfId="36100"/>
    <cellStyle name="Normal 4 3 2 2 2 5 2 5" xfId="13936"/>
    <cellStyle name="Normal 4 3 2 2 2 5 2 6" xfId="24685"/>
    <cellStyle name="Normal 4 3 2 2 2 5 2 7" xfId="27493"/>
    <cellStyle name="Normal 4 3 2 2 2 5 3" xfId="4327"/>
    <cellStyle name="Normal 4 3 2 2 2 5 3 2" xfId="8651"/>
    <cellStyle name="Normal 4 3 2 2 2 5 3 2 2" xfId="19365"/>
    <cellStyle name="Normal 4 3 2 2 2 5 3 2 3" xfId="32922"/>
    <cellStyle name="Normal 4 3 2 2 2 5 3 3" xfId="15042"/>
    <cellStyle name="Normal 4 3 2 2 2 5 3 4" xfId="28599"/>
    <cellStyle name="Normal 4 3 2 2 2 5 4" xfId="6472"/>
    <cellStyle name="Normal 4 3 2 2 2 5 4 2" xfId="17186"/>
    <cellStyle name="Normal 4 3 2 2 2 5 4 3" xfId="30743"/>
    <cellStyle name="Normal 4 3 2 2 2 5 5" xfId="10795"/>
    <cellStyle name="Normal 4 3 2 2 2 5 5 2" xfId="21509"/>
    <cellStyle name="Normal 4 3 2 2 2 5 5 3" xfId="35066"/>
    <cellStyle name="Normal 4 3 2 2 2 5 6" xfId="12863"/>
    <cellStyle name="Normal 4 3 2 2 2 5 7" xfId="23612"/>
    <cellStyle name="Normal 4 3 2 2 2 5 8" xfId="26419"/>
    <cellStyle name="Normal 4 3 2 2 2 6" xfId="2658"/>
    <cellStyle name="Normal 4 3 2 2 2 6 2" xfId="3737"/>
    <cellStyle name="Normal 4 3 2 2 2 6 2 2" xfId="5917"/>
    <cellStyle name="Normal 4 3 2 2 2 6 2 2 2" xfId="10240"/>
    <cellStyle name="Normal 4 3 2 2 2 6 2 2 2 2" xfId="20954"/>
    <cellStyle name="Normal 4 3 2 2 2 6 2 2 2 3" xfId="34511"/>
    <cellStyle name="Normal 4 3 2 2 2 6 2 2 3" xfId="16631"/>
    <cellStyle name="Normal 4 3 2 2 2 6 2 2 4" xfId="30188"/>
    <cellStyle name="Normal 4 3 2 2 2 6 2 3" xfId="8061"/>
    <cellStyle name="Normal 4 3 2 2 2 6 2 3 2" xfId="18775"/>
    <cellStyle name="Normal 4 3 2 2 2 6 2 3 3" xfId="32332"/>
    <cellStyle name="Normal 4 3 2 2 2 6 2 4" xfId="12345"/>
    <cellStyle name="Normal 4 3 2 2 2 6 2 4 2" xfId="23059"/>
    <cellStyle name="Normal 4 3 2 2 2 6 2 4 3" xfId="36616"/>
    <cellStyle name="Normal 4 3 2 2 2 6 2 5" xfId="14452"/>
    <cellStyle name="Normal 4 3 2 2 2 6 2 6" xfId="25201"/>
    <cellStyle name="Normal 4 3 2 2 2 6 2 7" xfId="28009"/>
    <cellStyle name="Normal 4 3 2 2 2 6 3" xfId="4843"/>
    <cellStyle name="Normal 4 3 2 2 2 6 3 2" xfId="9167"/>
    <cellStyle name="Normal 4 3 2 2 2 6 3 2 2" xfId="19881"/>
    <cellStyle name="Normal 4 3 2 2 2 6 3 2 3" xfId="33438"/>
    <cellStyle name="Normal 4 3 2 2 2 6 3 3" xfId="15558"/>
    <cellStyle name="Normal 4 3 2 2 2 6 3 4" xfId="29115"/>
    <cellStyle name="Normal 4 3 2 2 2 6 4" xfId="6988"/>
    <cellStyle name="Normal 4 3 2 2 2 6 4 2" xfId="17702"/>
    <cellStyle name="Normal 4 3 2 2 2 6 4 3" xfId="31259"/>
    <cellStyle name="Normal 4 3 2 2 2 6 5" xfId="11311"/>
    <cellStyle name="Normal 4 3 2 2 2 6 5 2" xfId="22025"/>
    <cellStyle name="Normal 4 3 2 2 2 6 5 3" xfId="35582"/>
    <cellStyle name="Normal 4 3 2 2 2 6 6" xfId="13379"/>
    <cellStyle name="Normal 4 3 2 2 2 6 7" xfId="24128"/>
    <cellStyle name="Normal 4 3 2 2 2 6 8" xfId="26935"/>
    <cellStyle name="Normal 4 3 2 2 3" xfId="958"/>
    <cellStyle name="Normal 4 3 2 2 3 2" xfId="2077"/>
    <cellStyle name="Normal 4 3 2 2 3 3" xfId="1648"/>
    <cellStyle name="Normal 4 3 2 2 3 3 2" xfId="3220"/>
    <cellStyle name="Normal 4 3 2 2 3 3 2 2" xfId="5400"/>
    <cellStyle name="Normal 4 3 2 2 3 3 2 2 2" xfId="9723"/>
    <cellStyle name="Normal 4 3 2 2 3 3 2 2 2 2" xfId="20437"/>
    <cellStyle name="Normal 4 3 2 2 3 3 2 2 2 3" xfId="33994"/>
    <cellStyle name="Normal 4 3 2 2 3 3 2 2 3" xfId="16114"/>
    <cellStyle name="Normal 4 3 2 2 3 3 2 2 4" xfId="29671"/>
    <cellStyle name="Normal 4 3 2 2 3 3 2 3" xfId="7544"/>
    <cellStyle name="Normal 4 3 2 2 3 3 2 3 2" xfId="18258"/>
    <cellStyle name="Normal 4 3 2 2 3 3 2 3 3" xfId="31815"/>
    <cellStyle name="Normal 4 3 2 2 3 3 2 4" xfId="11828"/>
    <cellStyle name="Normal 4 3 2 2 3 3 2 4 2" xfId="22542"/>
    <cellStyle name="Normal 4 3 2 2 3 3 2 4 3" xfId="36099"/>
    <cellStyle name="Normal 4 3 2 2 3 3 2 5" xfId="13935"/>
    <cellStyle name="Normal 4 3 2 2 3 3 2 6" xfId="24684"/>
    <cellStyle name="Normal 4 3 2 2 3 3 2 7" xfId="27492"/>
    <cellStyle name="Normal 4 3 2 2 3 3 3" xfId="4326"/>
    <cellStyle name="Normal 4 3 2 2 3 3 3 2" xfId="8650"/>
    <cellStyle name="Normal 4 3 2 2 3 3 3 2 2" xfId="19364"/>
    <cellStyle name="Normal 4 3 2 2 3 3 3 2 3" xfId="32921"/>
    <cellStyle name="Normal 4 3 2 2 3 3 3 3" xfId="15041"/>
    <cellStyle name="Normal 4 3 2 2 3 3 3 4" xfId="28598"/>
    <cellStyle name="Normal 4 3 2 2 3 3 4" xfId="6471"/>
    <cellStyle name="Normal 4 3 2 2 3 3 4 2" xfId="17185"/>
    <cellStyle name="Normal 4 3 2 2 3 3 4 3" xfId="30742"/>
    <cellStyle name="Normal 4 3 2 2 3 3 5" xfId="10794"/>
    <cellStyle name="Normal 4 3 2 2 3 3 5 2" xfId="21508"/>
    <cellStyle name="Normal 4 3 2 2 3 3 5 3" xfId="35065"/>
    <cellStyle name="Normal 4 3 2 2 3 3 6" xfId="12862"/>
    <cellStyle name="Normal 4 3 2 2 3 3 7" xfId="23611"/>
    <cellStyle name="Normal 4 3 2 2 3 3 8" xfId="26418"/>
    <cellStyle name="Normal 4 3 2 2 3 4" xfId="2657"/>
    <cellStyle name="Normal 4 3 2 2 3 4 2" xfId="3736"/>
    <cellStyle name="Normal 4 3 2 2 3 4 2 2" xfId="5916"/>
    <cellStyle name="Normal 4 3 2 2 3 4 2 2 2" xfId="10239"/>
    <cellStyle name="Normal 4 3 2 2 3 4 2 2 2 2" xfId="20953"/>
    <cellStyle name="Normal 4 3 2 2 3 4 2 2 2 3" xfId="34510"/>
    <cellStyle name="Normal 4 3 2 2 3 4 2 2 3" xfId="16630"/>
    <cellStyle name="Normal 4 3 2 2 3 4 2 2 4" xfId="30187"/>
    <cellStyle name="Normal 4 3 2 2 3 4 2 3" xfId="8060"/>
    <cellStyle name="Normal 4 3 2 2 3 4 2 3 2" xfId="18774"/>
    <cellStyle name="Normal 4 3 2 2 3 4 2 3 3" xfId="32331"/>
    <cellStyle name="Normal 4 3 2 2 3 4 2 4" xfId="12344"/>
    <cellStyle name="Normal 4 3 2 2 3 4 2 4 2" xfId="23058"/>
    <cellStyle name="Normal 4 3 2 2 3 4 2 4 3" xfId="36615"/>
    <cellStyle name="Normal 4 3 2 2 3 4 2 5" xfId="14451"/>
    <cellStyle name="Normal 4 3 2 2 3 4 2 6" xfId="25200"/>
    <cellStyle name="Normal 4 3 2 2 3 4 2 7" xfId="28008"/>
    <cellStyle name="Normal 4 3 2 2 3 4 3" xfId="4842"/>
    <cellStyle name="Normal 4 3 2 2 3 4 3 2" xfId="9166"/>
    <cellStyle name="Normal 4 3 2 2 3 4 3 2 2" xfId="19880"/>
    <cellStyle name="Normal 4 3 2 2 3 4 3 2 3" xfId="33437"/>
    <cellStyle name="Normal 4 3 2 2 3 4 3 3" xfId="15557"/>
    <cellStyle name="Normal 4 3 2 2 3 4 3 4" xfId="29114"/>
    <cellStyle name="Normal 4 3 2 2 3 4 4" xfId="6987"/>
    <cellStyle name="Normal 4 3 2 2 3 4 4 2" xfId="17701"/>
    <cellStyle name="Normal 4 3 2 2 3 4 4 3" xfId="31258"/>
    <cellStyle name="Normal 4 3 2 2 3 4 5" xfId="11310"/>
    <cellStyle name="Normal 4 3 2 2 3 4 5 2" xfId="22024"/>
    <cellStyle name="Normal 4 3 2 2 3 4 5 3" xfId="35581"/>
    <cellStyle name="Normal 4 3 2 2 3 4 6" xfId="13378"/>
    <cellStyle name="Normal 4 3 2 2 3 4 7" xfId="24127"/>
    <cellStyle name="Normal 4 3 2 2 3 4 8" xfId="26934"/>
    <cellStyle name="Normal 4 3 2 2 4" xfId="959"/>
    <cellStyle name="Normal 4 3 2 2 5" xfId="2075"/>
    <cellStyle name="Normal 4 3 2 2 6" xfId="1350"/>
    <cellStyle name="Normal 4 3 2 2 6 2" xfId="2941"/>
    <cellStyle name="Normal 4 3 2 2 6 2 2" xfId="5121"/>
    <cellStyle name="Normal 4 3 2 2 6 2 2 2" xfId="9444"/>
    <cellStyle name="Normal 4 3 2 2 6 2 2 2 2" xfId="20158"/>
    <cellStyle name="Normal 4 3 2 2 6 2 2 2 3" xfId="33715"/>
    <cellStyle name="Normal 4 3 2 2 6 2 2 3" xfId="15835"/>
    <cellStyle name="Normal 4 3 2 2 6 2 2 4" xfId="29392"/>
    <cellStyle name="Normal 4 3 2 2 6 2 3" xfId="7265"/>
    <cellStyle name="Normal 4 3 2 2 6 2 3 2" xfId="17979"/>
    <cellStyle name="Normal 4 3 2 2 6 2 3 3" xfId="31536"/>
    <cellStyle name="Normal 4 3 2 2 6 2 4" xfId="11549"/>
    <cellStyle name="Normal 4 3 2 2 6 2 4 2" xfId="22263"/>
    <cellStyle name="Normal 4 3 2 2 6 2 4 3" xfId="35820"/>
    <cellStyle name="Normal 4 3 2 2 6 2 5" xfId="13656"/>
    <cellStyle name="Normal 4 3 2 2 6 2 6" xfId="24405"/>
    <cellStyle name="Normal 4 3 2 2 6 2 7" xfId="27213"/>
    <cellStyle name="Normal 4 3 2 2 6 3" xfId="4047"/>
    <cellStyle name="Normal 4 3 2 2 6 3 2" xfId="8371"/>
    <cellStyle name="Normal 4 3 2 2 6 3 2 2" xfId="19085"/>
    <cellStyle name="Normal 4 3 2 2 6 3 2 3" xfId="32642"/>
    <cellStyle name="Normal 4 3 2 2 6 3 3" xfId="14762"/>
    <cellStyle name="Normal 4 3 2 2 6 3 4" xfId="28319"/>
    <cellStyle name="Normal 4 3 2 2 6 4" xfId="6192"/>
    <cellStyle name="Normal 4 3 2 2 6 4 2" xfId="16906"/>
    <cellStyle name="Normal 4 3 2 2 6 4 3" xfId="30463"/>
    <cellStyle name="Normal 4 3 2 2 6 5" xfId="10515"/>
    <cellStyle name="Normal 4 3 2 2 6 5 2" xfId="21229"/>
    <cellStyle name="Normal 4 3 2 2 6 5 3" xfId="34786"/>
    <cellStyle name="Normal 4 3 2 2 6 6" xfId="12583"/>
    <cellStyle name="Normal 4 3 2 2 6 7" xfId="23332"/>
    <cellStyle name="Normal 4 3 2 2 6 8" xfId="26139"/>
    <cellStyle name="Normal 4 3 2 2 7" xfId="2378"/>
    <cellStyle name="Normal 4 3 2 2 7 2" xfId="3457"/>
    <cellStyle name="Normal 4 3 2 2 7 2 2" xfId="5637"/>
    <cellStyle name="Normal 4 3 2 2 7 2 2 2" xfId="9960"/>
    <cellStyle name="Normal 4 3 2 2 7 2 2 2 2" xfId="20674"/>
    <cellStyle name="Normal 4 3 2 2 7 2 2 2 3" xfId="34231"/>
    <cellStyle name="Normal 4 3 2 2 7 2 2 3" xfId="16351"/>
    <cellStyle name="Normal 4 3 2 2 7 2 2 4" xfId="29908"/>
    <cellStyle name="Normal 4 3 2 2 7 2 3" xfId="7781"/>
    <cellStyle name="Normal 4 3 2 2 7 2 3 2" xfId="18495"/>
    <cellStyle name="Normal 4 3 2 2 7 2 3 3" xfId="32052"/>
    <cellStyle name="Normal 4 3 2 2 7 2 4" xfId="12065"/>
    <cellStyle name="Normal 4 3 2 2 7 2 4 2" xfId="22779"/>
    <cellStyle name="Normal 4 3 2 2 7 2 4 3" xfId="36336"/>
    <cellStyle name="Normal 4 3 2 2 7 2 5" xfId="14172"/>
    <cellStyle name="Normal 4 3 2 2 7 2 6" xfId="24921"/>
    <cellStyle name="Normal 4 3 2 2 7 2 7" xfId="27729"/>
    <cellStyle name="Normal 4 3 2 2 7 3" xfId="4563"/>
    <cellStyle name="Normal 4 3 2 2 7 3 2" xfId="8887"/>
    <cellStyle name="Normal 4 3 2 2 7 3 2 2" xfId="19601"/>
    <cellStyle name="Normal 4 3 2 2 7 3 2 3" xfId="33158"/>
    <cellStyle name="Normal 4 3 2 2 7 3 3" xfId="15278"/>
    <cellStyle name="Normal 4 3 2 2 7 3 4" xfId="28835"/>
    <cellStyle name="Normal 4 3 2 2 7 4" xfId="6708"/>
    <cellStyle name="Normal 4 3 2 2 7 4 2" xfId="17422"/>
    <cellStyle name="Normal 4 3 2 2 7 4 3" xfId="30979"/>
    <cellStyle name="Normal 4 3 2 2 7 5" xfId="11031"/>
    <cellStyle name="Normal 4 3 2 2 7 5 2" xfId="21745"/>
    <cellStyle name="Normal 4 3 2 2 7 5 3" xfId="35302"/>
    <cellStyle name="Normal 4 3 2 2 7 6" xfId="13099"/>
    <cellStyle name="Normal 4 3 2 2 7 7" xfId="23848"/>
    <cellStyle name="Normal 4 3 2 2 7 8" xfId="26655"/>
    <cellStyle name="Normal 4 3 2 3" xfId="960"/>
    <cellStyle name="Normal 4 3 2 3 2" xfId="961"/>
    <cellStyle name="Normal 4 3 2 3 2 2" xfId="962"/>
    <cellStyle name="Normal 4 3 2 3 2 3" xfId="963"/>
    <cellStyle name="Normal 4 3 2 3 2 4" xfId="2079"/>
    <cellStyle name="Normal 4 3 2 3 2 5" xfId="1651"/>
    <cellStyle name="Normal 4 3 2 3 2 5 2" xfId="3223"/>
    <cellStyle name="Normal 4 3 2 3 2 5 2 2" xfId="5403"/>
    <cellStyle name="Normal 4 3 2 3 2 5 2 2 2" xfId="9726"/>
    <cellStyle name="Normal 4 3 2 3 2 5 2 2 2 2" xfId="20440"/>
    <cellStyle name="Normal 4 3 2 3 2 5 2 2 2 3" xfId="33997"/>
    <cellStyle name="Normal 4 3 2 3 2 5 2 2 3" xfId="16117"/>
    <cellStyle name="Normal 4 3 2 3 2 5 2 2 4" xfId="29674"/>
    <cellStyle name="Normal 4 3 2 3 2 5 2 3" xfId="7547"/>
    <cellStyle name="Normal 4 3 2 3 2 5 2 3 2" xfId="18261"/>
    <cellStyle name="Normal 4 3 2 3 2 5 2 3 3" xfId="31818"/>
    <cellStyle name="Normal 4 3 2 3 2 5 2 4" xfId="11831"/>
    <cellStyle name="Normal 4 3 2 3 2 5 2 4 2" xfId="22545"/>
    <cellStyle name="Normal 4 3 2 3 2 5 2 4 3" xfId="36102"/>
    <cellStyle name="Normal 4 3 2 3 2 5 2 5" xfId="13938"/>
    <cellStyle name="Normal 4 3 2 3 2 5 2 6" xfId="24687"/>
    <cellStyle name="Normal 4 3 2 3 2 5 2 7" xfId="27495"/>
    <cellStyle name="Normal 4 3 2 3 2 5 3" xfId="4329"/>
    <cellStyle name="Normal 4 3 2 3 2 5 3 2" xfId="8653"/>
    <cellStyle name="Normal 4 3 2 3 2 5 3 2 2" xfId="19367"/>
    <cellStyle name="Normal 4 3 2 3 2 5 3 2 3" xfId="32924"/>
    <cellStyle name="Normal 4 3 2 3 2 5 3 3" xfId="15044"/>
    <cellStyle name="Normal 4 3 2 3 2 5 3 4" xfId="28601"/>
    <cellStyle name="Normal 4 3 2 3 2 5 4" xfId="6474"/>
    <cellStyle name="Normal 4 3 2 3 2 5 4 2" xfId="17188"/>
    <cellStyle name="Normal 4 3 2 3 2 5 4 3" xfId="30745"/>
    <cellStyle name="Normal 4 3 2 3 2 5 5" xfId="10797"/>
    <cellStyle name="Normal 4 3 2 3 2 5 5 2" xfId="21511"/>
    <cellStyle name="Normal 4 3 2 3 2 5 5 3" xfId="35068"/>
    <cellStyle name="Normal 4 3 2 3 2 5 6" xfId="12865"/>
    <cellStyle name="Normal 4 3 2 3 2 5 7" xfId="23614"/>
    <cellStyle name="Normal 4 3 2 3 2 5 8" xfId="26421"/>
    <cellStyle name="Normal 4 3 2 3 2 6" xfId="2660"/>
    <cellStyle name="Normal 4 3 2 3 2 6 2" xfId="3739"/>
    <cellStyle name="Normal 4 3 2 3 2 6 2 2" xfId="5919"/>
    <cellStyle name="Normal 4 3 2 3 2 6 2 2 2" xfId="10242"/>
    <cellStyle name="Normal 4 3 2 3 2 6 2 2 2 2" xfId="20956"/>
    <cellStyle name="Normal 4 3 2 3 2 6 2 2 2 3" xfId="34513"/>
    <cellStyle name="Normal 4 3 2 3 2 6 2 2 3" xfId="16633"/>
    <cellStyle name="Normal 4 3 2 3 2 6 2 2 4" xfId="30190"/>
    <cellStyle name="Normal 4 3 2 3 2 6 2 3" xfId="8063"/>
    <cellStyle name="Normal 4 3 2 3 2 6 2 3 2" xfId="18777"/>
    <cellStyle name="Normal 4 3 2 3 2 6 2 3 3" xfId="32334"/>
    <cellStyle name="Normal 4 3 2 3 2 6 2 4" xfId="12347"/>
    <cellStyle name="Normal 4 3 2 3 2 6 2 4 2" xfId="23061"/>
    <cellStyle name="Normal 4 3 2 3 2 6 2 4 3" xfId="36618"/>
    <cellStyle name="Normal 4 3 2 3 2 6 2 5" xfId="14454"/>
    <cellStyle name="Normal 4 3 2 3 2 6 2 6" xfId="25203"/>
    <cellStyle name="Normal 4 3 2 3 2 6 2 7" xfId="28011"/>
    <cellStyle name="Normal 4 3 2 3 2 6 3" xfId="4845"/>
    <cellStyle name="Normal 4 3 2 3 2 6 3 2" xfId="9169"/>
    <cellStyle name="Normal 4 3 2 3 2 6 3 2 2" xfId="19883"/>
    <cellStyle name="Normal 4 3 2 3 2 6 3 2 3" xfId="33440"/>
    <cellStyle name="Normal 4 3 2 3 2 6 3 3" xfId="15560"/>
    <cellStyle name="Normal 4 3 2 3 2 6 3 4" xfId="29117"/>
    <cellStyle name="Normal 4 3 2 3 2 6 4" xfId="6990"/>
    <cellStyle name="Normal 4 3 2 3 2 6 4 2" xfId="17704"/>
    <cellStyle name="Normal 4 3 2 3 2 6 4 3" xfId="31261"/>
    <cellStyle name="Normal 4 3 2 3 2 6 5" xfId="11313"/>
    <cellStyle name="Normal 4 3 2 3 2 6 5 2" xfId="22027"/>
    <cellStyle name="Normal 4 3 2 3 2 6 5 3" xfId="35584"/>
    <cellStyle name="Normal 4 3 2 3 2 6 6" xfId="13381"/>
    <cellStyle name="Normal 4 3 2 3 2 6 7" xfId="24130"/>
    <cellStyle name="Normal 4 3 2 3 2 6 8" xfId="26937"/>
    <cellStyle name="Normal 4 3 2 3 3" xfId="964"/>
    <cellStyle name="Normal 4 3 2 3 4" xfId="965"/>
    <cellStyle name="Normal 4 3 2 3 5" xfId="2078"/>
    <cellStyle name="Normal 4 3 2 3 6" xfId="1650"/>
    <cellStyle name="Normal 4 3 2 3 6 2" xfId="3222"/>
    <cellStyle name="Normal 4 3 2 3 6 2 2" xfId="5402"/>
    <cellStyle name="Normal 4 3 2 3 6 2 2 2" xfId="9725"/>
    <cellStyle name="Normal 4 3 2 3 6 2 2 2 2" xfId="20439"/>
    <cellStyle name="Normal 4 3 2 3 6 2 2 2 3" xfId="33996"/>
    <cellStyle name="Normal 4 3 2 3 6 2 2 3" xfId="16116"/>
    <cellStyle name="Normal 4 3 2 3 6 2 2 4" xfId="29673"/>
    <cellStyle name="Normal 4 3 2 3 6 2 3" xfId="7546"/>
    <cellStyle name="Normal 4 3 2 3 6 2 3 2" xfId="18260"/>
    <cellStyle name="Normal 4 3 2 3 6 2 3 3" xfId="31817"/>
    <cellStyle name="Normal 4 3 2 3 6 2 4" xfId="11830"/>
    <cellStyle name="Normal 4 3 2 3 6 2 4 2" xfId="22544"/>
    <cellStyle name="Normal 4 3 2 3 6 2 4 3" xfId="36101"/>
    <cellStyle name="Normal 4 3 2 3 6 2 5" xfId="13937"/>
    <cellStyle name="Normal 4 3 2 3 6 2 6" xfId="24686"/>
    <cellStyle name="Normal 4 3 2 3 6 2 7" xfId="27494"/>
    <cellStyle name="Normal 4 3 2 3 6 3" xfId="4328"/>
    <cellStyle name="Normal 4 3 2 3 6 3 2" xfId="8652"/>
    <cellStyle name="Normal 4 3 2 3 6 3 2 2" xfId="19366"/>
    <cellStyle name="Normal 4 3 2 3 6 3 2 3" xfId="32923"/>
    <cellStyle name="Normal 4 3 2 3 6 3 3" xfId="15043"/>
    <cellStyle name="Normal 4 3 2 3 6 3 4" xfId="28600"/>
    <cellStyle name="Normal 4 3 2 3 6 4" xfId="6473"/>
    <cellStyle name="Normal 4 3 2 3 6 4 2" xfId="17187"/>
    <cellStyle name="Normal 4 3 2 3 6 4 3" xfId="30744"/>
    <cellStyle name="Normal 4 3 2 3 6 5" xfId="10796"/>
    <cellStyle name="Normal 4 3 2 3 6 5 2" xfId="21510"/>
    <cellStyle name="Normal 4 3 2 3 6 5 3" xfId="35067"/>
    <cellStyle name="Normal 4 3 2 3 6 6" xfId="12864"/>
    <cellStyle name="Normal 4 3 2 3 6 7" xfId="23613"/>
    <cellStyle name="Normal 4 3 2 3 6 8" xfId="26420"/>
    <cellStyle name="Normal 4 3 2 3 7" xfId="2659"/>
    <cellStyle name="Normal 4 3 2 3 7 2" xfId="3738"/>
    <cellStyle name="Normal 4 3 2 3 7 2 2" xfId="5918"/>
    <cellStyle name="Normal 4 3 2 3 7 2 2 2" xfId="10241"/>
    <cellStyle name="Normal 4 3 2 3 7 2 2 2 2" xfId="20955"/>
    <cellStyle name="Normal 4 3 2 3 7 2 2 2 3" xfId="34512"/>
    <cellStyle name="Normal 4 3 2 3 7 2 2 3" xfId="16632"/>
    <cellStyle name="Normal 4 3 2 3 7 2 2 4" xfId="30189"/>
    <cellStyle name="Normal 4 3 2 3 7 2 3" xfId="8062"/>
    <cellStyle name="Normal 4 3 2 3 7 2 3 2" xfId="18776"/>
    <cellStyle name="Normal 4 3 2 3 7 2 3 3" xfId="32333"/>
    <cellStyle name="Normal 4 3 2 3 7 2 4" xfId="12346"/>
    <cellStyle name="Normal 4 3 2 3 7 2 4 2" xfId="23060"/>
    <cellStyle name="Normal 4 3 2 3 7 2 4 3" xfId="36617"/>
    <cellStyle name="Normal 4 3 2 3 7 2 5" xfId="14453"/>
    <cellStyle name="Normal 4 3 2 3 7 2 6" xfId="25202"/>
    <cellStyle name="Normal 4 3 2 3 7 2 7" xfId="28010"/>
    <cellStyle name="Normal 4 3 2 3 7 3" xfId="4844"/>
    <cellStyle name="Normal 4 3 2 3 7 3 2" xfId="9168"/>
    <cellStyle name="Normal 4 3 2 3 7 3 2 2" xfId="19882"/>
    <cellStyle name="Normal 4 3 2 3 7 3 2 3" xfId="33439"/>
    <cellStyle name="Normal 4 3 2 3 7 3 3" xfId="15559"/>
    <cellStyle name="Normal 4 3 2 3 7 3 4" xfId="29116"/>
    <cellStyle name="Normal 4 3 2 3 7 4" xfId="6989"/>
    <cellStyle name="Normal 4 3 2 3 7 4 2" xfId="17703"/>
    <cellStyle name="Normal 4 3 2 3 7 4 3" xfId="31260"/>
    <cellStyle name="Normal 4 3 2 3 7 5" xfId="11312"/>
    <cellStyle name="Normal 4 3 2 3 7 5 2" xfId="22026"/>
    <cellStyle name="Normal 4 3 2 3 7 5 3" xfId="35583"/>
    <cellStyle name="Normal 4 3 2 3 7 6" xfId="13380"/>
    <cellStyle name="Normal 4 3 2 3 7 7" xfId="24129"/>
    <cellStyle name="Normal 4 3 2 3 7 8" xfId="26936"/>
    <cellStyle name="Normal 4 3 2 4" xfId="966"/>
    <cellStyle name="Normal 4 3 2 4 2" xfId="967"/>
    <cellStyle name="Normal 4 3 2 4 3" xfId="968"/>
    <cellStyle name="Normal 4 3 2 4 4" xfId="2080"/>
    <cellStyle name="Normal 4 3 2 4 5" xfId="1652"/>
    <cellStyle name="Normal 4 3 2 4 5 2" xfId="3224"/>
    <cellStyle name="Normal 4 3 2 4 5 2 2" xfId="5404"/>
    <cellStyle name="Normal 4 3 2 4 5 2 2 2" xfId="9727"/>
    <cellStyle name="Normal 4 3 2 4 5 2 2 2 2" xfId="20441"/>
    <cellStyle name="Normal 4 3 2 4 5 2 2 2 3" xfId="33998"/>
    <cellStyle name="Normal 4 3 2 4 5 2 2 3" xfId="16118"/>
    <cellStyle name="Normal 4 3 2 4 5 2 2 4" xfId="29675"/>
    <cellStyle name="Normal 4 3 2 4 5 2 3" xfId="7548"/>
    <cellStyle name="Normal 4 3 2 4 5 2 3 2" xfId="18262"/>
    <cellStyle name="Normal 4 3 2 4 5 2 3 3" xfId="31819"/>
    <cellStyle name="Normal 4 3 2 4 5 2 4" xfId="11832"/>
    <cellStyle name="Normal 4 3 2 4 5 2 4 2" xfId="22546"/>
    <cellStyle name="Normal 4 3 2 4 5 2 4 3" xfId="36103"/>
    <cellStyle name="Normal 4 3 2 4 5 2 5" xfId="13939"/>
    <cellStyle name="Normal 4 3 2 4 5 2 6" xfId="24688"/>
    <cellStyle name="Normal 4 3 2 4 5 2 7" xfId="27496"/>
    <cellStyle name="Normal 4 3 2 4 5 3" xfId="4330"/>
    <cellStyle name="Normal 4 3 2 4 5 3 2" xfId="8654"/>
    <cellStyle name="Normal 4 3 2 4 5 3 2 2" xfId="19368"/>
    <cellStyle name="Normal 4 3 2 4 5 3 2 3" xfId="32925"/>
    <cellStyle name="Normal 4 3 2 4 5 3 3" xfId="15045"/>
    <cellStyle name="Normal 4 3 2 4 5 3 4" xfId="28602"/>
    <cellStyle name="Normal 4 3 2 4 5 4" xfId="6475"/>
    <cellStyle name="Normal 4 3 2 4 5 4 2" xfId="17189"/>
    <cellStyle name="Normal 4 3 2 4 5 4 3" xfId="30746"/>
    <cellStyle name="Normal 4 3 2 4 5 5" xfId="10798"/>
    <cellStyle name="Normal 4 3 2 4 5 5 2" xfId="21512"/>
    <cellStyle name="Normal 4 3 2 4 5 5 3" xfId="35069"/>
    <cellStyle name="Normal 4 3 2 4 5 6" xfId="12866"/>
    <cellStyle name="Normal 4 3 2 4 5 7" xfId="23615"/>
    <cellStyle name="Normal 4 3 2 4 5 8" xfId="26422"/>
    <cellStyle name="Normal 4 3 2 4 6" xfId="2661"/>
    <cellStyle name="Normal 4 3 2 4 6 2" xfId="3740"/>
    <cellStyle name="Normal 4 3 2 4 6 2 2" xfId="5920"/>
    <cellStyle name="Normal 4 3 2 4 6 2 2 2" xfId="10243"/>
    <cellStyle name="Normal 4 3 2 4 6 2 2 2 2" xfId="20957"/>
    <cellStyle name="Normal 4 3 2 4 6 2 2 2 3" xfId="34514"/>
    <cellStyle name="Normal 4 3 2 4 6 2 2 3" xfId="16634"/>
    <cellStyle name="Normal 4 3 2 4 6 2 2 4" xfId="30191"/>
    <cellStyle name="Normal 4 3 2 4 6 2 3" xfId="8064"/>
    <cellStyle name="Normal 4 3 2 4 6 2 3 2" xfId="18778"/>
    <cellStyle name="Normal 4 3 2 4 6 2 3 3" xfId="32335"/>
    <cellStyle name="Normal 4 3 2 4 6 2 4" xfId="12348"/>
    <cellStyle name="Normal 4 3 2 4 6 2 4 2" xfId="23062"/>
    <cellStyle name="Normal 4 3 2 4 6 2 4 3" xfId="36619"/>
    <cellStyle name="Normal 4 3 2 4 6 2 5" xfId="14455"/>
    <cellStyle name="Normal 4 3 2 4 6 2 6" xfId="25204"/>
    <cellStyle name="Normal 4 3 2 4 6 2 7" xfId="28012"/>
    <cellStyle name="Normal 4 3 2 4 6 3" xfId="4846"/>
    <cellStyle name="Normal 4 3 2 4 6 3 2" xfId="9170"/>
    <cellStyle name="Normal 4 3 2 4 6 3 2 2" xfId="19884"/>
    <cellStyle name="Normal 4 3 2 4 6 3 2 3" xfId="33441"/>
    <cellStyle name="Normal 4 3 2 4 6 3 3" xfId="15561"/>
    <cellStyle name="Normal 4 3 2 4 6 3 4" xfId="29118"/>
    <cellStyle name="Normal 4 3 2 4 6 4" xfId="6991"/>
    <cellStyle name="Normal 4 3 2 4 6 4 2" xfId="17705"/>
    <cellStyle name="Normal 4 3 2 4 6 4 3" xfId="31262"/>
    <cellStyle name="Normal 4 3 2 4 6 5" xfId="11314"/>
    <cellStyle name="Normal 4 3 2 4 6 5 2" xfId="22028"/>
    <cellStyle name="Normal 4 3 2 4 6 5 3" xfId="35585"/>
    <cellStyle name="Normal 4 3 2 4 6 6" xfId="13382"/>
    <cellStyle name="Normal 4 3 2 4 6 7" xfId="24131"/>
    <cellStyle name="Normal 4 3 2 4 6 8" xfId="26938"/>
    <cellStyle name="Normal 4 3 2 5" xfId="969"/>
    <cellStyle name="Normal 4 3 2 5 2" xfId="2081"/>
    <cellStyle name="Normal 4 3 2 5 3" xfId="1647"/>
    <cellStyle name="Normal 4 3 2 5 3 2" xfId="3219"/>
    <cellStyle name="Normal 4 3 2 5 3 2 2" xfId="5399"/>
    <cellStyle name="Normal 4 3 2 5 3 2 2 2" xfId="9722"/>
    <cellStyle name="Normal 4 3 2 5 3 2 2 2 2" xfId="20436"/>
    <cellStyle name="Normal 4 3 2 5 3 2 2 2 3" xfId="33993"/>
    <cellStyle name="Normal 4 3 2 5 3 2 2 3" xfId="16113"/>
    <cellStyle name="Normal 4 3 2 5 3 2 2 4" xfId="29670"/>
    <cellStyle name="Normal 4 3 2 5 3 2 3" xfId="7543"/>
    <cellStyle name="Normal 4 3 2 5 3 2 3 2" xfId="18257"/>
    <cellStyle name="Normal 4 3 2 5 3 2 3 3" xfId="31814"/>
    <cellStyle name="Normal 4 3 2 5 3 2 4" xfId="11827"/>
    <cellStyle name="Normal 4 3 2 5 3 2 4 2" xfId="22541"/>
    <cellStyle name="Normal 4 3 2 5 3 2 4 3" xfId="36098"/>
    <cellStyle name="Normal 4 3 2 5 3 2 5" xfId="13934"/>
    <cellStyle name="Normal 4 3 2 5 3 2 6" xfId="24683"/>
    <cellStyle name="Normal 4 3 2 5 3 2 7" xfId="27491"/>
    <cellStyle name="Normal 4 3 2 5 3 3" xfId="4325"/>
    <cellStyle name="Normal 4 3 2 5 3 3 2" xfId="8649"/>
    <cellStyle name="Normal 4 3 2 5 3 3 2 2" xfId="19363"/>
    <cellStyle name="Normal 4 3 2 5 3 3 2 3" xfId="32920"/>
    <cellStyle name="Normal 4 3 2 5 3 3 3" xfId="15040"/>
    <cellStyle name="Normal 4 3 2 5 3 3 4" xfId="28597"/>
    <cellStyle name="Normal 4 3 2 5 3 4" xfId="6470"/>
    <cellStyle name="Normal 4 3 2 5 3 4 2" xfId="17184"/>
    <cellStyle name="Normal 4 3 2 5 3 4 3" xfId="30741"/>
    <cellStyle name="Normal 4 3 2 5 3 5" xfId="10793"/>
    <cellStyle name="Normal 4 3 2 5 3 5 2" xfId="21507"/>
    <cellStyle name="Normal 4 3 2 5 3 5 3" xfId="35064"/>
    <cellStyle name="Normal 4 3 2 5 3 6" xfId="12861"/>
    <cellStyle name="Normal 4 3 2 5 3 7" xfId="23610"/>
    <cellStyle name="Normal 4 3 2 5 3 8" xfId="26417"/>
    <cellStyle name="Normal 4 3 2 5 4" xfId="2656"/>
    <cellStyle name="Normal 4 3 2 5 4 2" xfId="3735"/>
    <cellStyle name="Normal 4 3 2 5 4 2 2" xfId="5915"/>
    <cellStyle name="Normal 4 3 2 5 4 2 2 2" xfId="10238"/>
    <cellStyle name="Normal 4 3 2 5 4 2 2 2 2" xfId="20952"/>
    <cellStyle name="Normal 4 3 2 5 4 2 2 2 3" xfId="34509"/>
    <cellStyle name="Normal 4 3 2 5 4 2 2 3" xfId="16629"/>
    <cellStyle name="Normal 4 3 2 5 4 2 2 4" xfId="30186"/>
    <cellStyle name="Normal 4 3 2 5 4 2 3" xfId="8059"/>
    <cellStyle name="Normal 4 3 2 5 4 2 3 2" xfId="18773"/>
    <cellStyle name="Normal 4 3 2 5 4 2 3 3" xfId="32330"/>
    <cellStyle name="Normal 4 3 2 5 4 2 4" xfId="12343"/>
    <cellStyle name="Normal 4 3 2 5 4 2 4 2" xfId="23057"/>
    <cellStyle name="Normal 4 3 2 5 4 2 4 3" xfId="36614"/>
    <cellStyle name="Normal 4 3 2 5 4 2 5" xfId="14450"/>
    <cellStyle name="Normal 4 3 2 5 4 2 6" xfId="25199"/>
    <cellStyle name="Normal 4 3 2 5 4 2 7" xfId="28007"/>
    <cellStyle name="Normal 4 3 2 5 4 3" xfId="4841"/>
    <cellStyle name="Normal 4 3 2 5 4 3 2" xfId="9165"/>
    <cellStyle name="Normal 4 3 2 5 4 3 2 2" xfId="19879"/>
    <cellStyle name="Normal 4 3 2 5 4 3 2 3" xfId="33436"/>
    <cellStyle name="Normal 4 3 2 5 4 3 3" xfId="15556"/>
    <cellStyle name="Normal 4 3 2 5 4 3 4" xfId="29113"/>
    <cellStyle name="Normal 4 3 2 5 4 4" xfId="6986"/>
    <cellStyle name="Normal 4 3 2 5 4 4 2" xfId="17700"/>
    <cellStyle name="Normal 4 3 2 5 4 4 3" xfId="31257"/>
    <cellStyle name="Normal 4 3 2 5 4 5" xfId="11309"/>
    <cellStyle name="Normal 4 3 2 5 4 5 2" xfId="22023"/>
    <cellStyle name="Normal 4 3 2 5 4 5 3" xfId="35580"/>
    <cellStyle name="Normal 4 3 2 5 4 6" xfId="13377"/>
    <cellStyle name="Normal 4 3 2 5 4 7" xfId="24126"/>
    <cellStyle name="Normal 4 3 2 5 4 8" xfId="26933"/>
    <cellStyle name="Normal 4 3 2 6" xfId="970"/>
    <cellStyle name="Normal 4 3 2 7" xfId="2074"/>
    <cellStyle name="Normal 4 3 2 8" xfId="1289"/>
    <cellStyle name="Normal 4 3 2 8 2" xfId="2908"/>
    <cellStyle name="Normal 4 3 2 8 2 2" xfId="5088"/>
    <cellStyle name="Normal 4 3 2 8 2 2 2" xfId="9411"/>
    <cellStyle name="Normal 4 3 2 8 2 2 2 2" xfId="20125"/>
    <cellStyle name="Normal 4 3 2 8 2 2 2 3" xfId="33682"/>
    <cellStyle name="Normal 4 3 2 8 2 2 3" xfId="15802"/>
    <cellStyle name="Normal 4 3 2 8 2 2 4" xfId="29359"/>
    <cellStyle name="Normal 4 3 2 8 2 3" xfId="7232"/>
    <cellStyle name="Normal 4 3 2 8 2 3 2" xfId="17946"/>
    <cellStyle name="Normal 4 3 2 8 2 3 3" xfId="31503"/>
    <cellStyle name="Normal 4 3 2 8 2 4" xfId="11516"/>
    <cellStyle name="Normal 4 3 2 8 2 4 2" xfId="22230"/>
    <cellStyle name="Normal 4 3 2 8 2 4 3" xfId="35787"/>
    <cellStyle name="Normal 4 3 2 8 2 5" xfId="13623"/>
    <cellStyle name="Normal 4 3 2 8 2 6" xfId="24372"/>
    <cellStyle name="Normal 4 3 2 8 2 7" xfId="27180"/>
    <cellStyle name="Normal 4 3 2 8 3" xfId="4014"/>
    <cellStyle name="Normal 4 3 2 8 3 2" xfId="8338"/>
    <cellStyle name="Normal 4 3 2 8 3 2 2" xfId="19052"/>
    <cellStyle name="Normal 4 3 2 8 3 2 3" xfId="32609"/>
    <cellStyle name="Normal 4 3 2 8 3 3" xfId="14729"/>
    <cellStyle name="Normal 4 3 2 8 3 4" xfId="28286"/>
    <cellStyle name="Normal 4 3 2 8 4" xfId="6159"/>
    <cellStyle name="Normal 4 3 2 8 4 2" xfId="16873"/>
    <cellStyle name="Normal 4 3 2 8 4 3" xfId="30430"/>
    <cellStyle name="Normal 4 3 2 8 5" xfId="10482"/>
    <cellStyle name="Normal 4 3 2 8 5 2" xfId="21196"/>
    <cellStyle name="Normal 4 3 2 8 5 3" xfId="34753"/>
    <cellStyle name="Normal 4 3 2 8 6" xfId="12550"/>
    <cellStyle name="Normal 4 3 2 8 7" xfId="23299"/>
    <cellStyle name="Normal 4 3 2 8 8" xfId="26106"/>
    <cellStyle name="Normal 4 3 2 9" xfId="2247"/>
    <cellStyle name="Normal 4 3 2 9 2" xfId="3327"/>
    <cellStyle name="Normal 4 3 2 9 2 2" xfId="5507"/>
    <cellStyle name="Normal 4 3 2 9 2 2 2" xfId="9830"/>
    <cellStyle name="Normal 4 3 2 9 2 2 2 2" xfId="20544"/>
    <cellStyle name="Normal 4 3 2 9 2 2 2 3" xfId="34101"/>
    <cellStyle name="Normal 4 3 2 9 2 2 3" xfId="16221"/>
    <cellStyle name="Normal 4 3 2 9 2 2 4" xfId="29778"/>
    <cellStyle name="Normal 4 3 2 9 2 3" xfId="7651"/>
    <cellStyle name="Normal 4 3 2 9 2 3 2" xfId="18365"/>
    <cellStyle name="Normal 4 3 2 9 2 3 3" xfId="31922"/>
    <cellStyle name="Normal 4 3 2 9 2 4" xfId="11935"/>
    <cellStyle name="Normal 4 3 2 9 2 4 2" xfId="22649"/>
    <cellStyle name="Normal 4 3 2 9 2 4 3" xfId="36206"/>
    <cellStyle name="Normal 4 3 2 9 2 5" xfId="14042"/>
    <cellStyle name="Normal 4 3 2 9 2 6" xfId="24791"/>
    <cellStyle name="Normal 4 3 2 9 2 7" xfId="27599"/>
    <cellStyle name="Normal 4 3 2 9 3" xfId="4433"/>
    <cellStyle name="Normal 4 3 2 9 3 2" xfId="8757"/>
    <cellStyle name="Normal 4 3 2 9 3 2 2" xfId="19471"/>
    <cellStyle name="Normal 4 3 2 9 3 2 3" xfId="33028"/>
    <cellStyle name="Normal 4 3 2 9 3 3" xfId="15148"/>
    <cellStyle name="Normal 4 3 2 9 3 4" xfId="28705"/>
    <cellStyle name="Normal 4 3 2 9 4" xfId="6578"/>
    <cellStyle name="Normal 4 3 2 9 4 2" xfId="17292"/>
    <cellStyle name="Normal 4 3 2 9 4 3" xfId="30849"/>
    <cellStyle name="Normal 4 3 2 9 5" xfId="10901"/>
    <cellStyle name="Normal 4 3 2 9 5 2" xfId="21615"/>
    <cellStyle name="Normal 4 3 2 9 5 3" xfId="35172"/>
    <cellStyle name="Normal 4 3 2 9 6" xfId="12969"/>
    <cellStyle name="Normal 4 3 2 9 7" xfId="23718"/>
    <cellStyle name="Normal 4 3 2 9 8" xfId="26525"/>
    <cellStyle name="Normal 4 3 3" xfId="1185"/>
    <cellStyle name="Normal 4 3 4" xfId="2073"/>
    <cellStyle name="Normal 4 3 5" xfId="1288"/>
    <cellStyle name="Normal 4 3 6" xfId="25629"/>
    <cellStyle name="Normal 4 4" xfId="971"/>
    <cellStyle name="Normal 4 4 10" xfId="2346"/>
    <cellStyle name="Normal 4 4 10 2" xfId="3425"/>
    <cellStyle name="Normal 4 4 10 2 2" xfId="5605"/>
    <cellStyle name="Normal 4 4 10 2 2 2" xfId="9928"/>
    <cellStyle name="Normal 4 4 10 2 2 2 2" xfId="20642"/>
    <cellStyle name="Normal 4 4 10 2 2 2 3" xfId="34199"/>
    <cellStyle name="Normal 4 4 10 2 2 3" xfId="16319"/>
    <cellStyle name="Normal 4 4 10 2 2 4" xfId="29876"/>
    <cellStyle name="Normal 4 4 10 2 3" xfId="7749"/>
    <cellStyle name="Normal 4 4 10 2 3 2" xfId="18463"/>
    <cellStyle name="Normal 4 4 10 2 3 3" xfId="32020"/>
    <cellStyle name="Normal 4 4 10 2 4" xfId="12033"/>
    <cellStyle name="Normal 4 4 10 2 4 2" xfId="22747"/>
    <cellStyle name="Normal 4 4 10 2 4 3" xfId="36304"/>
    <cellStyle name="Normal 4 4 10 2 5" xfId="14140"/>
    <cellStyle name="Normal 4 4 10 2 6" xfId="24889"/>
    <cellStyle name="Normal 4 4 10 2 7" xfId="27697"/>
    <cellStyle name="Normal 4 4 10 3" xfId="4531"/>
    <cellStyle name="Normal 4 4 10 3 2" xfId="8855"/>
    <cellStyle name="Normal 4 4 10 3 2 2" xfId="19569"/>
    <cellStyle name="Normal 4 4 10 3 2 3" xfId="33126"/>
    <cellStyle name="Normal 4 4 10 3 3" xfId="15246"/>
    <cellStyle name="Normal 4 4 10 3 4" xfId="28803"/>
    <cellStyle name="Normal 4 4 10 4" xfId="6676"/>
    <cellStyle name="Normal 4 4 10 4 2" xfId="17390"/>
    <cellStyle name="Normal 4 4 10 4 3" xfId="30947"/>
    <cellStyle name="Normal 4 4 10 5" xfId="10999"/>
    <cellStyle name="Normal 4 4 10 5 2" xfId="21713"/>
    <cellStyle name="Normal 4 4 10 5 3" xfId="35270"/>
    <cellStyle name="Normal 4 4 10 6" xfId="13067"/>
    <cellStyle name="Normal 4 4 10 7" xfId="23816"/>
    <cellStyle name="Normal 4 4 10 8" xfId="26623"/>
    <cellStyle name="Normal 4 4 11" xfId="2765"/>
    <cellStyle name="Normal 4 4 11 2" xfId="3844"/>
    <cellStyle name="Normal 4 4 11 2 2" xfId="6024"/>
    <cellStyle name="Normal 4 4 11 2 2 2" xfId="10347"/>
    <cellStyle name="Normal 4 4 11 2 2 2 2" xfId="21061"/>
    <cellStyle name="Normal 4 4 11 2 2 2 3" xfId="34618"/>
    <cellStyle name="Normal 4 4 11 2 2 3" xfId="16738"/>
    <cellStyle name="Normal 4 4 11 2 2 4" xfId="30295"/>
    <cellStyle name="Normal 4 4 11 2 3" xfId="8168"/>
    <cellStyle name="Normal 4 4 11 2 3 2" xfId="18882"/>
    <cellStyle name="Normal 4 4 11 2 3 3" xfId="32439"/>
    <cellStyle name="Normal 4 4 11 2 4" xfId="12452"/>
    <cellStyle name="Normal 4 4 11 2 4 2" xfId="23166"/>
    <cellStyle name="Normal 4 4 11 2 4 3" xfId="36723"/>
    <cellStyle name="Normal 4 4 11 2 5" xfId="14559"/>
    <cellStyle name="Normal 4 4 11 2 6" xfId="25308"/>
    <cellStyle name="Normal 4 4 11 2 7" xfId="28116"/>
    <cellStyle name="Normal 4 4 11 3" xfId="4950"/>
    <cellStyle name="Normal 4 4 11 3 2" xfId="9274"/>
    <cellStyle name="Normal 4 4 11 3 2 2" xfId="19988"/>
    <cellStyle name="Normal 4 4 11 3 2 3" xfId="33545"/>
    <cellStyle name="Normal 4 4 11 3 3" xfId="15665"/>
    <cellStyle name="Normal 4 4 11 3 4" xfId="29222"/>
    <cellStyle name="Normal 4 4 11 4" xfId="7095"/>
    <cellStyle name="Normal 4 4 11 4 2" xfId="17809"/>
    <cellStyle name="Normal 4 4 11 4 3" xfId="31366"/>
    <cellStyle name="Normal 4 4 11 5" xfId="11418"/>
    <cellStyle name="Normal 4 4 11 5 2" xfId="22132"/>
    <cellStyle name="Normal 4 4 11 5 3" xfId="35689"/>
    <cellStyle name="Normal 4 4 11 6" xfId="13486"/>
    <cellStyle name="Normal 4 4 11 7" xfId="24235"/>
    <cellStyle name="Normal 4 4 11 8" xfId="27042"/>
    <cellStyle name="Normal 4 4 12" xfId="25995"/>
    <cellStyle name="Normal 4 4 2" xfId="972"/>
    <cellStyle name="Normal 4 4 2 2" xfId="973"/>
    <cellStyle name="Normal 4 4 2 2 2" xfId="974"/>
    <cellStyle name="Normal 4 4 2 2 3" xfId="975"/>
    <cellStyle name="Normal 4 4 2 2 4" xfId="2084"/>
    <cellStyle name="Normal 4 4 2 2 5" xfId="1655"/>
    <cellStyle name="Normal 4 4 2 2 5 2" xfId="3227"/>
    <cellStyle name="Normal 4 4 2 2 5 2 2" xfId="5407"/>
    <cellStyle name="Normal 4 4 2 2 5 2 2 2" xfId="9730"/>
    <cellStyle name="Normal 4 4 2 2 5 2 2 2 2" xfId="20444"/>
    <cellStyle name="Normal 4 4 2 2 5 2 2 2 3" xfId="34001"/>
    <cellStyle name="Normal 4 4 2 2 5 2 2 3" xfId="16121"/>
    <cellStyle name="Normal 4 4 2 2 5 2 2 4" xfId="29678"/>
    <cellStyle name="Normal 4 4 2 2 5 2 3" xfId="7551"/>
    <cellStyle name="Normal 4 4 2 2 5 2 3 2" xfId="18265"/>
    <cellStyle name="Normal 4 4 2 2 5 2 3 3" xfId="31822"/>
    <cellStyle name="Normal 4 4 2 2 5 2 4" xfId="11835"/>
    <cellStyle name="Normal 4 4 2 2 5 2 4 2" xfId="22549"/>
    <cellStyle name="Normal 4 4 2 2 5 2 4 3" xfId="36106"/>
    <cellStyle name="Normal 4 4 2 2 5 2 5" xfId="13942"/>
    <cellStyle name="Normal 4 4 2 2 5 2 6" xfId="24691"/>
    <cellStyle name="Normal 4 4 2 2 5 2 7" xfId="27499"/>
    <cellStyle name="Normal 4 4 2 2 5 3" xfId="4333"/>
    <cellStyle name="Normal 4 4 2 2 5 3 2" xfId="8657"/>
    <cellStyle name="Normal 4 4 2 2 5 3 2 2" xfId="19371"/>
    <cellStyle name="Normal 4 4 2 2 5 3 2 3" xfId="32928"/>
    <cellStyle name="Normal 4 4 2 2 5 3 3" xfId="15048"/>
    <cellStyle name="Normal 4 4 2 2 5 3 4" xfId="28605"/>
    <cellStyle name="Normal 4 4 2 2 5 4" xfId="6478"/>
    <cellStyle name="Normal 4 4 2 2 5 4 2" xfId="17192"/>
    <cellStyle name="Normal 4 4 2 2 5 4 3" xfId="30749"/>
    <cellStyle name="Normal 4 4 2 2 5 5" xfId="10801"/>
    <cellStyle name="Normal 4 4 2 2 5 5 2" xfId="21515"/>
    <cellStyle name="Normal 4 4 2 2 5 5 3" xfId="35072"/>
    <cellStyle name="Normal 4 4 2 2 5 6" xfId="12869"/>
    <cellStyle name="Normal 4 4 2 2 5 7" xfId="23618"/>
    <cellStyle name="Normal 4 4 2 2 5 8" xfId="26425"/>
    <cellStyle name="Normal 4 4 2 2 6" xfId="2664"/>
    <cellStyle name="Normal 4 4 2 2 6 2" xfId="3743"/>
    <cellStyle name="Normal 4 4 2 2 6 2 2" xfId="5923"/>
    <cellStyle name="Normal 4 4 2 2 6 2 2 2" xfId="10246"/>
    <cellStyle name="Normal 4 4 2 2 6 2 2 2 2" xfId="20960"/>
    <cellStyle name="Normal 4 4 2 2 6 2 2 2 3" xfId="34517"/>
    <cellStyle name="Normal 4 4 2 2 6 2 2 3" xfId="16637"/>
    <cellStyle name="Normal 4 4 2 2 6 2 2 4" xfId="30194"/>
    <cellStyle name="Normal 4 4 2 2 6 2 3" xfId="8067"/>
    <cellStyle name="Normal 4 4 2 2 6 2 3 2" xfId="18781"/>
    <cellStyle name="Normal 4 4 2 2 6 2 3 3" xfId="32338"/>
    <cellStyle name="Normal 4 4 2 2 6 2 4" xfId="12351"/>
    <cellStyle name="Normal 4 4 2 2 6 2 4 2" xfId="23065"/>
    <cellStyle name="Normal 4 4 2 2 6 2 4 3" xfId="36622"/>
    <cellStyle name="Normal 4 4 2 2 6 2 5" xfId="14458"/>
    <cellStyle name="Normal 4 4 2 2 6 2 6" xfId="25207"/>
    <cellStyle name="Normal 4 4 2 2 6 2 7" xfId="28015"/>
    <cellStyle name="Normal 4 4 2 2 6 3" xfId="4849"/>
    <cellStyle name="Normal 4 4 2 2 6 3 2" xfId="9173"/>
    <cellStyle name="Normal 4 4 2 2 6 3 2 2" xfId="19887"/>
    <cellStyle name="Normal 4 4 2 2 6 3 2 3" xfId="33444"/>
    <cellStyle name="Normal 4 4 2 2 6 3 3" xfId="15564"/>
    <cellStyle name="Normal 4 4 2 2 6 3 4" xfId="29121"/>
    <cellStyle name="Normal 4 4 2 2 6 4" xfId="6994"/>
    <cellStyle name="Normal 4 4 2 2 6 4 2" xfId="17708"/>
    <cellStyle name="Normal 4 4 2 2 6 4 3" xfId="31265"/>
    <cellStyle name="Normal 4 4 2 2 6 5" xfId="11317"/>
    <cellStyle name="Normal 4 4 2 2 6 5 2" xfId="22031"/>
    <cellStyle name="Normal 4 4 2 2 6 5 3" xfId="35588"/>
    <cellStyle name="Normal 4 4 2 2 6 6" xfId="13385"/>
    <cellStyle name="Normal 4 4 2 2 6 7" xfId="24134"/>
    <cellStyle name="Normal 4 4 2 2 6 8" xfId="26941"/>
    <cellStyle name="Normal 4 4 2 3" xfId="976"/>
    <cellStyle name="Normal 4 4 2 3 2" xfId="2085"/>
    <cellStyle name="Normal 4 4 2 3 3" xfId="1654"/>
    <cellStyle name="Normal 4 4 2 3 3 2" xfId="3226"/>
    <cellStyle name="Normal 4 4 2 3 3 2 2" xfId="5406"/>
    <cellStyle name="Normal 4 4 2 3 3 2 2 2" xfId="9729"/>
    <cellStyle name="Normal 4 4 2 3 3 2 2 2 2" xfId="20443"/>
    <cellStyle name="Normal 4 4 2 3 3 2 2 2 3" xfId="34000"/>
    <cellStyle name="Normal 4 4 2 3 3 2 2 3" xfId="16120"/>
    <cellStyle name="Normal 4 4 2 3 3 2 2 4" xfId="29677"/>
    <cellStyle name="Normal 4 4 2 3 3 2 3" xfId="7550"/>
    <cellStyle name="Normal 4 4 2 3 3 2 3 2" xfId="18264"/>
    <cellStyle name="Normal 4 4 2 3 3 2 3 3" xfId="31821"/>
    <cellStyle name="Normal 4 4 2 3 3 2 4" xfId="11834"/>
    <cellStyle name="Normal 4 4 2 3 3 2 4 2" xfId="22548"/>
    <cellStyle name="Normal 4 4 2 3 3 2 4 3" xfId="36105"/>
    <cellStyle name="Normal 4 4 2 3 3 2 5" xfId="13941"/>
    <cellStyle name="Normal 4 4 2 3 3 2 6" xfId="24690"/>
    <cellStyle name="Normal 4 4 2 3 3 2 7" xfId="27498"/>
    <cellStyle name="Normal 4 4 2 3 3 3" xfId="4332"/>
    <cellStyle name="Normal 4 4 2 3 3 3 2" xfId="8656"/>
    <cellStyle name="Normal 4 4 2 3 3 3 2 2" xfId="19370"/>
    <cellStyle name="Normal 4 4 2 3 3 3 2 3" xfId="32927"/>
    <cellStyle name="Normal 4 4 2 3 3 3 3" xfId="15047"/>
    <cellStyle name="Normal 4 4 2 3 3 3 4" xfId="28604"/>
    <cellStyle name="Normal 4 4 2 3 3 4" xfId="6477"/>
    <cellStyle name="Normal 4 4 2 3 3 4 2" xfId="17191"/>
    <cellStyle name="Normal 4 4 2 3 3 4 3" xfId="30748"/>
    <cellStyle name="Normal 4 4 2 3 3 5" xfId="10800"/>
    <cellStyle name="Normal 4 4 2 3 3 5 2" xfId="21514"/>
    <cellStyle name="Normal 4 4 2 3 3 5 3" xfId="35071"/>
    <cellStyle name="Normal 4 4 2 3 3 6" xfId="12868"/>
    <cellStyle name="Normal 4 4 2 3 3 7" xfId="23617"/>
    <cellStyle name="Normal 4 4 2 3 3 8" xfId="26424"/>
    <cellStyle name="Normal 4 4 2 3 4" xfId="2663"/>
    <cellStyle name="Normal 4 4 2 3 4 2" xfId="3742"/>
    <cellStyle name="Normal 4 4 2 3 4 2 2" xfId="5922"/>
    <cellStyle name="Normal 4 4 2 3 4 2 2 2" xfId="10245"/>
    <cellStyle name="Normal 4 4 2 3 4 2 2 2 2" xfId="20959"/>
    <cellStyle name="Normal 4 4 2 3 4 2 2 2 3" xfId="34516"/>
    <cellStyle name="Normal 4 4 2 3 4 2 2 3" xfId="16636"/>
    <cellStyle name="Normal 4 4 2 3 4 2 2 4" xfId="30193"/>
    <cellStyle name="Normal 4 4 2 3 4 2 3" xfId="8066"/>
    <cellStyle name="Normal 4 4 2 3 4 2 3 2" xfId="18780"/>
    <cellStyle name="Normal 4 4 2 3 4 2 3 3" xfId="32337"/>
    <cellStyle name="Normal 4 4 2 3 4 2 4" xfId="12350"/>
    <cellStyle name="Normal 4 4 2 3 4 2 4 2" xfId="23064"/>
    <cellStyle name="Normal 4 4 2 3 4 2 4 3" xfId="36621"/>
    <cellStyle name="Normal 4 4 2 3 4 2 5" xfId="14457"/>
    <cellStyle name="Normal 4 4 2 3 4 2 6" xfId="25206"/>
    <cellStyle name="Normal 4 4 2 3 4 2 7" xfId="28014"/>
    <cellStyle name="Normal 4 4 2 3 4 3" xfId="4848"/>
    <cellStyle name="Normal 4 4 2 3 4 3 2" xfId="9172"/>
    <cellStyle name="Normal 4 4 2 3 4 3 2 2" xfId="19886"/>
    <cellStyle name="Normal 4 4 2 3 4 3 2 3" xfId="33443"/>
    <cellStyle name="Normal 4 4 2 3 4 3 3" xfId="15563"/>
    <cellStyle name="Normal 4 4 2 3 4 3 4" xfId="29120"/>
    <cellStyle name="Normal 4 4 2 3 4 4" xfId="6993"/>
    <cellStyle name="Normal 4 4 2 3 4 4 2" xfId="17707"/>
    <cellStyle name="Normal 4 4 2 3 4 4 3" xfId="31264"/>
    <cellStyle name="Normal 4 4 2 3 4 5" xfId="11316"/>
    <cellStyle name="Normal 4 4 2 3 4 5 2" xfId="22030"/>
    <cellStyle name="Normal 4 4 2 3 4 5 3" xfId="35587"/>
    <cellStyle name="Normal 4 4 2 3 4 6" xfId="13384"/>
    <cellStyle name="Normal 4 4 2 3 4 7" xfId="24133"/>
    <cellStyle name="Normal 4 4 2 3 4 8" xfId="26940"/>
    <cellStyle name="Normal 4 4 2 4" xfId="977"/>
    <cellStyle name="Normal 4 4 2 5" xfId="2083"/>
    <cellStyle name="Normal 4 4 2 6" xfId="1351"/>
    <cellStyle name="Normal 4 4 2 6 2" xfId="2942"/>
    <cellStyle name="Normal 4 4 2 6 2 2" xfId="5122"/>
    <cellStyle name="Normal 4 4 2 6 2 2 2" xfId="9445"/>
    <cellStyle name="Normal 4 4 2 6 2 2 2 2" xfId="20159"/>
    <cellStyle name="Normal 4 4 2 6 2 2 2 3" xfId="33716"/>
    <cellStyle name="Normal 4 4 2 6 2 2 3" xfId="15836"/>
    <cellStyle name="Normal 4 4 2 6 2 2 4" xfId="29393"/>
    <cellStyle name="Normal 4 4 2 6 2 3" xfId="7266"/>
    <cellStyle name="Normal 4 4 2 6 2 3 2" xfId="17980"/>
    <cellStyle name="Normal 4 4 2 6 2 3 3" xfId="31537"/>
    <cellStyle name="Normal 4 4 2 6 2 4" xfId="11550"/>
    <cellStyle name="Normal 4 4 2 6 2 4 2" xfId="22264"/>
    <cellStyle name="Normal 4 4 2 6 2 4 3" xfId="35821"/>
    <cellStyle name="Normal 4 4 2 6 2 5" xfId="13657"/>
    <cellStyle name="Normal 4 4 2 6 2 6" xfId="24406"/>
    <cellStyle name="Normal 4 4 2 6 2 7" xfId="27214"/>
    <cellStyle name="Normal 4 4 2 6 3" xfId="4048"/>
    <cellStyle name="Normal 4 4 2 6 3 2" xfId="8372"/>
    <cellStyle name="Normal 4 4 2 6 3 2 2" xfId="19086"/>
    <cellStyle name="Normal 4 4 2 6 3 2 3" xfId="32643"/>
    <cellStyle name="Normal 4 4 2 6 3 3" xfId="14763"/>
    <cellStyle name="Normal 4 4 2 6 3 4" xfId="28320"/>
    <cellStyle name="Normal 4 4 2 6 4" xfId="6193"/>
    <cellStyle name="Normal 4 4 2 6 4 2" xfId="16907"/>
    <cellStyle name="Normal 4 4 2 6 4 3" xfId="30464"/>
    <cellStyle name="Normal 4 4 2 6 5" xfId="10516"/>
    <cellStyle name="Normal 4 4 2 6 5 2" xfId="21230"/>
    <cellStyle name="Normal 4 4 2 6 5 3" xfId="34787"/>
    <cellStyle name="Normal 4 4 2 6 6" xfId="12584"/>
    <cellStyle name="Normal 4 4 2 6 7" xfId="23333"/>
    <cellStyle name="Normal 4 4 2 6 8" xfId="26140"/>
    <cellStyle name="Normal 4 4 2 7" xfId="2379"/>
    <cellStyle name="Normal 4 4 2 7 2" xfId="3458"/>
    <cellStyle name="Normal 4 4 2 7 2 2" xfId="5638"/>
    <cellStyle name="Normal 4 4 2 7 2 2 2" xfId="9961"/>
    <cellStyle name="Normal 4 4 2 7 2 2 2 2" xfId="20675"/>
    <cellStyle name="Normal 4 4 2 7 2 2 2 3" xfId="34232"/>
    <cellStyle name="Normal 4 4 2 7 2 2 3" xfId="16352"/>
    <cellStyle name="Normal 4 4 2 7 2 2 4" xfId="29909"/>
    <cellStyle name="Normal 4 4 2 7 2 3" xfId="7782"/>
    <cellStyle name="Normal 4 4 2 7 2 3 2" xfId="18496"/>
    <cellStyle name="Normal 4 4 2 7 2 3 3" xfId="32053"/>
    <cellStyle name="Normal 4 4 2 7 2 4" xfId="12066"/>
    <cellStyle name="Normal 4 4 2 7 2 4 2" xfId="22780"/>
    <cellStyle name="Normal 4 4 2 7 2 4 3" xfId="36337"/>
    <cellStyle name="Normal 4 4 2 7 2 5" xfId="14173"/>
    <cellStyle name="Normal 4 4 2 7 2 6" xfId="24922"/>
    <cellStyle name="Normal 4 4 2 7 2 7" xfId="27730"/>
    <cellStyle name="Normal 4 4 2 7 3" xfId="4564"/>
    <cellStyle name="Normal 4 4 2 7 3 2" xfId="8888"/>
    <cellStyle name="Normal 4 4 2 7 3 2 2" xfId="19602"/>
    <cellStyle name="Normal 4 4 2 7 3 2 3" xfId="33159"/>
    <cellStyle name="Normal 4 4 2 7 3 3" xfId="15279"/>
    <cellStyle name="Normal 4 4 2 7 3 4" xfId="28836"/>
    <cellStyle name="Normal 4 4 2 7 4" xfId="6709"/>
    <cellStyle name="Normal 4 4 2 7 4 2" xfId="17423"/>
    <cellStyle name="Normal 4 4 2 7 4 3" xfId="30980"/>
    <cellStyle name="Normal 4 4 2 7 5" xfId="11032"/>
    <cellStyle name="Normal 4 4 2 7 5 2" xfId="21746"/>
    <cellStyle name="Normal 4 4 2 7 5 3" xfId="35303"/>
    <cellStyle name="Normal 4 4 2 7 6" xfId="13100"/>
    <cellStyle name="Normal 4 4 2 7 7" xfId="23849"/>
    <cellStyle name="Normal 4 4 2 7 8" xfId="26656"/>
    <cellStyle name="Normal 4 4 3" xfId="978"/>
    <cellStyle name="Normal 4 4 3 2" xfId="979"/>
    <cellStyle name="Normal 4 4 3 2 2" xfId="980"/>
    <cellStyle name="Normal 4 4 3 2 3" xfId="981"/>
    <cellStyle name="Normal 4 4 3 2 4" xfId="2087"/>
    <cellStyle name="Normal 4 4 3 2 5" xfId="1657"/>
    <cellStyle name="Normal 4 4 3 2 5 2" xfId="3229"/>
    <cellStyle name="Normal 4 4 3 2 5 2 2" xfId="5409"/>
    <cellStyle name="Normal 4 4 3 2 5 2 2 2" xfId="9732"/>
    <cellStyle name="Normal 4 4 3 2 5 2 2 2 2" xfId="20446"/>
    <cellStyle name="Normal 4 4 3 2 5 2 2 2 3" xfId="34003"/>
    <cellStyle name="Normal 4 4 3 2 5 2 2 3" xfId="16123"/>
    <cellStyle name="Normal 4 4 3 2 5 2 2 4" xfId="29680"/>
    <cellStyle name="Normal 4 4 3 2 5 2 3" xfId="7553"/>
    <cellStyle name="Normal 4 4 3 2 5 2 3 2" xfId="18267"/>
    <cellStyle name="Normal 4 4 3 2 5 2 3 3" xfId="31824"/>
    <cellStyle name="Normal 4 4 3 2 5 2 4" xfId="11837"/>
    <cellStyle name="Normal 4 4 3 2 5 2 4 2" xfId="22551"/>
    <cellStyle name="Normal 4 4 3 2 5 2 4 3" xfId="36108"/>
    <cellStyle name="Normal 4 4 3 2 5 2 5" xfId="13944"/>
    <cellStyle name="Normal 4 4 3 2 5 2 6" xfId="24693"/>
    <cellStyle name="Normal 4 4 3 2 5 2 7" xfId="27501"/>
    <cellStyle name="Normal 4 4 3 2 5 3" xfId="4335"/>
    <cellStyle name="Normal 4 4 3 2 5 3 2" xfId="8659"/>
    <cellStyle name="Normal 4 4 3 2 5 3 2 2" xfId="19373"/>
    <cellStyle name="Normal 4 4 3 2 5 3 2 3" xfId="32930"/>
    <cellStyle name="Normal 4 4 3 2 5 3 3" xfId="15050"/>
    <cellStyle name="Normal 4 4 3 2 5 3 4" xfId="28607"/>
    <cellStyle name="Normal 4 4 3 2 5 4" xfId="6480"/>
    <cellStyle name="Normal 4 4 3 2 5 4 2" xfId="17194"/>
    <cellStyle name="Normal 4 4 3 2 5 4 3" xfId="30751"/>
    <cellStyle name="Normal 4 4 3 2 5 5" xfId="10803"/>
    <cellStyle name="Normal 4 4 3 2 5 5 2" xfId="21517"/>
    <cellStyle name="Normal 4 4 3 2 5 5 3" xfId="35074"/>
    <cellStyle name="Normal 4 4 3 2 5 6" xfId="12871"/>
    <cellStyle name="Normal 4 4 3 2 5 7" xfId="23620"/>
    <cellStyle name="Normal 4 4 3 2 5 8" xfId="26427"/>
    <cellStyle name="Normal 4 4 3 2 6" xfId="2666"/>
    <cellStyle name="Normal 4 4 3 2 6 2" xfId="3745"/>
    <cellStyle name="Normal 4 4 3 2 6 2 2" xfId="5925"/>
    <cellStyle name="Normal 4 4 3 2 6 2 2 2" xfId="10248"/>
    <cellStyle name="Normal 4 4 3 2 6 2 2 2 2" xfId="20962"/>
    <cellStyle name="Normal 4 4 3 2 6 2 2 2 3" xfId="34519"/>
    <cellStyle name="Normal 4 4 3 2 6 2 2 3" xfId="16639"/>
    <cellStyle name="Normal 4 4 3 2 6 2 2 4" xfId="30196"/>
    <cellStyle name="Normal 4 4 3 2 6 2 3" xfId="8069"/>
    <cellStyle name="Normal 4 4 3 2 6 2 3 2" xfId="18783"/>
    <cellStyle name="Normal 4 4 3 2 6 2 3 3" xfId="32340"/>
    <cellStyle name="Normal 4 4 3 2 6 2 4" xfId="12353"/>
    <cellStyle name="Normal 4 4 3 2 6 2 4 2" xfId="23067"/>
    <cellStyle name="Normal 4 4 3 2 6 2 4 3" xfId="36624"/>
    <cellStyle name="Normal 4 4 3 2 6 2 5" xfId="14460"/>
    <cellStyle name="Normal 4 4 3 2 6 2 6" xfId="25209"/>
    <cellStyle name="Normal 4 4 3 2 6 2 7" xfId="28017"/>
    <cellStyle name="Normal 4 4 3 2 6 3" xfId="4851"/>
    <cellStyle name="Normal 4 4 3 2 6 3 2" xfId="9175"/>
    <cellStyle name="Normal 4 4 3 2 6 3 2 2" xfId="19889"/>
    <cellStyle name="Normal 4 4 3 2 6 3 2 3" xfId="33446"/>
    <cellStyle name="Normal 4 4 3 2 6 3 3" xfId="15566"/>
    <cellStyle name="Normal 4 4 3 2 6 3 4" xfId="29123"/>
    <cellStyle name="Normal 4 4 3 2 6 4" xfId="6996"/>
    <cellStyle name="Normal 4 4 3 2 6 4 2" xfId="17710"/>
    <cellStyle name="Normal 4 4 3 2 6 4 3" xfId="31267"/>
    <cellStyle name="Normal 4 4 3 2 6 5" xfId="11319"/>
    <cellStyle name="Normal 4 4 3 2 6 5 2" xfId="22033"/>
    <cellStyle name="Normal 4 4 3 2 6 5 3" xfId="35590"/>
    <cellStyle name="Normal 4 4 3 2 6 6" xfId="13387"/>
    <cellStyle name="Normal 4 4 3 2 6 7" xfId="24136"/>
    <cellStyle name="Normal 4 4 3 2 6 8" xfId="26943"/>
    <cellStyle name="Normal 4 4 3 3" xfId="982"/>
    <cellStyle name="Normal 4 4 3 4" xfId="983"/>
    <cellStyle name="Normal 4 4 3 5" xfId="2086"/>
    <cellStyle name="Normal 4 4 3 6" xfId="1656"/>
    <cellStyle name="Normal 4 4 3 6 2" xfId="3228"/>
    <cellStyle name="Normal 4 4 3 6 2 2" xfId="5408"/>
    <cellStyle name="Normal 4 4 3 6 2 2 2" xfId="9731"/>
    <cellStyle name="Normal 4 4 3 6 2 2 2 2" xfId="20445"/>
    <cellStyle name="Normal 4 4 3 6 2 2 2 3" xfId="34002"/>
    <cellStyle name="Normal 4 4 3 6 2 2 3" xfId="16122"/>
    <cellStyle name="Normal 4 4 3 6 2 2 4" xfId="29679"/>
    <cellStyle name="Normal 4 4 3 6 2 3" xfId="7552"/>
    <cellStyle name="Normal 4 4 3 6 2 3 2" xfId="18266"/>
    <cellStyle name="Normal 4 4 3 6 2 3 3" xfId="31823"/>
    <cellStyle name="Normal 4 4 3 6 2 4" xfId="11836"/>
    <cellStyle name="Normal 4 4 3 6 2 4 2" xfId="22550"/>
    <cellStyle name="Normal 4 4 3 6 2 4 3" xfId="36107"/>
    <cellStyle name="Normal 4 4 3 6 2 5" xfId="13943"/>
    <cellStyle name="Normal 4 4 3 6 2 6" xfId="24692"/>
    <cellStyle name="Normal 4 4 3 6 2 7" xfId="27500"/>
    <cellStyle name="Normal 4 4 3 6 3" xfId="4334"/>
    <cellStyle name="Normal 4 4 3 6 3 2" xfId="8658"/>
    <cellStyle name="Normal 4 4 3 6 3 2 2" xfId="19372"/>
    <cellStyle name="Normal 4 4 3 6 3 2 3" xfId="32929"/>
    <cellStyle name="Normal 4 4 3 6 3 3" xfId="15049"/>
    <cellStyle name="Normal 4 4 3 6 3 4" xfId="28606"/>
    <cellStyle name="Normal 4 4 3 6 4" xfId="6479"/>
    <cellStyle name="Normal 4 4 3 6 4 2" xfId="17193"/>
    <cellStyle name="Normal 4 4 3 6 4 3" xfId="30750"/>
    <cellStyle name="Normal 4 4 3 6 5" xfId="10802"/>
    <cellStyle name="Normal 4 4 3 6 5 2" xfId="21516"/>
    <cellStyle name="Normal 4 4 3 6 5 3" xfId="35073"/>
    <cellStyle name="Normal 4 4 3 6 6" xfId="12870"/>
    <cellStyle name="Normal 4 4 3 6 7" xfId="23619"/>
    <cellStyle name="Normal 4 4 3 6 8" xfId="26426"/>
    <cellStyle name="Normal 4 4 3 7" xfId="2665"/>
    <cellStyle name="Normal 4 4 3 7 2" xfId="3744"/>
    <cellStyle name="Normal 4 4 3 7 2 2" xfId="5924"/>
    <cellStyle name="Normal 4 4 3 7 2 2 2" xfId="10247"/>
    <cellStyle name="Normal 4 4 3 7 2 2 2 2" xfId="20961"/>
    <cellStyle name="Normal 4 4 3 7 2 2 2 3" xfId="34518"/>
    <cellStyle name="Normal 4 4 3 7 2 2 3" xfId="16638"/>
    <cellStyle name="Normal 4 4 3 7 2 2 4" xfId="30195"/>
    <cellStyle name="Normal 4 4 3 7 2 3" xfId="8068"/>
    <cellStyle name="Normal 4 4 3 7 2 3 2" xfId="18782"/>
    <cellStyle name="Normal 4 4 3 7 2 3 3" xfId="32339"/>
    <cellStyle name="Normal 4 4 3 7 2 4" xfId="12352"/>
    <cellStyle name="Normal 4 4 3 7 2 4 2" xfId="23066"/>
    <cellStyle name="Normal 4 4 3 7 2 4 3" xfId="36623"/>
    <cellStyle name="Normal 4 4 3 7 2 5" xfId="14459"/>
    <cellStyle name="Normal 4 4 3 7 2 6" xfId="25208"/>
    <cellStyle name="Normal 4 4 3 7 2 7" xfId="28016"/>
    <cellStyle name="Normal 4 4 3 7 3" xfId="4850"/>
    <cellStyle name="Normal 4 4 3 7 3 2" xfId="9174"/>
    <cellStyle name="Normal 4 4 3 7 3 2 2" xfId="19888"/>
    <cellStyle name="Normal 4 4 3 7 3 2 3" xfId="33445"/>
    <cellStyle name="Normal 4 4 3 7 3 3" xfId="15565"/>
    <cellStyle name="Normal 4 4 3 7 3 4" xfId="29122"/>
    <cellStyle name="Normal 4 4 3 7 4" xfId="6995"/>
    <cellStyle name="Normal 4 4 3 7 4 2" xfId="17709"/>
    <cellStyle name="Normal 4 4 3 7 4 3" xfId="31266"/>
    <cellStyle name="Normal 4 4 3 7 5" xfId="11318"/>
    <cellStyle name="Normal 4 4 3 7 5 2" xfId="22032"/>
    <cellStyle name="Normal 4 4 3 7 5 3" xfId="35589"/>
    <cellStyle name="Normal 4 4 3 7 6" xfId="13386"/>
    <cellStyle name="Normal 4 4 3 7 7" xfId="24135"/>
    <cellStyle name="Normal 4 4 3 7 8" xfId="26942"/>
    <cellStyle name="Normal 4 4 4" xfId="984"/>
    <cellStyle name="Normal 4 4 4 2" xfId="985"/>
    <cellStyle name="Normal 4 4 4 3" xfId="986"/>
    <cellStyle name="Normal 4 4 4 4" xfId="2088"/>
    <cellStyle name="Normal 4 4 4 5" xfId="1658"/>
    <cellStyle name="Normal 4 4 4 5 2" xfId="3230"/>
    <cellStyle name="Normal 4 4 4 5 2 2" xfId="5410"/>
    <cellStyle name="Normal 4 4 4 5 2 2 2" xfId="9733"/>
    <cellStyle name="Normal 4 4 4 5 2 2 2 2" xfId="20447"/>
    <cellStyle name="Normal 4 4 4 5 2 2 2 3" xfId="34004"/>
    <cellStyle name="Normal 4 4 4 5 2 2 3" xfId="16124"/>
    <cellStyle name="Normal 4 4 4 5 2 2 4" xfId="29681"/>
    <cellStyle name="Normal 4 4 4 5 2 3" xfId="7554"/>
    <cellStyle name="Normal 4 4 4 5 2 3 2" xfId="18268"/>
    <cellStyle name="Normal 4 4 4 5 2 3 3" xfId="31825"/>
    <cellStyle name="Normal 4 4 4 5 2 4" xfId="11838"/>
    <cellStyle name="Normal 4 4 4 5 2 4 2" xfId="22552"/>
    <cellStyle name="Normal 4 4 4 5 2 4 3" xfId="36109"/>
    <cellStyle name="Normal 4 4 4 5 2 5" xfId="13945"/>
    <cellStyle name="Normal 4 4 4 5 2 6" xfId="24694"/>
    <cellStyle name="Normal 4 4 4 5 2 7" xfId="27502"/>
    <cellStyle name="Normal 4 4 4 5 3" xfId="4336"/>
    <cellStyle name="Normal 4 4 4 5 3 2" xfId="8660"/>
    <cellStyle name="Normal 4 4 4 5 3 2 2" xfId="19374"/>
    <cellStyle name="Normal 4 4 4 5 3 2 3" xfId="32931"/>
    <cellStyle name="Normal 4 4 4 5 3 3" xfId="15051"/>
    <cellStyle name="Normal 4 4 4 5 3 4" xfId="28608"/>
    <cellStyle name="Normal 4 4 4 5 4" xfId="6481"/>
    <cellStyle name="Normal 4 4 4 5 4 2" xfId="17195"/>
    <cellStyle name="Normal 4 4 4 5 4 3" xfId="30752"/>
    <cellStyle name="Normal 4 4 4 5 5" xfId="10804"/>
    <cellStyle name="Normal 4 4 4 5 5 2" xfId="21518"/>
    <cellStyle name="Normal 4 4 4 5 5 3" xfId="35075"/>
    <cellStyle name="Normal 4 4 4 5 6" xfId="12872"/>
    <cellStyle name="Normal 4 4 4 5 7" xfId="23621"/>
    <cellStyle name="Normal 4 4 4 5 8" xfId="26428"/>
    <cellStyle name="Normal 4 4 4 6" xfId="2667"/>
    <cellStyle name="Normal 4 4 4 6 2" xfId="3746"/>
    <cellStyle name="Normal 4 4 4 6 2 2" xfId="5926"/>
    <cellStyle name="Normal 4 4 4 6 2 2 2" xfId="10249"/>
    <cellStyle name="Normal 4 4 4 6 2 2 2 2" xfId="20963"/>
    <cellStyle name="Normal 4 4 4 6 2 2 2 3" xfId="34520"/>
    <cellStyle name="Normal 4 4 4 6 2 2 3" xfId="16640"/>
    <cellStyle name="Normal 4 4 4 6 2 2 4" xfId="30197"/>
    <cellStyle name="Normal 4 4 4 6 2 3" xfId="8070"/>
    <cellStyle name="Normal 4 4 4 6 2 3 2" xfId="18784"/>
    <cellStyle name="Normal 4 4 4 6 2 3 3" xfId="32341"/>
    <cellStyle name="Normal 4 4 4 6 2 4" xfId="12354"/>
    <cellStyle name="Normal 4 4 4 6 2 4 2" xfId="23068"/>
    <cellStyle name="Normal 4 4 4 6 2 4 3" xfId="36625"/>
    <cellStyle name="Normal 4 4 4 6 2 5" xfId="14461"/>
    <cellStyle name="Normal 4 4 4 6 2 6" xfId="25210"/>
    <cellStyle name="Normal 4 4 4 6 2 7" xfId="28018"/>
    <cellStyle name="Normal 4 4 4 6 3" xfId="4852"/>
    <cellStyle name="Normal 4 4 4 6 3 2" xfId="9176"/>
    <cellStyle name="Normal 4 4 4 6 3 2 2" xfId="19890"/>
    <cellStyle name="Normal 4 4 4 6 3 2 3" xfId="33447"/>
    <cellStyle name="Normal 4 4 4 6 3 3" xfId="15567"/>
    <cellStyle name="Normal 4 4 4 6 3 4" xfId="29124"/>
    <cellStyle name="Normal 4 4 4 6 4" xfId="6997"/>
    <cellStyle name="Normal 4 4 4 6 4 2" xfId="17711"/>
    <cellStyle name="Normal 4 4 4 6 4 3" xfId="31268"/>
    <cellStyle name="Normal 4 4 4 6 5" xfId="11320"/>
    <cellStyle name="Normal 4 4 4 6 5 2" xfId="22034"/>
    <cellStyle name="Normal 4 4 4 6 5 3" xfId="35591"/>
    <cellStyle name="Normal 4 4 4 6 6" xfId="13388"/>
    <cellStyle name="Normal 4 4 4 6 7" xfId="24137"/>
    <cellStyle name="Normal 4 4 4 6 8" xfId="26944"/>
    <cellStyle name="Normal 4 4 5" xfId="987"/>
    <cellStyle name="Normal 4 4 5 2" xfId="2089"/>
    <cellStyle name="Normal 4 4 5 3" xfId="1653"/>
    <cellStyle name="Normal 4 4 5 3 2" xfId="3225"/>
    <cellStyle name="Normal 4 4 5 3 2 2" xfId="5405"/>
    <cellStyle name="Normal 4 4 5 3 2 2 2" xfId="9728"/>
    <cellStyle name="Normal 4 4 5 3 2 2 2 2" xfId="20442"/>
    <cellStyle name="Normal 4 4 5 3 2 2 2 3" xfId="33999"/>
    <cellStyle name="Normal 4 4 5 3 2 2 3" xfId="16119"/>
    <cellStyle name="Normal 4 4 5 3 2 2 4" xfId="29676"/>
    <cellStyle name="Normal 4 4 5 3 2 3" xfId="7549"/>
    <cellStyle name="Normal 4 4 5 3 2 3 2" xfId="18263"/>
    <cellStyle name="Normal 4 4 5 3 2 3 3" xfId="31820"/>
    <cellStyle name="Normal 4 4 5 3 2 4" xfId="11833"/>
    <cellStyle name="Normal 4 4 5 3 2 4 2" xfId="22547"/>
    <cellStyle name="Normal 4 4 5 3 2 4 3" xfId="36104"/>
    <cellStyle name="Normal 4 4 5 3 2 5" xfId="13940"/>
    <cellStyle name="Normal 4 4 5 3 2 6" xfId="24689"/>
    <cellStyle name="Normal 4 4 5 3 2 7" xfId="27497"/>
    <cellStyle name="Normal 4 4 5 3 3" xfId="4331"/>
    <cellStyle name="Normal 4 4 5 3 3 2" xfId="8655"/>
    <cellStyle name="Normal 4 4 5 3 3 2 2" xfId="19369"/>
    <cellStyle name="Normal 4 4 5 3 3 2 3" xfId="32926"/>
    <cellStyle name="Normal 4 4 5 3 3 3" xfId="15046"/>
    <cellStyle name="Normal 4 4 5 3 3 4" xfId="28603"/>
    <cellStyle name="Normal 4 4 5 3 4" xfId="6476"/>
    <cellStyle name="Normal 4 4 5 3 4 2" xfId="17190"/>
    <cellStyle name="Normal 4 4 5 3 4 3" xfId="30747"/>
    <cellStyle name="Normal 4 4 5 3 5" xfId="10799"/>
    <cellStyle name="Normal 4 4 5 3 5 2" xfId="21513"/>
    <cellStyle name="Normal 4 4 5 3 5 3" xfId="35070"/>
    <cellStyle name="Normal 4 4 5 3 6" xfId="12867"/>
    <cellStyle name="Normal 4 4 5 3 7" xfId="23616"/>
    <cellStyle name="Normal 4 4 5 3 8" xfId="26423"/>
    <cellStyle name="Normal 4 4 5 4" xfId="2662"/>
    <cellStyle name="Normal 4 4 5 4 2" xfId="3741"/>
    <cellStyle name="Normal 4 4 5 4 2 2" xfId="5921"/>
    <cellStyle name="Normal 4 4 5 4 2 2 2" xfId="10244"/>
    <cellStyle name="Normal 4 4 5 4 2 2 2 2" xfId="20958"/>
    <cellStyle name="Normal 4 4 5 4 2 2 2 3" xfId="34515"/>
    <cellStyle name="Normal 4 4 5 4 2 2 3" xfId="16635"/>
    <cellStyle name="Normal 4 4 5 4 2 2 4" xfId="30192"/>
    <cellStyle name="Normal 4 4 5 4 2 3" xfId="8065"/>
    <cellStyle name="Normal 4 4 5 4 2 3 2" xfId="18779"/>
    <cellStyle name="Normal 4 4 5 4 2 3 3" xfId="32336"/>
    <cellStyle name="Normal 4 4 5 4 2 4" xfId="12349"/>
    <cellStyle name="Normal 4 4 5 4 2 4 2" xfId="23063"/>
    <cellStyle name="Normal 4 4 5 4 2 4 3" xfId="36620"/>
    <cellStyle name="Normal 4 4 5 4 2 5" xfId="14456"/>
    <cellStyle name="Normal 4 4 5 4 2 6" xfId="25205"/>
    <cellStyle name="Normal 4 4 5 4 2 7" xfId="28013"/>
    <cellStyle name="Normal 4 4 5 4 3" xfId="4847"/>
    <cellStyle name="Normal 4 4 5 4 3 2" xfId="9171"/>
    <cellStyle name="Normal 4 4 5 4 3 2 2" xfId="19885"/>
    <cellStyle name="Normal 4 4 5 4 3 2 3" xfId="33442"/>
    <cellStyle name="Normal 4 4 5 4 3 3" xfId="15562"/>
    <cellStyle name="Normal 4 4 5 4 3 4" xfId="29119"/>
    <cellStyle name="Normal 4 4 5 4 4" xfId="6992"/>
    <cellStyle name="Normal 4 4 5 4 4 2" xfId="17706"/>
    <cellStyle name="Normal 4 4 5 4 4 3" xfId="31263"/>
    <cellStyle name="Normal 4 4 5 4 5" xfId="11315"/>
    <cellStyle name="Normal 4 4 5 4 5 2" xfId="22029"/>
    <cellStyle name="Normal 4 4 5 4 5 3" xfId="35586"/>
    <cellStyle name="Normal 4 4 5 4 6" xfId="13383"/>
    <cellStyle name="Normal 4 4 5 4 7" xfId="24132"/>
    <cellStyle name="Normal 4 4 5 4 8" xfId="26939"/>
    <cellStyle name="Normal 4 4 6" xfId="988"/>
    <cellStyle name="Normal 4 4 7" xfId="2082"/>
    <cellStyle name="Normal 4 4 8" xfId="1290"/>
    <cellStyle name="Normal 4 4 8 2" xfId="2909"/>
    <cellStyle name="Normal 4 4 8 2 2" xfId="5089"/>
    <cellStyle name="Normal 4 4 8 2 2 2" xfId="9412"/>
    <cellStyle name="Normal 4 4 8 2 2 2 2" xfId="20126"/>
    <cellStyle name="Normal 4 4 8 2 2 2 3" xfId="33683"/>
    <cellStyle name="Normal 4 4 8 2 2 3" xfId="15803"/>
    <cellStyle name="Normal 4 4 8 2 2 4" xfId="29360"/>
    <cellStyle name="Normal 4 4 8 2 3" xfId="7233"/>
    <cellStyle name="Normal 4 4 8 2 3 2" xfId="17947"/>
    <cellStyle name="Normal 4 4 8 2 3 3" xfId="31504"/>
    <cellStyle name="Normal 4 4 8 2 4" xfId="11517"/>
    <cellStyle name="Normal 4 4 8 2 4 2" xfId="22231"/>
    <cellStyle name="Normal 4 4 8 2 4 3" xfId="35788"/>
    <cellStyle name="Normal 4 4 8 2 5" xfId="13624"/>
    <cellStyle name="Normal 4 4 8 2 6" xfId="24373"/>
    <cellStyle name="Normal 4 4 8 2 7" xfId="27181"/>
    <cellStyle name="Normal 4 4 8 3" xfId="4015"/>
    <cellStyle name="Normal 4 4 8 3 2" xfId="8339"/>
    <cellStyle name="Normal 4 4 8 3 2 2" xfId="19053"/>
    <cellStyle name="Normal 4 4 8 3 2 3" xfId="32610"/>
    <cellStyle name="Normal 4 4 8 3 3" xfId="14730"/>
    <cellStyle name="Normal 4 4 8 3 4" xfId="28287"/>
    <cellStyle name="Normal 4 4 8 4" xfId="6160"/>
    <cellStyle name="Normal 4 4 8 4 2" xfId="16874"/>
    <cellStyle name="Normal 4 4 8 4 3" xfId="30431"/>
    <cellStyle name="Normal 4 4 8 5" xfId="10483"/>
    <cellStyle name="Normal 4 4 8 5 2" xfId="21197"/>
    <cellStyle name="Normal 4 4 8 5 3" xfId="34754"/>
    <cellStyle name="Normal 4 4 8 6" xfId="12551"/>
    <cellStyle name="Normal 4 4 8 7" xfId="23300"/>
    <cellStyle name="Normal 4 4 8 8" xfId="26107"/>
    <cellStyle name="Normal 4 4 9" xfId="2248"/>
    <cellStyle name="Normal 4 4 9 2" xfId="3328"/>
    <cellStyle name="Normal 4 4 9 2 2" xfId="5508"/>
    <cellStyle name="Normal 4 4 9 2 2 2" xfId="9831"/>
    <cellStyle name="Normal 4 4 9 2 2 2 2" xfId="20545"/>
    <cellStyle name="Normal 4 4 9 2 2 2 3" xfId="34102"/>
    <cellStyle name="Normal 4 4 9 2 2 3" xfId="16222"/>
    <cellStyle name="Normal 4 4 9 2 2 4" xfId="29779"/>
    <cellStyle name="Normal 4 4 9 2 3" xfId="7652"/>
    <cellStyle name="Normal 4 4 9 2 3 2" xfId="18366"/>
    <cellStyle name="Normal 4 4 9 2 3 3" xfId="31923"/>
    <cellStyle name="Normal 4 4 9 2 4" xfId="11936"/>
    <cellStyle name="Normal 4 4 9 2 4 2" xfId="22650"/>
    <cellStyle name="Normal 4 4 9 2 4 3" xfId="36207"/>
    <cellStyle name="Normal 4 4 9 2 5" xfId="14043"/>
    <cellStyle name="Normal 4 4 9 2 6" xfId="24792"/>
    <cellStyle name="Normal 4 4 9 2 7" xfId="27600"/>
    <cellStyle name="Normal 4 4 9 3" xfId="4434"/>
    <cellStyle name="Normal 4 4 9 3 2" xfId="8758"/>
    <cellStyle name="Normal 4 4 9 3 2 2" xfId="19472"/>
    <cellStyle name="Normal 4 4 9 3 2 3" xfId="33029"/>
    <cellStyle name="Normal 4 4 9 3 3" xfId="15149"/>
    <cellStyle name="Normal 4 4 9 3 4" xfId="28706"/>
    <cellStyle name="Normal 4 4 9 4" xfId="6579"/>
    <cellStyle name="Normal 4 4 9 4 2" xfId="17293"/>
    <cellStyle name="Normal 4 4 9 4 3" xfId="30850"/>
    <cellStyle name="Normal 4 4 9 5" xfId="10902"/>
    <cellStyle name="Normal 4 4 9 5 2" xfId="21616"/>
    <cellStyle name="Normal 4 4 9 5 3" xfId="35173"/>
    <cellStyle name="Normal 4 4 9 6" xfId="12970"/>
    <cellStyle name="Normal 4 4 9 7" xfId="23719"/>
    <cellStyle name="Normal 4 4 9 8" xfId="26526"/>
    <cellStyle name="Normal 4 5" xfId="989"/>
    <cellStyle name="Normal 4 5 2" xfId="1659"/>
    <cellStyle name="Normal 4 5 3" xfId="2090"/>
    <cellStyle name="Normal 4 5 4" xfId="1363"/>
    <cellStyle name="Normal 4 6" xfId="990"/>
    <cellStyle name="Normal 4 7" xfId="1151"/>
    <cellStyle name="Normal 4 7 10" xfId="10419"/>
    <cellStyle name="Normal 4 7 10 2" xfId="21133"/>
    <cellStyle name="Normal 4 7 10 3" xfId="34690"/>
    <cellStyle name="Normal 4 7 11" xfId="12487"/>
    <cellStyle name="Normal 4 7 12" xfId="23201"/>
    <cellStyle name="Normal 4 7 13" xfId="26043"/>
    <cellStyle name="Normal 4 7 2" xfId="2195"/>
    <cellStyle name="Normal 4 7 2 2" xfId="3278"/>
    <cellStyle name="Normal 4 7 2 2 2" xfId="5458"/>
    <cellStyle name="Normal 4 7 2 2 2 2" xfId="9781"/>
    <cellStyle name="Normal 4 7 2 2 2 2 2" xfId="20495"/>
    <cellStyle name="Normal 4 7 2 2 2 2 3" xfId="34052"/>
    <cellStyle name="Normal 4 7 2 2 2 3" xfId="16172"/>
    <cellStyle name="Normal 4 7 2 2 2 4" xfId="29729"/>
    <cellStyle name="Normal 4 7 2 2 3" xfId="7602"/>
    <cellStyle name="Normal 4 7 2 2 3 2" xfId="18316"/>
    <cellStyle name="Normal 4 7 2 2 3 3" xfId="31873"/>
    <cellStyle name="Normal 4 7 2 2 4" xfId="11886"/>
    <cellStyle name="Normal 4 7 2 2 4 2" xfId="22600"/>
    <cellStyle name="Normal 4 7 2 2 4 3" xfId="36157"/>
    <cellStyle name="Normal 4 7 2 2 5" xfId="13993"/>
    <cellStyle name="Normal 4 7 2 2 6" xfId="24742"/>
    <cellStyle name="Normal 4 7 2 2 7" xfId="27550"/>
    <cellStyle name="Normal 4 7 2 3" xfId="4384"/>
    <cellStyle name="Normal 4 7 2 3 2" xfId="8708"/>
    <cellStyle name="Normal 4 7 2 3 2 2" xfId="19422"/>
    <cellStyle name="Normal 4 7 2 3 2 3" xfId="32979"/>
    <cellStyle name="Normal 4 7 2 3 3" xfId="15099"/>
    <cellStyle name="Normal 4 7 2 3 4" xfId="28656"/>
    <cellStyle name="Normal 4 7 2 4" xfId="6529"/>
    <cellStyle name="Normal 4 7 2 4 2" xfId="17243"/>
    <cellStyle name="Normal 4 7 2 4 3" xfId="30800"/>
    <cellStyle name="Normal 4 7 2 5" xfId="10852"/>
    <cellStyle name="Normal 4 7 2 5 2" xfId="21566"/>
    <cellStyle name="Normal 4 7 2 5 3" xfId="35123"/>
    <cellStyle name="Normal 4 7 2 6" xfId="12920"/>
    <cellStyle name="Normal 4 7 2 7" xfId="23669"/>
    <cellStyle name="Normal 4 7 2 8" xfId="26476"/>
    <cellStyle name="Normal 4 7 3" xfId="2282"/>
    <cellStyle name="Normal 4 7 3 2" xfId="3361"/>
    <cellStyle name="Normal 4 7 3 2 2" xfId="5541"/>
    <cellStyle name="Normal 4 7 3 2 2 2" xfId="9864"/>
    <cellStyle name="Normal 4 7 3 2 2 2 2" xfId="20578"/>
    <cellStyle name="Normal 4 7 3 2 2 2 3" xfId="34135"/>
    <cellStyle name="Normal 4 7 3 2 2 3" xfId="16255"/>
    <cellStyle name="Normal 4 7 3 2 2 4" xfId="29812"/>
    <cellStyle name="Normal 4 7 3 2 3" xfId="7685"/>
    <cellStyle name="Normal 4 7 3 2 3 2" xfId="18399"/>
    <cellStyle name="Normal 4 7 3 2 3 3" xfId="31956"/>
    <cellStyle name="Normal 4 7 3 2 4" xfId="11969"/>
    <cellStyle name="Normal 4 7 3 2 4 2" xfId="22683"/>
    <cellStyle name="Normal 4 7 3 2 4 3" xfId="36240"/>
    <cellStyle name="Normal 4 7 3 2 5" xfId="14076"/>
    <cellStyle name="Normal 4 7 3 2 6" xfId="24825"/>
    <cellStyle name="Normal 4 7 3 2 7" xfId="27633"/>
    <cellStyle name="Normal 4 7 3 3" xfId="4467"/>
    <cellStyle name="Normal 4 7 3 3 2" xfId="8791"/>
    <cellStyle name="Normal 4 7 3 3 2 2" xfId="19505"/>
    <cellStyle name="Normal 4 7 3 3 2 3" xfId="33062"/>
    <cellStyle name="Normal 4 7 3 3 3" xfId="15182"/>
    <cellStyle name="Normal 4 7 3 3 4" xfId="28739"/>
    <cellStyle name="Normal 4 7 3 4" xfId="6612"/>
    <cellStyle name="Normal 4 7 3 4 2" xfId="17326"/>
    <cellStyle name="Normal 4 7 3 4 3" xfId="30883"/>
    <cellStyle name="Normal 4 7 3 5" xfId="10935"/>
    <cellStyle name="Normal 4 7 3 5 2" xfId="21649"/>
    <cellStyle name="Normal 4 7 3 5 3" xfId="35206"/>
    <cellStyle name="Normal 4 7 3 6" xfId="13003"/>
    <cellStyle name="Normal 4 7 3 7" xfId="23752"/>
    <cellStyle name="Normal 4 7 3 8" xfId="26559"/>
    <cellStyle name="Normal 4 7 4" xfId="2715"/>
    <cellStyle name="Normal 4 7 4 2" xfId="3794"/>
    <cellStyle name="Normal 4 7 4 2 2" xfId="5974"/>
    <cellStyle name="Normal 4 7 4 2 2 2" xfId="10297"/>
    <cellStyle name="Normal 4 7 4 2 2 2 2" xfId="21011"/>
    <cellStyle name="Normal 4 7 4 2 2 2 3" xfId="34568"/>
    <cellStyle name="Normal 4 7 4 2 2 3" xfId="16688"/>
    <cellStyle name="Normal 4 7 4 2 2 4" xfId="30245"/>
    <cellStyle name="Normal 4 7 4 2 3" xfId="8118"/>
    <cellStyle name="Normal 4 7 4 2 3 2" xfId="18832"/>
    <cellStyle name="Normal 4 7 4 2 3 3" xfId="32389"/>
    <cellStyle name="Normal 4 7 4 2 4" xfId="12402"/>
    <cellStyle name="Normal 4 7 4 2 4 2" xfId="23116"/>
    <cellStyle name="Normal 4 7 4 2 4 3" xfId="36673"/>
    <cellStyle name="Normal 4 7 4 2 5" xfId="14509"/>
    <cellStyle name="Normal 4 7 4 2 6" xfId="25258"/>
    <cellStyle name="Normal 4 7 4 2 7" xfId="28066"/>
    <cellStyle name="Normal 4 7 4 3" xfId="4900"/>
    <cellStyle name="Normal 4 7 4 3 2" xfId="9224"/>
    <cellStyle name="Normal 4 7 4 3 2 2" xfId="19938"/>
    <cellStyle name="Normal 4 7 4 3 2 3" xfId="33495"/>
    <cellStyle name="Normal 4 7 4 3 3" xfId="15615"/>
    <cellStyle name="Normal 4 7 4 3 4" xfId="29172"/>
    <cellStyle name="Normal 4 7 4 4" xfId="7045"/>
    <cellStyle name="Normal 4 7 4 4 2" xfId="17759"/>
    <cellStyle name="Normal 4 7 4 4 3" xfId="31316"/>
    <cellStyle name="Normal 4 7 4 5" xfId="11368"/>
    <cellStyle name="Normal 4 7 4 5 2" xfId="22082"/>
    <cellStyle name="Normal 4 7 4 5 3" xfId="35639"/>
    <cellStyle name="Normal 4 7 4 6" xfId="13436"/>
    <cellStyle name="Normal 4 7 4 7" xfId="24185"/>
    <cellStyle name="Normal 4 7 4 8" xfId="26992"/>
    <cellStyle name="Normal 4 7 5" xfId="2800"/>
    <cellStyle name="Normal 4 7 5 2" xfId="3879"/>
    <cellStyle name="Normal 4 7 5 2 2" xfId="6059"/>
    <cellStyle name="Normal 4 7 5 2 2 2" xfId="10382"/>
    <cellStyle name="Normal 4 7 5 2 2 2 2" xfId="21096"/>
    <cellStyle name="Normal 4 7 5 2 2 2 3" xfId="34653"/>
    <cellStyle name="Normal 4 7 5 2 2 3" xfId="16773"/>
    <cellStyle name="Normal 4 7 5 2 2 4" xfId="30330"/>
    <cellStyle name="Normal 4 7 5 2 3" xfId="8203"/>
    <cellStyle name="Normal 4 7 5 2 3 2" xfId="18917"/>
    <cellStyle name="Normal 4 7 5 2 3 3" xfId="32474"/>
    <cellStyle name="Normal 4 7 5 2 4" xfId="14594"/>
    <cellStyle name="Normal 4 7 5 2 5" xfId="25343"/>
    <cellStyle name="Normal 4 7 5 2 6" xfId="28151"/>
    <cellStyle name="Normal 4 7 5 3" xfId="4985"/>
    <cellStyle name="Normal 4 7 5 3 2" xfId="9309"/>
    <cellStyle name="Normal 4 7 5 3 2 2" xfId="20023"/>
    <cellStyle name="Normal 4 7 5 3 2 3" xfId="33580"/>
    <cellStyle name="Normal 4 7 5 3 3" xfId="15700"/>
    <cellStyle name="Normal 4 7 5 3 4" xfId="29257"/>
    <cellStyle name="Normal 4 7 5 4" xfId="7130"/>
    <cellStyle name="Normal 4 7 5 4 2" xfId="17844"/>
    <cellStyle name="Normal 4 7 5 4 3" xfId="31401"/>
    <cellStyle name="Normal 4 7 5 5" xfId="11453"/>
    <cellStyle name="Normal 4 7 5 5 2" xfId="22167"/>
    <cellStyle name="Normal 4 7 5 5 3" xfId="35724"/>
    <cellStyle name="Normal 4 7 5 6" xfId="13521"/>
    <cellStyle name="Normal 4 7 5 7" xfId="24270"/>
    <cellStyle name="Normal 4 7 5 8" xfId="27077"/>
    <cellStyle name="Normal 4 7 6" xfId="2845"/>
    <cellStyle name="Normal 4 7 6 2" xfId="5025"/>
    <cellStyle name="Normal 4 7 6 2 2" xfId="9348"/>
    <cellStyle name="Normal 4 7 6 2 2 2" xfId="20062"/>
    <cellStyle name="Normal 4 7 6 2 2 3" xfId="33619"/>
    <cellStyle name="Normal 4 7 6 2 3" xfId="15739"/>
    <cellStyle name="Normal 4 7 6 2 4" xfId="29296"/>
    <cellStyle name="Normal 4 7 6 3" xfId="7169"/>
    <cellStyle name="Normal 4 7 6 3 2" xfId="17883"/>
    <cellStyle name="Normal 4 7 6 3 3" xfId="31440"/>
    <cellStyle name="Normal 4 7 6 4" xfId="13560"/>
    <cellStyle name="Normal 4 7 6 5" xfId="24309"/>
    <cellStyle name="Normal 4 7 6 6" xfId="27117"/>
    <cellStyle name="Normal 4 7 7" xfId="3951"/>
    <cellStyle name="Normal 4 7 7 2" xfId="8275"/>
    <cellStyle name="Normal 4 7 7 2 2" xfId="18989"/>
    <cellStyle name="Normal 4 7 7 2 3" xfId="32546"/>
    <cellStyle name="Normal 4 7 7 3" xfId="14666"/>
    <cellStyle name="Normal 4 7 7 4" xfId="23236"/>
    <cellStyle name="Normal 4 7 7 5" xfId="28223"/>
    <cellStyle name="Normal 4 7 8" xfId="3916"/>
    <cellStyle name="Normal 4 7 8 2" xfId="8240"/>
    <cellStyle name="Normal 4 7 8 2 2" xfId="18954"/>
    <cellStyle name="Normal 4 7 8 2 3" xfId="32511"/>
    <cellStyle name="Normal 4 7 8 3" xfId="14631"/>
    <cellStyle name="Normal 4 7 8 4" xfId="28188"/>
    <cellStyle name="Normal 4 7 9" xfId="6096"/>
    <cellStyle name="Normal 4 7 9 2" xfId="16810"/>
    <cellStyle name="Normal 4 7 9 3" xfId="30367"/>
    <cellStyle name="Normal 4 8" xfId="1172"/>
    <cellStyle name="Normal 4 8 10" xfId="10435"/>
    <cellStyle name="Normal 4 8 10 2" xfId="21149"/>
    <cellStyle name="Normal 4 8 10 3" xfId="34706"/>
    <cellStyle name="Normal 4 8 11" xfId="12503"/>
    <cellStyle name="Normal 4 8 12" xfId="23217"/>
    <cellStyle name="Normal 4 8 13" xfId="26059"/>
    <cellStyle name="Normal 4 8 2" xfId="2211"/>
    <cellStyle name="Normal 4 8 2 2" xfId="3294"/>
    <cellStyle name="Normal 4 8 2 2 2" xfId="5474"/>
    <cellStyle name="Normal 4 8 2 2 2 2" xfId="9797"/>
    <cellStyle name="Normal 4 8 2 2 2 2 2" xfId="20511"/>
    <cellStyle name="Normal 4 8 2 2 2 2 3" xfId="34068"/>
    <cellStyle name="Normal 4 8 2 2 2 3" xfId="16188"/>
    <cellStyle name="Normal 4 8 2 2 2 4" xfId="29745"/>
    <cellStyle name="Normal 4 8 2 2 3" xfId="7618"/>
    <cellStyle name="Normal 4 8 2 2 3 2" xfId="18332"/>
    <cellStyle name="Normal 4 8 2 2 3 3" xfId="31889"/>
    <cellStyle name="Normal 4 8 2 2 4" xfId="11902"/>
    <cellStyle name="Normal 4 8 2 2 4 2" xfId="22616"/>
    <cellStyle name="Normal 4 8 2 2 4 3" xfId="36173"/>
    <cellStyle name="Normal 4 8 2 2 5" xfId="14009"/>
    <cellStyle name="Normal 4 8 2 2 6" xfId="24758"/>
    <cellStyle name="Normal 4 8 2 2 7" xfId="27566"/>
    <cellStyle name="Normal 4 8 2 3" xfId="4400"/>
    <cellStyle name="Normal 4 8 2 3 2" xfId="8724"/>
    <cellStyle name="Normal 4 8 2 3 2 2" xfId="19438"/>
    <cellStyle name="Normal 4 8 2 3 2 3" xfId="32995"/>
    <cellStyle name="Normal 4 8 2 3 3" xfId="15115"/>
    <cellStyle name="Normal 4 8 2 3 4" xfId="28672"/>
    <cellStyle name="Normal 4 8 2 4" xfId="6545"/>
    <cellStyle name="Normal 4 8 2 4 2" xfId="17259"/>
    <cellStyle name="Normal 4 8 2 4 3" xfId="30816"/>
    <cellStyle name="Normal 4 8 2 5" xfId="10868"/>
    <cellStyle name="Normal 4 8 2 5 2" xfId="21582"/>
    <cellStyle name="Normal 4 8 2 5 3" xfId="35139"/>
    <cellStyle name="Normal 4 8 2 6" xfId="12936"/>
    <cellStyle name="Normal 4 8 2 7" xfId="23685"/>
    <cellStyle name="Normal 4 8 2 8" xfId="26492"/>
    <cellStyle name="Normal 4 8 3" xfId="2298"/>
    <cellStyle name="Normal 4 8 3 2" xfId="3377"/>
    <cellStyle name="Normal 4 8 3 2 2" xfId="5557"/>
    <cellStyle name="Normal 4 8 3 2 2 2" xfId="9880"/>
    <cellStyle name="Normal 4 8 3 2 2 2 2" xfId="20594"/>
    <cellStyle name="Normal 4 8 3 2 2 2 3" xfId="34151"/>
    <cellStyle name="Normal 4 8 3 2 2 3" xfId="16271"/>
    <cellStyle name="Normal 4 8 3 2 2 4" xfId="29828"/>
    <cellStyle name="Normal 4 8 3 2 3" xfId="7701"/>
    <cellStyle name="Normal 4 8 3 2 3 2" xfId="18415"/>
    <cellStyle name="Normal 4 8 3 2 3 3" xfId="31972"/>
    <cellStyle name="Normal 4 8 3 2 4" xfId="11985"/>
    <cellStyle name="Normal 4 8 3 2 4 2" xfId="22699"/>
    <cellStyle name="Normal 4 8 3 2 4 3" xfId="36256"/>
    <cellStyle name="Normal 4 8 3 2 5" xfId="14092"/>
    <cellStyle name="Normal 4 8 3 2 6" xfId="24841"/>
    <cellStyle name="Normal 4 8 3 2 7" xfId="27649"/>
    <cellStyle name="Normal 4 8 3 3" xfId="4483"/>
    <cellStyle name="Normal 4 8 3 3 2" xfId="8807"/>
    <cellStyle name="Normal 4 8 3 3 2 2" xfId="19521"/>
    <cellStyle name="Normal 4 8 3 3 2 3" xfId="33078"/>
    <cellStyle name="Normal 4 8 3 3 3" xfId="15198"/>
    <cellStyle name="Normal 4 8 3 3 4" xfId="28755"/>
    <cellStyle name="Normal 4 8 3 4" xfId="6628"/>
    <cellStyle name="Normal 4 8 3 4 2" xfId="17342"/>
    <cellStyle name="Normal 4 8 3 4 3" xfId="30899"/>
    <cellStyle name="Normal 4 8 3 5" xfId="10951"/>
    <cellStyle name="Normal 4 8 3 5 2" xfId="21665"/>
    <cellStyle name="Normal 4 8 3 5 3" xfId="35222"/>
    <cellStyle name="Normal 4 8 3 6" xfId="13019"/>
    <cellStyle name="Normal 4 8 3 7" xfId="23768"/>
    <cellStyle name="Normal 4 8 3 8" xfId="26575"/>
    <cellStyle name="Normal 4 8 4" xfId="2731"/>
    <cellStyle name="Normal 4 8 4 2" xfId="3810"/>
    <cellStyle name="Normal 4 8 4 2 2" xfId="5990"/>
    <cellStyle name="Normal 4 8 4 2 2 2" xfId="10313"/>
    <cellStyle name="Normal 4 8 4 2 2 2 2" xfId="21027"/>
    <cellStyle name="Normal 4 8 4 2 2 2 3" xfId="34584"/>
    <cellStyle name="Normal 4 8 4 2 2 3" xfId="16704"/>
    <cellStyle name="Normal 4 8 4 2 2 4" xfId="30261"/>
    <cellStyle name="Normal 4 8 4 2 3" xfId="8134"/>
    <cellStyle name="Normal 4 8 4 2 3 2" xfId="18848"/>
    <cellStyle name="Normal 4 8 4 2 3 3" xfId="32405"/>
    <cellStyle name="Normal 4 8 4 2 4" xfId="12418"/>
    <cellStyle name="Normal 4 8 4 2 4 2" xfId="23132"/>
    <cellStyle name="Normal 4 8 4 2 4 3" xfId="36689"/>
    <cellStyle name="Normal 4 8 4 2 5" xfId="14525"/>
    <cellStyle name="Normal 4 8 4 2 6" xfId="25274"/>
    <cellStyle name="Normal 4 8 4 2 7" xfId="28082"/>
    <cellStyle name="Normal 4 8 4 3" xfId="4916"/>
    <cellStyle name="Normal 4 8 4 3 2" xfId="9240"/>
    <cellStyle name="Normal 4 8 4 3 2 2" xfId="19954"/>
    <cellStyle name="Normal 4 8 4 3 2 3" xfId="33511"/>
    <cellStyle name="Normal 4 8 4 3 3" xfId="15631"/>
    <cellStyle name="Normal 4 8 4 3 4" xfId="29188"/>
    <cellStyle name="Normal 4 8 4 4" xfId="7061"/>
    <cellStyle name="Normal 4 8 4 4 2" xfId="17775"/>
    <cellStyle name="Normal 4 8 4 4 3" xfId="31332"/>
    <cellStyle name="Normal 4 8 4 5" xfId="11384"/>
    <cellStyle name="Normal 4 8 4 5 2" xfId="22098"/>
    <cellStyle name="Normal 4 8 4 5 3" xfId="35655"/>
    <cellStyle name="Normal 4 8 4 6" xfId="13452"/>
    <cellStyle name="Normal 4 8 4 7" xfId="24201"/>
    <cellStyle name="Normal 4 8 4 8" xfId="27008"/>
    <cellStyle name="Normal 4 8 5" xfId="2816"/>
    <cellStyle name="Normal 4 8 5 2" xfId="3895"/>
    <cellStyle name="Normal 4 8 5 2 2" xfId="6075"/>
    <cellStyle name="Normal 4 8 5 2 2 2" xfId="10398"/>
    <cellStyle name="Normal 4 8 5 2 2 2 2" xfId="21112"/>
    <cellStyle name="Normal 4 8 5 2 2 2 3" xfId="34669"/>
    <cellStyle name="Normal 4 8 5 2 2 3" xfId="16789"/>
    <cellStyle name="Normal 4 8 5 2 2 4" xfId="30346"/>
    <cellStyle name="Normal 4 8 5 2 3" xfId="8219"/>
    <cellStyle name="Normal 4 8 5 2 3 2" xfId="18933"/>
    <cellStyle name="Normal 4 8 5 2 3 3" xfId="32490"/>
    <cellStyle name="Normal 4 8 5 2 4" xfId="14610"/>
    <cellStyle name="Normal 4 8 5 2 5" xfId="25359"/>
    <cellStyle name="Normal 4 8 5 2 6" xfId="28167"/>
    <cellStyle name="Normal 4 8 5 3" xfId="5001"/>
    <cellStyle name="Normal 4 8 5 3 2" xfId="9325"/>
    <cellStyle name="Normal 4 8 5 3 2 2" xfId="20039"/>
    <cellStyle name="Normal 4 8 5 3 2 3" xfId="33596"/>
    <cellStyle name="Normal 4 8 5 3 3" xfId="15716"/>
    <cellStyle name="Normal 4 8 5 3 4" xfId="29273"/>
    <cellStyle name="Normal 4 8 5 4" xfId="7146"/>
    <cellStyle name="Normal 4 8 5 4 2" xfId="17860"/>
    <cellStyle name="Normal 4 8 5 4 3" xfId="31417"/>
    <cellStyle name="Normal 4 8 5 5" xfId="11469"/>
    <cellStyle name="Normal 4 8 5 5 2" xfId="22183"/>
    <cellStyle name="Normal 4 8 5 5 3" xfId="35740"/>
    <cellStyle name="Normal 4 8 5 6" xfId="13537"/>
    <cellStyle name="Normal 4 8 5 7" xfId="24286"/>
    <cellStyle name="Normal 4 8 5 8" xfId="27093"/>
    <cellStyle name="Normal 4 8 6" xfId="2861"/>
    <cellStyle name="Normal 4 8 6 2" xfId="5041"/>
    <cellStyle name="Normal 4 8 6 2 2" xfId="9364"/>
    <cellStyle name="Normal 4 8 6 2 2 2" xfId="20078"/>
    <cellStyle name="Normal 4 8 6 2 2 3" xfId="33635"/>
    <cellStyle name="Normal 4 8 6 2 3" xfId="15755"/>
    <cellStyle name="Normal 4 8 6 2 4" xfId="29312"/>
    <cellStyle name="Normal 4 8 6 3" xfId="7185"/>
    <cellStyle name="Normal 4 8 6 3 2" xfId="17899"/>
    <cellStyle name="Normal 4 8 6 3 3" xfId="31456"/>
    <cellStyle name="Normal 4 8 6 4" xfId="13576"/>
    <cellStyle name="Normal 4 8 6 5" xfId="24325"/>
    <cellStyle name="Normal 4 8 6 6" xfId="27133"/>
    <cellStyle name="Normal 4 8 7" xfId="3967"/>
    <cellStyle name="Normal 4 8 7 2" xfId="8291"/>
    <cellStyle name="Normal 4 8 7 2 2" xfId="19005"/>
    <cellStyle name="Normal 4 8 7 2 3" xfId="32562"/>
    <cellStyle name="Normal 4 8 7 3" xfId="14682"/>
    <cellStyle name="Normal 4 8 7 4" xfId="23252"/>
    <cellStyle name="Normal 4 8 7 5" xfId="28239"/>
    <cellStyle name="Normal 4 8 8" xfId="3932"/>
    <cellStyle name="Normal 4 8 8 2" xfId="8256"/>
    <cellStyle name="Normal 4 8 8 2 2" xfId="18970"/>
    <cellStyle name="Normal 4 8 8 2 3" xfId="32527"/>
    <cellStyle name="Normal 4 8 8 3" xfId="14647"/>
    <cellStyle name="Normal 4 8 8 4" xfId="28204"/>
    <cellStyle name="Normal 4 8 9" xfId="6112"/>
    <cellStyle name="Normal 4 8 9 2" xfId="16826"/>
    <cellStyle name="Normal 4 8 9 3" xfId="30383"/>
    <cellStyle name="Normal 4 9" xfId="25393"/>
    <cellStyle name="Normal 4 9 2" xfId="36789"/>
    <cellStyle name="Normal 4_NOVA MALHA_ANEXO I" xfId="25405"/>
    <cellStyle name="Normal 41" xfId="25725"/>
    <cellStyle name="Normal 5" xfId="49"/>
    <cellStyle name="Normal 5 2" xfId="79"/>
    <cellStyle name="Normal 5 2 10" xfId="2347"/>
    <cellStyle name="Normal 5 2 10 2" xfId="3426"/>
    <cellStyle name="Normal 5 2 10 2 2" xfId="5606"/>
    <cellStyle name="Normal 5 2 10 2 2 2" xfId="9929"/>
    <cellStyle name="Normal 5 2 10 2 2 2 2" xfId="20643"/>
    <cellStyle name="Normal 5 2 10 2 2 2 3" xfId="34200"/>
    <cellStyle name="Normal 5 2 10 2 2 3" xfId="16320"/>
    <cellStyle name="Normal 5 2 10 2 2 4" xfId="29877"/>
    <cellStyle name="Normal 5 2 10 2 3" xfId="7750"/>
    <cellStyle name="Normal 5 2 10 2 3 2" xfId="18464"/>
    <cellStyle name="Normal 5 2 10 2 3 3" xfId="32021"/>
    <cellStyle name="Normal 5 2 10 2 4" xfId="12034"/>
    <cellStyle name="Normal 5 2 10 2 4 2" xfId="22748"/>
    <cellStyle name="Normal 5 2 10 2 4 3" xfId="36305"/>
    <cellStyle name="Normal 5 2 10 2 5" xfId="14141"/>
    <cellStyle name="Normal 5 2 10 2 6" xfId="24890"/>
    <cellStyle name="Normal 5 2 10 2 7" xfId="27698"/>
    <cellStyle name="Normal 5 2 10 3" xfId="4532"/>
    <cellStyle name="Normal 5 2 10 3 2" xfId="8856"/>
    <cellStyle name="Normal 5 2 10 3 2 2" xfId="19570"/>
    <cellStyle name="Normal 5 2 10 3 2 3" xfId="33127"/>
    <cellStyle name="Normal 5 2 10 3 3" xfId="15247"/>
    <cellStyle name="Normal 5 2 10 3 4" xfId="28804"/>
    <cellStyle name="Normal 5 2 10 4" xfId="6677"/>
    <cellStyle name="Normal 5 2 10 4 2" xfId="17391"/>
    <cellStyle name="Normal 5 2 10 4 3" xfId="30948"/>
    <cellStyle name="Normal 5 2 10 5" xfId="11000"/>
    <cellStyle name="Normal 5 2 10 5 2" xfId="21714"/>
    <cellStyle name="Normal 5 2 10 5 3" xfId="35271"/>
    <cellStyle name="Normal 5 2 10 6" xfId="13068"/>
    <cellStyle name="Normal 5 2 10 7" xfId="23817"/>
    <cellStyle name="Normal 5 2 10 8" xfId="26624"/>
    <cellStyle name="Normal 5 2 11" xfId="2766"/>
    <cellStyle name="Normal 5 2 11 2" xfId="3845"/>
    <cellStyle name="Normal 5 2 11 2 2" xfId="6025"/>
    <cellStyle name="Normal 5 2 11 2 2 2" xfId="10348"/>
    <cellStyle name="Normal 5 2 11 2 2 2 2" xfId="21062"/>
    <cellStyle name="Normal 5 2 11 2 2 2 3" xfId="34619"/>
    <cellStyle name="Normal 5 2 11 2 2 3" xfId="16739"/>
    <cellStyle name="Normal 5 2 11 2 2 4" xfId="30296"/>
    <cellStyle name="Normal 5 2 11 2 3" xfId="8169"/>
    <cellStyle name="Normal 5 2 11 2 3 2" xfId="18883"/>
    <cellStyle name="Normal 5 2 11 2 3 3" xfId="32440"/>
    <cellStyle name="Normal 5 2 11 2 4" xfId="12453"/>
    <cellStyle name="Normal 5 2 11 2 4 2" xfId="23167"/>
    <cellStyle name="Normal 5 2 11 2 4 3" xfId="36724"/>
    <cellStyle name="Normal 5 2 11 2 5" xfId="14560"/>
    <cellStyle name="Normal 5 2 11 2 6" xfId="25309"/>
    <cellStyle name="Normal 5 2 11 2 7" xfId="28117"/>
    <cellStyle name="Normal 5 2 11 3" xfId="4951"/>
    <cellStyle name="Normal 5 2 11 3 2" xfId="9275"/>
    <cellStyle name="Normal 5 2 11 3 2 2" xfId="19989"/>
    <cellStyle name="Normal 5 2 11 3 2 3" xfId="33546"/>
    <cellStyle name="Normal 5 2 11 3 3" xfId="15666"/>
    <cellStyle name="Normal 5 2 11 3 4" xfId="29223"/>
    <cellStyle name="Normal 5 2 11 4" xfId="7096"/>
    <cellStyle name="Normal 5 2 11 4 2" xfId="17810"/>
    <cellStyle name="Normal 5 2 11 4 3" xfId="31367"/>
    <cellStyle name="Normal 5 2 11 5" xfId="11419"/>
    <cellStyle name="Normal 5 2 11 5 2" xfId="22133"/>
    <cellStyle name="Normal 5 2 11 5 3" xfId="35690"/>
    <cellStyle name="Normal 5 2 11 6" xfId="13487"/>
    <cellStyle name="Normal 5 2 11 7" xfId="24236"/>
    <cellStyle name="Normal 5 2 11 8" xfId="27043"/>
    <cellStyle name="Normal 5 2 12" xfId="25630"/>
    <cellStyle name="Normal 5 2 13" xfId="992"/>
    <cellStyle name="Normal 5 2 2" xfId="993"/>
    <cellStyle name="Normal 5 2 2 2" xfId="994"/>
    <cellStyle name="Normal 5 2 2 2 2" xfId="995"/>
    <cellStyle name="Normal 5 2 2 2 3" xfId="996"/>
    <cellStyle name="Normal 5 2 2 2 4" xfId="2093"/>
    <cellStyle name="Normal 5 2 2 2 5" xfId="1662"/>
    <cellStyle name="Normal 5 2 2 2 5 2" xfId="3233"/>
    <cellStyle name="Normal 5 2 2 2 5 2 2" xfId="5413"/>
    <cellStyle name="Normal 5 2 2 2 5 2 2 2" xfId="9736"/>
    <cellStyle name="Normal 5 2 2 2 5 2 2 2 2" xfId="20450"/>
    <cellStyle name="Normal 5 2 2 2 5 2 2 2 3" xfId="34007"/>
    <cellStyle name="Normal 5 2 2 2 5 2 2 3" xfId="16127"/>
    <cellStyle name="Normal 5 2 2 2 5 2 2 4" xfId="29684"/>
    <cellStyle name="Normal 5 2 2 2 5 2 3" xfId="7557"/>
    <cellStyle name="Normal 5 2 2 2 5 2 3 2" xfId="18271"/>
    <cellStyle name="Normal 5 2 2 2 5 2 3 3" xfId="31828"/>
    <cellStyle name="Normal 5 2 2 2 5 2 4" xfId="11841"/>
    <cellStyle name="Normal 5 2 2 2 5 2 4 2" xfId="22555"/>
    <cellStyle name="Normal 5 2 2 2 5 2 4 3" xfId="36112"/>
    <cellStyle name="Normal 5 2 2 2 5 2 5" xfId="13948"/>
    <cellStyle name="Normal 5 2 2 2 5 2 6" xfId="24697"/>
    <cellStyle name="Normal 5 2 2 2 5 2 7" xfId="27505"/>
    <cellStyle name="Normal 5 2 2 2 5 3" xfId="4339"/>
    <cellStyle name="Normal 5 2 2 2 5 3 2" xfId="8663"/>
    <cellStyle name="Normal 5 2 2 2 5 3 2 2" xfId="19377"/>
    <cellStyle name="Normal 5 2 2 2 5 3 2 3" xfId="32934"/>
    <cellStyle name="Normal 5 2 2 2 5 3 3" xfId="15054"/>
    <cellStyle name="Normal 5 2 2 2 5 3 4" xfId="28611"/>
    <cellStyle name="Normal 5 2 2 2 5 4" xfId="6484"/>
    <cellStyle name="Normal 5 2 2 2 5 4 2" xfId="17198"/>
    <cellStyle name="Normal 5 2 2 2 5 4 3" xfId="30755"/>
    <cellStyle name="Normal 5 2 2 2 5 5" xfId="10807"/>
    <cellStyle name="Normal 5 2 2 2 5 5 2" xfId="21521"/>
    <cellStyle name="Normal 5 2 2 2 5 5 3" xfId="35078"/>
    <cellStyle name="Normal 5 2 2 2 5 6" xfId="12875"/>
    <cellStyle name="Normal 5 2 2 2 5 7" xfId="23624"/>
    <cellStyle name="Normal 5 2 2 2 5 8" xfId="26431"/>
    <cellStyle name="Normal 5 2 2 2 6" xfId="2670"/>
    <cellStyle name="Normal 5 2 2 2 6 2" xfId="3749"/>
    <cellStyle name="Normal 5 2 2 2 6 2 2" xfId="5929"/>
    <cellStyle name="Normal 5 2 2 2 6 2 2 2" xfId="10252"/>
    <cellStyle name="Normal 5 2 2 2 6 2 2 2 2" xfId="20966"/>
    <cellStyle name="Normal 5 2 2 2 6 2 2 2 3" xfId="34523"/>
    <cellStyle name="Normal 5 2 2 2 6 2 2 3" xfId="16643"/>
    <cellStyle name="Normal 5 2 2 2 6 2 2 4" xfId="30200"/>
    <cellStyle name="Normal 5 2 2 2 6 2 3" xfId="8073"/>
    <cellStyle name="Normal 5 2 2 2 6 2 3 2" xfId="18787"/>
    <cellStyle name="Normal 5 2 2 2 6 2 3 3" xfId="32344"/>
    <cellStyle name="Normal 5 2 2 2 6 2 4" xfId="12357"/>
    <cellStyle name="Normal 5 2 2 2 6 2 4 2" xfId="23071"/>
    <cellStyle name="Normal 5 2 2 2 6 2 4 3" xfId="36628"/>
    <cellStyle name="Normal 5 2 2 2 6 2 5" xfId="14464"/>
    <cellStyle name="Normal 5 2 2 2 6 2 6" xfId="25213"/>
    <cellStyle name="Normal 5 2 2 2 6 2 7" xfId="28021"/>
    <cellStyle name="Normal 5 2 2 2 6 3" xfId="4855"/>
    <cellStyle name="Normal 5 2 2 2 6 3 2" xfId="9179"/>
    <cellStyle name="Normal 5 2 2 2 6 3 2 2" xfId="19893"/>
    <cellStyle name="Normal 5 2 2 2 6 3 2 3" xfId="33450"/>
    <cellStyle name="Normal 5 2 2 2 6 3 3" xfId="15570"/>
    <cellStyle name="Normal 5 2 2 2 6 3 4" xfId="29127"/>
    <cellStyle name="Normal 5 2 2 2 6 4" xfId="7000"/>
    <cellStyle name="Normal 5 2 2 2 6 4 2" xfId="17714"/>
    <cellStyle name="Normal 5 2 2 2 6 4 3" xfId="31271"/>
    <cellStyle name="Normal 5 2 2 2 6 5" xfId="11323"/>
    <cellStyle name="Normal 5 2 2 2 6 5 2" xfId="22037"/>
    <cellStyle name="Normal 5 2 2 2 6 5 3" xfId="35594"/>
    <cellStyle name="Normal 5 2 2 2 6 6" xfId="13391"/>
    <cellStyle name="Normal 5 2 2 2 6 7" xfId="24140"/>
    <cellStyle name="Normal 5 2 2 2 6 8" xfId="26947"/>
    <cellStyle name="Normal 5 2 2 3" xfId="997"/>
    <cellStyle name="Normal 5 2 2 3 2" xfId="2094"/>
    <cellStyle name="Normal 5 2 2 3 3" xfId="1661"/>
    <cellStyle name="Normal 5 2 2 3 3 2" xfId="3232"/>
    <cellStyle name="Normal 5 2 2 3 3 2 2" xfId="5412"/>
    <cellStyle name="Normal 5 2 2 3 3 2 2 2" xfId="9735"/>
    <cellStyle name="Normal 5 2 2 3 3 2 2 2 2" xfId="20449"/>
    <cellStyle name="Normal 5 2 2 3 3 2 2 2 3" xfId="34006"/>
    <cellStyle name="Normal 5 2 2 3 3 2 2 3" xfId="16126"/>
    <cellStyle name="Normal 5 2 2 3 3 2 2 4" xfId="29683"/>
    <cellStyle name="Normal 5 2 2 3 3 2 3" xfId="7556"/>
    <cellStyle name="Normal 5 2 2 3 3 2 3 2" xfId="18270"/>
    <cellStyle name="Normal 5 2 2 3 3 2 3 3" xfId="31827"/>
    <cellStyle name="Normal 5 2 2 3 3 2 4" xfId="11840"/>
    <cellStyle name="Normal 5 2 2 3 3 2 4 2" xfId="22554"/>
    <cellStyle name="Normal 5 2 2 3 3 2 4 3" xfId="36111"/>
    <cellStyle name="Normal 5 2 2 3 3 2 5" xfId="13947"/>
    <cellStyle name="Normal 5 2 2 3 3 2 6" xfId="24696"/>
    <cellStyle name="Normal 5 2 2 3 3 2 7" xfId="27504"/>
    <cellStyle name="Normal 5 2 2 3 3 3" xfId="4338"/>
    <cellStyle name="Normal 5 2 2 3 3 3 2" xfId="8662"/>
    <cellStyle name="Normal 5 2 2 3 3 3 2 2" xfId="19376"/>
    <cellStyle name="Normal 5 2 2 3 3 3 2 3" xfId="32933"/>
    <cellStyle name="Normal 5 2 2 3 3 3 3" xfId="15053"/>
    <cellStyle name="Normal 5 2 2 3 3 3 4" xfId="28610"/>
    <cellStyle name="Normal 5 2 2 3 3 4" xfId="6483"/>
    <cellStyle name="Normal 5 2 2 3 3 4 2" xfId="17197"/>
    <cellStyle name="Normal 5 2 2 3 3 4 3" xfId="30754"/>
    <cellStyle name="Normal 5 2 2 3 3 5" xfId="10806"/>
    <cellStyle name="Normal 5 2 2 3 3 5 2" xfId="21520"/>
    <cellStyle name="Normal 5 2 2 3 3 5 3" xfId="35077"/>
    <cellStyle name="Normal 5 2 2 3 3 6" xfId="12874"/>
    <cellStyle name="Normal 5 2 2 3 3 7" xfId="23623"/>
    <cellStyle name="Normal 5 2 2 3 3 8" xfId="26430"/>
    <cellStyle name="Normal 5 2 2 3 4" xfId="2669"/>
    <cellStyle name="Normal 5 2 2 3 4 2" xfId="3748"/>
    <cellStyle name="Normal 5 2 2 3 4 2 2" xfId="5928"/>
    <cellStyle name="Normal 5 2 2 3 4 2 2 2" xfId="10251"/>
    <cellStyle name="Normal 5 2 2 3 4 2 2 2 2" xfId="20965"/>
    <cellStyle name="Normal 5 2 2 3 4 2 2 2 3" xfId="34522"/>
    <cellStyle name="Normal 5 2 2 3 4 2 2 3" xfId="16642"/>
    <cellStyle name="Normal 5 2 2 3 4 2 2 4" xfId="30199"/>
    <cellStyle name="Normal 5 2 2 3 4 2 3" xfId="8072"/>
    <cellStyle name="Normal 5 2 2 3 4 2 3 2" xfId="18786"/>
    <cellStyle name="Normal 5 2 2 3 4 2 3 3" xfId="32343"/>
    <cellStyle name="Normal 5 2 2 3 4 2 4" xfId="12356"/>
    <cellStyle name="Normal 5 2 2 3 4 2 4 2" xfId="23070"/>
    <cellStyle name="Normal 5 2 2 3 4 2 4 3" xfId="36627"/>
    <cellStyle name="Normal 5 2 2 3 4 2 5" xfId="14463"/>
    <cellStyle name="Normal 5 2 2 3 4 2 6" xfId="25212"/>
    <cellStyle name="Normal 5 2 2 3 4 2 7" xfId="28020"/>
    <cellStyle name="Normal 5 2 2 3 4 3" xfId="4854"/>
    <cellStyle name="Normal 5 2 2 3 4 3 2" xfId="9178"/>
    <cellStyle name="Normal 5 2 2 3 4 3 2 2" xfId="19892"/>
    <cellStyle name="Normal 5 2 2 3 4 3 2 3" xfId="33449"/>
    <cellStyle name="Normal 5 2 2 3 4 3 3" xfId="15569"/>
    <cellStyle name="Normal 5 2 2 3 4 3 4" xfId="29126"/>
    <cellStyle name="Normal 5 2 2 3 4 4" xfId="6999"/>
    <cellStyle name="Normal 5 2 2 3 4 4 2" xfId="17713"/>
    <cellStyle name="Normal 5 2 2 3 4 4 3" xfId="31270"/>
    <cellStyle name="Normal 5 2 2 3 4 5" xfId="11322"/>
    <cellStyle name="Normal 5 2 2 3 4 5 2" xfId="22036"/>
    <cellStyle name="Normal 5 2 2 3 4 5 3" xfId="35593"/>
    <cellStyle name="Normal 5 2 2 3 4 6" xfId="13390"/>
    <cellStyle name="Normal 5 2 2 3 4 7" xfId="24139"/>
    <cellStyle name="Normal 5 2 2 3 4 8" xfId="26946"/>
    <cellStyle name="Normal 5 2 2 4" xfId="998"/>
    <cellStyle name="Normal 5 2 2 5" xfId="2092"/>
    <cellStyle name="Normal 5 2 2 6" xfId="1352"/>
    <cellStyle name="Normal 5 2 2 6 2" xfId="2943"/>
    <cellStyle name="Normal 5 2 2 6 2 2" xfId="5123"/>
    <cellStyle name="Normal 5 2 2 6 2 2 2" xfId="9446"/>
    <cellStyle name="Normal 5 2 2 6 2 2 2 2" xfId="20160"/>
    <cellStyle name="Normal 5 2 2 6 2 2 2 3" xfId="33717"/>
    <cellStyle name="Normal 5 2 2 6 2 2 3" xfId="15837"/>
    <cellStyle name="Normal 5 2 2 6 2 2 4" xfId="29394"/>
    <cellStyle name="Normal 5 2 2 6 2 3" xfId="7267"/>
    <cellStyle name="Normal 5 2 2 6 2 3 2" xfId="17981"/>
    <cellStyle name="Normal 5 2 2 6 2 3 3" xfId="31538"/>
    <cellStyle name="Normal 5 2 2 6 2 4" xfId="11551"/>
    <cellStyle name="Normal 5 2 2 6 2 4 2" xfId="22265"/>
    <cellStyle name="Normal 5 2 2 6 2 4 3" xfId="35822"/>
    <cellStyle name="Normal 5 2 2 6 2 5" xfId="13658"/>
    <cellStyle name="Normal 5 2 2 6 2 6" xfId="24407"/>
    <cellStyle name="Normal 5 2 2 6 2 7" xfId="27215"/>
    <cellStyle name="Normal 5 2 2 6 3" xfId="4049"/>
    <cellStyle name="Normal 5 2 2 6 3 2" xfId="8373"/>
    <cellStyle name="Normal 5 2 2 6 3 2 2" xfId="19087"/>
    <cellStyle name="Normal 5 2 2 6 3 2 3" xfId="32644"/>
    <cellStyle name="Normal 5 2 2 6 3 3" xfId="14764"/>
    <cellStyle name="Normal 5 2 2 6 3 4" xfId="28321"/>
    <cellStyle name="Normal 5 2 2 6 4" xfId="6194"/>
    <cellStyle name="Normal 5 2 2 6 4 2" xfId="16908"/>
    <cellStyle name="Normal 5 2 2 6 4 3" xfId="30465"/>
    <cellStyle name="Normal 5 2 2 6 5" xfId="10517"/>
    <cellStyle name="Normal 5 2 2 6 5 2" xfId="21231"/>
    <cellStyle name="Normal 5 2 2 6 5 3" xfId="34788"/>
    <cellStyle name="Normal 5 2 2 6 6" xfId="12585"/>
    <cellStyle name="Normal 5 2 2 6 7" xfId="23334"/>
    <cellStyle name="Normal 5 2 2 6 8" xfId="26141"/>
    <cellStyle name="Normal 5 2 2 7" xfId="2380"/>
    <cellStyle name="Normal 5 2 2 7 2" xfId="3459"/>
    <cellStyle name="Normal 5 2 2 7 2 2" xfId="5639"/>
    <cellStyle name="Normal 5 2 2 7 2 2 2" xfId="9962"/>
    <cellStyle name="Normal 5 2 2 7 2 2 2 2" xfId="20676"/>
    <cellStyle name="Normal 5 2 2 7 2 2 2 3" xfId="34233"/>
    <cellStyle name="Normal 5 2 2 7 2 2 3" xfId="16353"/>
    <cellStyle name="Normal 5 2 2 7 2 2 4" xfId="29910"/>
    <cellStyle name="Normal 5 2 2 7 2 3" xfId="7783"/>
    <cellStyle name="Normal 5 2 2 7 2 3 2" xfId="18497"/>
    <cellStyle name="Normal 5 2 2 7 2 3 3" xfId="32054"/>
    <cellStyle name="Normal 5 2 2 7 2 4" xfId="12067"/>
    <cellStyle name="Normal 5 2 2 7 2 4 2" xfId="22781"/>
    <cellStyle name="Normal 5 2 2 7 2 4 3" xfId="36338"/>
    <cellStyle name="Normal 5 2 2 7 2 5" xfId="14174"/>
    <cellStyle name="Normal 5 2 2 7 2 6" xfId="24923"/>
    <cellStyle name="Normal 5 2 2 7 2 7" xfId="27731"/>
    <cellStyle name="Normal 5 2 2 7 3" xfId="4565"/>
    <cellStyle name="Normal 5 2 2 7 3 2" xfId="8889"/>
    <cellStyle name="Normal 5 2 2 7 3 2 2" xfId="19603"/>
    <cellStyle name="Normal 5 2 2 7 3 2 3" xfId="33160"/>
    <cellStyle name="Normal 5 2 2 7 3 3" xfId="15280"/>
    <cellStyle name="Normal 5 2 2 7 3 4" xfId="28837"/>
    <cellStyle name="Normal 5 2 2 7 4" xfId="6710"/>
    <cellStyle name="Normal 5 2 2 7 4 2" xfId="17424"/>
    <cellStyle name="Normal 5 2 2 7 4 3" xfId="30981"/>
    <cellStyle name="Normal 5 2 2 7 5" xfId="11033"/>
    <cellStyle name="Normal 5 2 2 7 5 2" xfId="21747"/>
    <cellStyle name="Normal 5 2 2 7 5 3" xfId="35304"/>
    <cellStyle name="Normal 5 2 2 7 6" xfId="13101"/>
    <cellStyle name="Normal 5 2 2 7 7" xfId="23850"/>
    <cellStyle name="Normal 5 2 2 7 8" xfId="26657"/>
    <cellStyle name="Normal 5 2 3" xfId="999"/>
    <cellStyle name="Normal 5 2 3 2" xfId="1000"/>
    <cellStyle name="Normal 5 2 3 2 2" xfId="1001"/>
    <cellStyle name="Normal 5 2 3 2 3" xfId="1002"/>
    <cellStyle name="Normal 5 2 3 2 4" xfId="2096"/>
    <cellStyle name="Normal 5 2 3 2 5" xfId="1664"/>
    <cellStyle name="Normal 5 2 3 2 5 2" xfId="3235"/>
    <cellStyle name="Normal 5 2 3 2 5 2 2" xfId="5415"/>
    <cellStyle name="Normal 5 2 3 2 5 2 2 2" xfId="9738"/>
    <cellStyle name="Normal 5 2 3 2 5 2 2 2 2" xfId="20452"/>
    <cellStyle name="Normal 5 2 3 2 5 2 2 2 3" xfId="34009"/>
    <cellStyle name="Normal 5 2 3 2 5 2 2 3" xfId="16129"/>
    <cellStyle name="Normal 5 2 3 2 5 2 2 4" xfId="29686"/>
    <cellStyle name="Normal 5 2 3 2 5 2 3" xfId="7559"/>
    <cellStyle name="Normal 5 2 3 2 5 2 3 2" xfId="18273"/>
    <cellStyle name="Normal 5 2 3 2 5 2 3 3" xfId="31830"/>
    <cellStyle name="Normal 5 2 3 2 5 2 4" xfId="11843"/>
    <cellStyle name="Normal 5 2 3 2 5 2 4 2" xfId="22557"/>
    <cellStyle name="Normal 5 2 3 2 5 2 4 3" xfId="36114"/>
    <cellStyle name="Normal 5 2 3 2 5 2 5" xfId="13950"/>
    <cellStyle name="Normal 5 2 3 2 5 2 6" xfId="24699"/>
    <cellStyle name="Normal 5 2 3 2 5 2 7" xfId="27507"/>
    <cellStyle name="Normal 5 2 3 2 5 3" xfId="4341"/>
    <cellStyle name="Normal 5 2 3 2 5 3 2" xfId="8665"/>
    <cellStyle name="Normal 5 2 3 2 5 3 2 2" xfId="19379"/>
    <cellStyle name="Normal 5 2 3 2 5 3 2 3" xfId="32936"/>
    <cellStyle name="Normal 5 2 3 2 5 3 3" xfId="15056"/>
    <cellStyle name="Normal 5 2 3 2 5 3 4" xfId="28613"/>
    <cellStyle name="Normal 5 2 3 2 5 4" xfId="6486"/>
    <cellStyle name="Normal 5 2 3 2 5 4 2" xfId="17200"/>
    <cellStyle name="Normal 5 2 3 2 5 4 3" xfId="30757"/>
    <cellStyle name="Normal 5 2 3 2 5 5" xfId="10809"/>
    <cellStyle name="Normal 5 2 3 2 5 5 2" xfId="21523"/>
    <cellStyle name="Normal 5 2 3 2 5 5 3" xfId="35080"/>
    <cellStyle name="Normal 5 2 3 2 5 6" xfId="12877"/>
    <cellStyle name="Normal 5 2 3 2 5 7" xfId="23626"/>
    <cellStyle name="Normal 5 2 3 2 5 8" xfId="26433"/>
    <cellStyle name="Normal 5 2 3 2 6" xfId="2672"/>
    <cellStyle name="Normal 5 2 3 2 6 2" xfId="3751"/>
    <cellStyle name="Normal 5 2 3 2 6 2 2" xfId="5931"/>
    <cellStyle name="Normal 5 2 3 2 6 2 2 2" xfId="10254"/>
    <cellStyle name="Normal 5 2 3 2 6 2 2 2 2" xfId="20968"/>
    <cellStyle name="Normal 5 2 3 2 6 2 2 2 3" xfId="34525"/>
    <cellStyle name="Normal 5 2 3 2 6 2 2 3" xfId="16645"/>
    <cellStyle name="Normal 5 2 3 2 6 2 2 4" xfId="30202"/>
    <cellStyle name="Normal 5 2 3 2 6 2 3" xfId="8075"/>
    <cellStyle name="Normal 5 2 3 2 6 2 3 2" xfId="18789"/>
    <cellStyle name="Normal 5 2 3 2 6 2 3 3" xfId="32346"/>
    <cellStyle name="Normal 5 2 3 2 6 2 4" xfId="12359"/>
    <cellStyle name="Normal 5 2 3 2 6 2 4 2" xfId="23073"/>
    <cellStyle name="Normal 5 2 3 2 6 2 4 3" xfId="36630"/>
    <cellStyle name="Normal 5 2 3 2 6 2 5" xfId="14466"/>
    <cellStyle name="Normal 5 2 3 2 6 2 6" xfId="25215"/>
    <cellStyle name="Normal 5 2 3 2 6 2 7" xfId="28023"/>
    <cellStyle name="Normal 5 2 3 2 6 3" xfId="4857"/>
    <cellStyle name="Normal 5 2 3 2 6 3 2" xfId="9181"/>
    <cellStyle name="Normal 5 2 3 2 6 3 2 2" xfId="19895"/>
    <cellStyle name="Normal 5 2 3 2 6 3 2 3" xfId="33452"/>
    <cellStyle name="Normal 5 2 3 2 6 3 3" xfId="15572"/>
    <cellStyle name="Normal 5 2 3 2 6 3 4" xfId="29129"/>
    <cellStyle name="Normal 5 2 3 2 6 4" xfId="7002"/>
    <cellStyle name="Normal 5 2 3 2 6 4 2" xfId="17716"/>
    <cellStyle name="Normal 5 2 3 2 6 4 3" xfId="31273"/>
    <cellStyle name="Normal 5 2 3 2 6 5" xfId="11325"/>
    <cellStyle name="Normal 5 2 3 2 6 5 2" xfId="22039"/>
    <cellStyle name="Normal 5 2 3 2 6 5 3" xfId="35596"/>
    <cellStyle name="Normal 5 2 3 2 6 6" xfId="13393"/>
    <cellStyle name="Normal 5 2 3 2 6 7" xfId="24142"/>
    <cellStyle name="Normal 5 2 3 2 6 8" xfId="26949"/>
    <cellStyle name="Normal 5 2 3 3" xfId="1003"/>
    <cellStyle name="Normal 5 2 3 4" xfId="1004"/>
    <cellStyle name="Normal 5 2 3 5" xfId="2095"/>
    <cellStyle name="Normal 5 2 3 6" xfId="1663"/>
    <cellStyle name="Normal 5 2 3 6 2" xfId="3234"/>
    <cellStyle name="Normal 5 2 3 6 2 2" xfId="5414"/>
    <cellStyle name="Normal 5 2 3 6 2 2 2" xfId="9737"/>
    <cellStyle name="Normal 5 2 3 6 2 2 2 2" xfId="20451"/>
    <cellStyle name="Normal 5 2 3 6 2 2 2 3" xfId="34008"/>
    <cellStyle name="Normal 5 2 3 6 2 2 3" xfId="16128"/>
    <cellStyle name="Normal 5 2 3 6 2 2 4" xfId="29685"/>
    <cellStyle name="Normal 5 2 3 6 2 3" xfId="7558"/>
    <cellStyle name="Normal 5 2 3 6 2 3 2" xfId="18272"/>
    <cellStyle name="Normal 5 2 3 6 2 3 3" xfId="31829"/>
    <cellStyle name="Normal 5 2 3 6 2 4" xfId="11842"/>
    <cellStyle name="Normal 5 2 3 6 2 4 2" xfId="22556"/>
    <cellStyle name="Normal 5 2 3 6 2 4 3" xfId="36113"/>
    <cellStyle name="Normal 5 2 3 6 2 5" xfId="13949"/>
    <cellStyle name="Normal 5 2 3 6 2 6" xfId="24698"/>
    <cellStyle name="Normal 5 2 3 6 2 7" xfId="27506"/>
    <cellStyle name="Normal 5 2 3 6 3" xfId="4340"/>
    <cellStyle name="Normal 5 2 3 6 3 2" xfId="8664"/>
    <cellStyle name="Normal 5 2 3 6 3 2 2" xfId="19378"/>
    <cellStyle name="Normal 5 2 3 6 3 2 3" xfId="32935"/>
    <cellStyle name="Normal 5 2 3 6 3 3" xfId="15055"/>
    <cellStyle name="Normal 5 2 3 6 3 4" xfId="28612"/>
    <cellStyle name="Normal 5 2 3 6 4" xfId="6485"/>
    <cellStyle name="Normal 5 2 3 6 4 2" xfId="17199"/>
    <cellStyle name="Normal 5 2 3 6 4 3" xfId="30756"/>
    <cellStyle name="Normal 5 2 3 6 5" xfId="10808"/>
    <cellStyle name="Normal 5 2 3 6 5 2" xfId="21522"/>
    <cellStyle name="Normal 5 2 3 6 5 3" xfId="35079"/>
    <cellStyle name="Normal 5 2 3 6 6" xfId="12876"/>
    <cellStyle name="Normal 5 2 3 6 7" xfId="23625"/>
    <cellStyle name="Normal 5 2 3 6 8" xfId="26432"/>
    <cellStyle name="Normal 5 2 3 7" xfId="2671"/>
    <cellStyle name="Normal 5 2 3 7 2" xfId="3750"/>
    <cellStyle name="Normal 5 2 3 7 2 2" xfId="5930"/>
    <cellStyle name="Normal 5 2 3 7 2 2 2" xfId="10253"/>
    <cellStyle name="Normal 5 2 3 7 2 2 2 2" xfId="20967"/>
    <cellStyle name="Normal 5 2 3 7 2 2 2 3" xfId="34524"/>
    <cellStyle name="Normal 5 2 3 7 2 2 3" xfId="16644"/>
    <cellStyle name="Normal 5 2 3 7 2 2 4" xfId="30201"/>
    <cellStyle name="Normal 5 2 3 7 2 3" xfId="8074"/>
    <cellStyle name="Normal 5 2 3 7 2 3 2" xfId="18788"/>
    <cellStyle name="Normal 5 2 3 7 2 3 3" xfId="32345"/>
    <cellStyle name="Normal 5 2 3 7 2 4" xfId="12358"/>
    <cellStyle name="Normal 5 2 3 7 2 4 2" xfId="23072"/>
    <cellStyle name="Normal 5 2 3 7 2 4 3" xfId="36629"/>
    <cellStyle name="Normal 5 2 3 7 2 5" xfId="14465"/>
    <cellStyle name="Normal 5 2 3 7 2 6" xfId="25214"/>
    <cellStyle name="Normal 5 2 3 7 2 7" xfId="28022"/>
    <cellStyle name="Normal 5 2 3 7 3" xfId="4856"/>
    <cellStyle name="Normal 5 2 3 7 3 2" xfId="9180"/>
    <cellStyle name="Normal 5 2 3 7 3 2 2" xfId="19894"/>
    <cellStyle name="Normal 5 2 3 7 3 2 3" xfId="33451"/>
    <cellStyle name="Normal 5 2 3 7 3 3" xfId="15571"/>
    <cellStyle name="Normal 5 2 3 7 3 4" xfId="29128"/>
    <cellStyle name="Normal 5 2 3 7 4" xfId="7001"/>
    <cellStyle name="Normal 5 2 3 7 4 2" xfId="17715"/>
    <cellStyle name="Normal 5 2 3 7 4 3" xfId="31272"/>
    <cellStyle name="Normal 5 2 3 7 5" xfId="11324"/>
    <cellStyle name="Normal 5 2 3 7 5 2" xfId="22038"/>
    <cellStyle name="Normal 5 2 3 7 5 3" xfId="35595"/>
    <cellStyle name="Normal 5 2 3 7 6" xfId="13392"/>
    <cellStyle name="Normal 5 2 3 7 7" xfId="24141"/>
    <cellStyle name="Normal 5 2 3 7 8" xfId="26948"/>
    <cellStyle name="Normal 5 2 4" xfId="1005"/>
    <cellStyle name="Normal 5 2 4 2" xfId="1006"/>
    <cellStyle name="Normal 5 2 4 3" xfId="1007"/>
    <cellStyle name="Normal 5 2 4 4" xfId="2097"/>
    <cellStyle name="Normal 5 2 4 5" xfId="1665"/>
    <cellStyle name="Normal 5 2 4 5 2" xfId="3236"/>
    <cellStyle name="Normal 5 2 4 5 2 2" xfId="5416"/>
    <cellStyle name="Normal 5 2 4 5 2 2 2" xfId="9739"/>
    <cellStyle name="Normal 5 2 4 5 2 2 2 2" xfId="20453"/>
    <cellStyle name="Normal 5 2 4 5 2 2 2 3" xfId="34010"/>
    <cellStyle name="Normal 5 2 4 5 2 2 3" xfId="16130"/>
    <cellStyle name="Normal 5 2 4 5 2 2 4" xfId="29687"/>
    <cellStyle name="Normal 5 2 4 5 2 3" xfId="7560"/>
    <cellStyle name="Normal 5 2 4 5 2 3 2" xfId="18274"/>
    <cellStyle name="Normal 5 2 4 5 2 3 3" xfId="31831"/>
    <cellStyle name="Normal 5 2 4 5 2 4" xfId="11844"/>
    <cellStyle name="Normal 5 2 4 5 2 4 2" xfId="22558"/>
    <cellStyle name="Normal 5 2 4 5 2 4 3" xfId="36115"/>
    <cellStyle name="Normal 5 2 4 5 2 5" xfId="13951"/>
    <cellStyle name="Normal 5 2 4 5 2 6" xfId="24700"/>
    <cellStyle name="Normal 5 2 4 5 2 7" xfId="27508"/>
    <cellStyle name="Normal 5 2 4 5 3" xfId="4342"/>
    <cellStyle name="Normal 5 2 4 5 3 2" xfId="8666"/>
    <cellStyle name="Normal 5 2 4 5 3 2 2" xfId="19380"/>
    <cellStyle name="Normal 5 2 4 5 3 2 3" xfId="32937"/>
    <cellStyle name="Normal 5 2 4 5 3 3" xfId="15057"/>
    <cellStyle name="Normal 5 2 4 5 3 4" xfId="28614"/>
    <cellStyle name="Normal 5 2 4 5 4" xfId="6487"/>
    <cellStyle name="Normal 5 2 4 5 4 2" xfId="17201"/>
    <cellStyle name="Normal 5 2 4 5 4 3" xfId="30758"/>
    <cellStyle name="Normal 5 2 4 5 5" xfId="10810"/>
    <cellStyle name="Normal 5 2 4 5 5 2" xfId="21524"/>
    <cellStyle name="Normal 5 2 4 5 5 3" xfId="35081"/>
    <cellStyle name="Normal 5 2 4 5 6" xfId="12878"/>
    <cellStyle name="Normal 5 2 4 5 7" xfId="23627"/>
    <cellStyle name="Normal 5 2 4 5 8" xfId="26434"/>
    <cellStyle name="Normal 5 2 4 6" xfId="2673"/>
    <cellStyle name="Normal 5 2 4 6 2" xfId="3752"/>
    <cellStyle name="Normal 5 2 4 6 2 2" xfId="5932"/>
    <cellStyle name="Normal 5 2 4 6 2 2 2" xfId="10255"/>
    <cellStyle name="Normal 5 2 4 6 2 2 2 2" xfId="20969"/>
    <cellStyle name="Normal 5 2 4 6 2 2 2 3" xfId="34526"/>
    <cellStyle name="Normal 5 2 4 6 2 2 3" xfId="16646"/>
    <cellStyle name="Normal 5 2 4 6 2 2 4" xfId="30203"/>
    <cellStyle name="Normal 5 2 4 6 2 3" xfId="8076"/>
    <cellStyle name="Normal 5 2 4 6 2 3 2" xfId="18790"/>
    <cellStyle name="Normal 5 2 4 6 2 3 3" xfId="32347"/>
    <cellStyle name="Normal 5 2 4 6 2 4" xfId="12360"/>
    <cellStyle name="Normal 5 2 4 6 2 4 2" xfId="23074"/>
    <cellStyle name="Normal 5 2 4 6 2 4 3" xfId="36631"/>
    <cellStyle name="Normal 5 2 4 6 2 5" xfId="14467"/>
    <cellStyle name="Normal 5 2 4 6 2 6" xfId="25216"/>
    <cellStyle name="Normal 5 2 4 6 2 7" xfId="28024"/>
    <cellStyle name="Normal 5 2 4 6 3" xfId="4858"/>
    <cellStyle name="Normal 5 2 4 6 3 2" xfId="9182"/>
    <cellStyle name="Normal 5 2 4 6 3 2 2" xfId="19896"/>
    <cellStyle name="Normal 5 2 4 6 3 2 3" xfId="33453"/>
    <cellStyle name="Normal 5 2 4 6 3 3" xfId="15573"/>
    <cellStyle name="Normal 5 2 4 6 3 4" xfId="29130"/>
    <cellStyle name="Normal 5 2 4 6 4" xfId="7003"/>
    <cellStyle name="Normal 5 2 4 6 4 2" xfId="17717"/>
    <cellStyle name="Normal 5 2 4 6 4 3" xfId="31274"/>
    <cellStyle name="Normal 5 2 4 6 5" xfId="11326"/>
    <cellStyle name="Normal 5 2 4 6 5 2" xfId="22040"/>
    <cellStyle name="Normal 5 2 4 6 5 3" xfId="35597"/>
    <cellStyle name="Normal 5 2 4 6 6" xfId="13394"/>
    <cellStyle name="Normal 5 2 4 6 7" xfId="24143"/>
    <cellStyle name="Normal 5 2 4 6 8" xfId="26950"/>
    <cellStyle name="Normal 5 2 5" xfId="1008"/>
    <cellStyle name="Normal 5 2 5 2" xfId="2098"/>
    <cellStyle name="Normal 5 2 5 3" xfId="1660"/>
    <cellStyle name="Normal 5 2 5 3 2" xfId="3231"/>
    <cellStyle name="Normal 5 2 5 3 2 2" xfId="5411"/>
    <cellStyle name="Normal 5 2 5 3 2 2 2" xfId="9734"/>
    <cellStyle name="Normal 5 2 5 3 2 2 2 2" xfId="20448"/>
    <cellStyle name="Normal 5 2 5 3 2 2 2 3" xfId="34005"/>
    <cellStyle name="Normal 5 2 5 3 2 2 3" xfId="16125"/>
    <cellStyle name="Normal 5 2 5 3 2 2 4" xfId="29682"/>
    <cellStyle name="Normal 5 2 5 3 2 3" xfId="7555"/>
    <cellStyle name="Normal 5 2 5 3 2 3 2" xfId="18269"/>
    <cellStyle name="Normal 5 2 5 3 2 3 3" xfId="31826"/>
    <cellStyle name="Normal 5 2 5 3 2 4" xfId="11839"/>
    <cellStyle name="Normal 5 2 5 3 2 4 2" xfId="22553"/>
    <cellStyle name="Normal 5 2 5 3 2 4 3" xfId="36110"/>
    <cellStyle name="Normal 5 2 5 3 2 5" xfId="13946"/>
    <cellStyle name="Normal 5 2 5 3 2 6" xfId="24695"/>
    <cellStyle name="Normal 5 2 5 3 2 7" xfId="27503"/>
    <cellStyle name="Normal 5 2 5 3 3" xfId="4337"/>
    <cellStyle name="Normal 5 2 5 3 3 2" xfId="8661"/>
    <cellStyle name="Normal 5 2 5 3 3 2 2" xfId="19375"/>
    <cellStyle name="Normal 5 2 5 3 3 2 3" xfId="32932"/>
    <cellStyle name="Normal 5 2 5 3 3 3" xfId="15052"/>
    <cellStyle name="Normal 5 2 5 3 3 4" xfId="28609"/>
    <cellStyle name="Normal 5 2 5 3 4" xfId="6482"/>
    <cellStyle name="Normal 5 2 5 3 4 2" xfId="17196"/>
    <cellStyle name="Normal 5 2 5 3 4 3" xfId="30753"/>
    <cellStyle name="Normal 5 2 5 3 5" xfId="10805"/>
    <cellStyle name="Normal 5 2 5 3 5 2" xfId="21519"/>
    <cellStyle name="Normal 5 2 5 3 5 3" xfId="35076"/>
    <cellStyle name="Normal 5 2 5 3 6" xfId="12873"/>
    <cellStyle name="Normal 5 2 5 3 7" xfId="23622"/>
    <cellStyle name="Normal 5 2 5 3 8" xfId="26429"/>
    <cellStyle name="Normal 5 2 5 4" xfId="2668"/>
    <cellStyle name="Normal 5 2 5 4 2" xfId="3747"/>
    <cellStyle name="Normal 5 2 5 4 2 2" xfId="5927"/>
    <cellStyle name="Normal 5 2 5 4 2 2 2" xfId="10250"/>
    <cellStyle name="Normal 5 2 5 4 2 2 2 2" xfId="20964"/>
    <cellStyle name="Normal 5 2 5 4 2 2 2 3" xfId="34521"/>
    <cellStyle name="Normal 5 2 5 4 2 2 3" xfId="16641"/>
    <cellStyle name="Normal 5 2 5 4 2 2 4" xfId="30198"/>
    <cellStyle name="Normal 5 2 5 4 2 3" xfId="8071"/>
    <cellStyle name="Normal 5 2 5 4 2 3 2" xfId="18785"/>
    <cellStyle name="Normal 5 2 5 4 2 3 3" xfId="32342"/>
    <cellStyle name="Normal 5 2 5 4 2 4" xfId="12355"/>
    <cellStyle name="Normal 5 2 5 4 2 4 2" xfId="23069"/>
    <cellStyle name="Normal 5 2 5 4 2 4 3" xfId="36626"/>
    <cellStyle name="Normal 5 2 5 4 2 5" xfId="14462"/>
    <cellStyle name="Normal 5 2 5 4 2 6" xfId="25211"/>
    <cellStyle name="Normal 5 2 5 4 2 7" xfId="28019"/>
    <cellStyle name="Normal 5 2 5 4 3" xfId="4853"/>
    <cellStyle name="Normal 5 2 5 4 3 2" xfId="9177"/>
    <cellStyle name="Normal 5 2 5 4 3 2 2" xfId="19891"/>
    <cellStyle name="Normal 5 2 5 4 3 2 3" xfId="33448"/>
    <cellStyle name="Normal 5 2 5 4 3 3" xfId="15568"/>
    <cellStyle name="Normal 5 2 5 4 3 4" xfId="29125"/>
    <cellStyle name="Normal 5 2 5 4 4" xfId="6998"/>
    <cellStyle name="Normal 5 2 5 4 4 2" xfId="17712"/>
    <cellStyle name="Normal 5 2 5 4 4 3" xfId="31269"/>
    <cellStyle name="Normal 5 2 5 4 5" xfId="11321"/>
    <cellStyle name="Normal 5 2 5 4 5 2" xfId="22035"/>
    <cellStyle name="Normal 5 2 5 4 5 3" xfId="35592"/>
    <cellStyle name="Normal 5 2 5 4 6" xfId="13389"/>
    <cellStyle name="Normal 5 2 5 4 7" xfId="24138"/>
    <cellStyle name="Normal 5 2 5 4 8" xfId="26945"/>
    <cellStyle name="Normal 5 2 6" xfId="1009"/>
    <cellStyle name="Normal 5 2 7" xfId="2091"/>
    <cellStyle name="Normal 5 2 8" xfId="1291"/>
    <cellStyle name="Normal 5 2 8 2" xfId="2910"/>
    <cellStyle name="Normal 5 2 8 2 2" xfId="5090"/>
    <cellStyle name="Normal 5 2 8 2 2 2" xfId="9413"/>
    <cellStyle name="Normal 5 2 8 2 2 2 2" xfId="20127"/>
    <cellStyle name="Normal 5 2 8 2 2 2 3" xfId="33684"/>
    <cellStyle name="Normal 5 2 8 2 2 3" xfId="15804"/>
    <cellStyle name="Normal 5 2 8 2 2 4" xfId="29361"/>
    <cellStyle name="Normal 5 2 8 2 3" xfId="7234"/>
    <cellStyle name="Normal 5 2 8 2 3 2" xfId="17948"/>
    <cellStyle name="Normal 5 2 8 2 3 3" xfId="31505"/>
    <cellStyle name="Normal 5 2 8 2 4" xfId="11518"/>
    <cellStyle name="Normal 5 2 8 2 4 2" xfId="22232"/>
    <cellStyle name="Normal 5 2 8 2 4 3" xfId="35789"/>
    <cellStyle name="Normal 5 2 8 2 5" xfId="13625"/>
    <cellStyle name="Normal 5 2 8 2 6" xfId="24374"/>
    <cellStyle name="Normal 5 2 8 2 7" xfId="27182"/>
    <cellStyle name="Normal 5 2 8 3" xfId="4016"/>
    <cellStyle name="Normal 5 2 8 3 2" xfId="8340"/>
    <cellStyle name="Normal 5 2 8 3 2 2" xfId="19054"/>
    <cellStyle name="Normal 5 2 8 3 2 3" xfId="32611"/>
    <cellStyle name="Normal 5 2 8 3 3" xfId="14731"/>
    <cellStyle name="Normal 5 2 8 3 4" xfId="28288"/>
    <cellStyle name="Normal 5 2 8 4" xfId="6161"/>
    <cellStyle name="Normal 5 2 8 4 2" xfId="16875"/>
    <cellStyle name="Normal 5 2 8 4 3" xfId="30432"/>
    <cellStyle name="Normal 5 2 8 5" xfId="10484"/>
    <cellStyle name="Normal 5 2 8 5 2" xfId="21198"/>
    <cellStyle name="Normal 5 2 8 5 3" xfId="34755"/>
    <cellStyle name="Normal 5 2 8 6" xfId="12552"/>
    <cellStyle name="Normal 5 2 8 7" xfId="23301"/>
    <cellStyle name="Normal 5 2 8 8" xfId="26108"/>
    <cellStyle name="Normal 5 2 9" xfId="2249"/>
    <cellStyle name="Normal 5 2 9 2" xfId="3329"/>
    <cellStyle name="Normal 5 2 9 2 2" xfId="5509"/>
    <cellStyle name="Normal 5 2 9 2 2 2" xfId="9832"/>
    <cellStyle name="Normal 5 2 9 2 2 2 2" xfId="20546"/>
    <cellStyle name="Normal 5 2 9 2 2 2 3" xfId="34103"/>
    <cellStyle name="Normal 5 2 9 2 2 3" xfId="16223"/>
    <cellStyle name="Normal 5 2 9 2 2 4" xfId="29780"/>
    <cellStyle name="Normal 5 2 9 2 3" xfId="7653"/>
    <cellStyle name="Normal 5 2 9 2 3 2" xfId="18367"/>
    <cellStyle name="Normal 5 2 9 2 3 3" xfId="31924"/>
    <cellStyle name="Normal 5 2 9 2 4" xfId="11937"/>
    <cellStyle name="Normal 5 2 9 2 4 2" xfId="22651"/>
    <cellStyle name="Normal 5 2 9 2 4 3" xfId="36208"/>
    <cellStyle name="Normal 5 2 9 2 5" xfId="14044"/>
    <cellStyle name="Normal 5 2 9 2 6" xfId="24793"/>
    <cellStyle name="Normal 5 2 9 2 7" xfId="27601"/>
    <cellStyle name="Normal 5 2 9 3" xfId="4435"/>
    <cellStyle name="Normal 5 2 9 3 2" xfId="8759"/>
    <cellStyle name="Normal 5 2 9 3 2 2" xfId="19473"/>
    <cellStyle name="Normal 5 2 9 3 2 3" xfId="33030"/>
    <cellStyle name="Normal 5 2 9 3 3" xfId="15150"/>
    <cellStyle name="Normal 5 2 9 3 4" xfId="28707"/>
    <cellStyle name="Normal 5 2 9 4" xfId="6580"/>
    <cellStyle name="Normal 5 2 9 4 2" xfId="17294"/>
    <cellStyle name="Normal 5 2 9 4 3" xfId="30851"/>
    <cellStyle name="Normal 5 2 9 5" xfId="10903"/>
    <cellStyle name="Normal 5 2 9 5 2" xfId="21617"/>
    <cellStyle name="Normal 5 2 9 5 3" xfId="35174"/>
    <cellStyle name="Normal 5 2 9 6" xfId="12971"/>
    <cellStyle name="Normal 5 2 9 7" xfId="23720"/>
    <cellStyle name="Normal 5 2 9 8" xfId="26527"/>
    <cellStyle name="Normal 5 3" xfId="1010"/>
    <cellStyle name="Normal 5 3 2" xfId="1666"/>
    <cellStyle name="Normal 5 3 3" xfId="2099"/>
    <cellStyle name="Normal 5 3 4" xfId="1357"/>
    <cellStyle name="Normal 5 3 5" xfId="36823"/>
    <cellStyle name="Normal 5 4" xfId="1174"/>
    <cellStyle name="Normal 5 4 10" xfId="10437"/>
    <cellStyle name="Normal 5 4 10 2" xfId="21151"/>
    <cellStyle name="Normal 5 4 10 3" xfId="34708"/>
    <cellStyle name="Normal 5 4 11" xfId="12505"/>
    <cellStyle name="Normal 5 4 12" xfId="23219"/>
    <cellStyle name="Normal 5 4 13" xfId="26061"/>
    <cellStyle name="Normal 5 4 2" xfId="2213"/>
    <cellStyle name="Normal 5 4 2 2" xfId="3296"/>
    <cellStyle name="Normal 5 4 2 2 2" xfId="5476"/>
    <cellStyle name="Normal 5 4 2 2 2 2" xfId="9799"/>
    <cellStyle name="Normal 5 4 2 2 2 2 2" xfId="20513"/>
    <cellStyle name="Normal 5 4 2 2 2 2 3" xfId="34070"/>
    <cellStyle name="Normal 5 4 2 2 2 3" xfId="16190"/>
    <cellStyle name="Normal 5 4 2 2 2 4" xfId="29747"/>
    <cellStyle name="Normal 5 4 2 2 3" xfId="7620"/>
    <cellStyle name="Normal 5 4 2 2 3 2" xfId="18334"/>
    <cellStyle name="Normal 5 4 2 2 3 3" xfId="31891"/>
    <cellStyle name="Normal 5 4 2 2 4" xfId="11904"/>
    <cellStyle name="Normal 5 4 2 2 4 2" xfId="22618"/>
    <cellStyle name="Normal 5 4 2 2 4 3" xfId="36175"/>
    <cellStyle name="Normal 5 4 2 2 5" xfId="14011"/>
    <cellStyle name="Normal 5 4 2 2 6" xfId="24760"/>
    <cellStyle name="Normal 5 4 2 2 7" xfId="27568"/>
    <cellStyle name="Normal 5 4 2 3" xfId="4402"/>
    <cellStyle name="Normal 5 4 2 3 2" xfId="8726"/>
    <cellStyle name="Normal 5 4 2 3 2 2" xfId="19440"/>
    <cellStyle name="Normal 5 4 2 3 2 3" xfId="32997"/>
    <cellStyle name="Normal 5 4 2 3 3" xfId="15117"/>
    <cellStyle name="Normal 5 4 2 3 4" xfId="28674"/>
    <cellStyle name="Normal 5 4 2 4" xfId="6547"/>
    <cellStyle name="Normal 5 4 2 4 2" xfId="17261"/>
    <cellStyle name="Normal 5 4 2 4 3" xfId="30818"/>
    <cellStyle name="Normal 5 4 2 5" xfId="10870"/>
    <cellStyle name="Normal 5 4 2 5 2" xfId="21584"/>
    <cellStyle name="Normal 5 4 2 5 3" xfId="35141"/>
    <cellStyle name="Normal 5 4 2 6" xfId="12938"/>
    <cellStyle name="Normal 5 4 2 7" xfId="23687"/>
    <cellStyle name="Normal 5 4 2 8" xfId="26494"/>
    <cellStyle name="Normal 5 4 3" xfId="2300"/>
    <cellStyle name="Normal 5 4 3 2" xfId="3379"/>
    <cellStyle name="Normal 5 4 3 2 2" xfId="5559"/>
    <cellStyle name="Normal 5 4 3 2 2 2" xfId="9882"/>
    <cellStyle name="Normal 5 4 3 2 2 2 2" xfId="20596"/>
    <cellStyle name="Normal 5 4 3 2 2 2 3" xfId="34153"/>
    <cellStyle name="Normal 5 4 3 2 2 3" xfId="16273"/>
    <cellStyle name="Normal 5 4 3 2 2 4" xfId="29830"/>
    <cellStyle name="Normal 5 4 3 2 3" xfId="7703"/>
    <cellStyle name="Normal 5 4 3 2 3 2" xfId="18417"/>
    <cellStyle name="Normal 5 4 3 2 3 3" xfId="31974"/>
    <cellStyle name="Normal 5 4 3 2 4" xfId="11987"/>
    <cellStyle name="Normal 5 4 3 2 4 2" xfId="22701"/>
    <cellStyle name="Normal 5 4 3 2 4 3" xfId="36258"/>
    <cellStyle name="Normal 5 4 3 2 5" xfId="14094"/>
    <cellStyle name="Normal 5 4 3 2 6" xfId="24843"/>
    <cellStyle name="Normal 5 4 3 2 7" xfId="27651"/>
    <cellStyle name="Normal 5 4 3 3" xfId="4485"/>
    <cellStyle name="Normal 5 4 3 3 2" xfId="8809"/>
    <cellStyle name="Normal 5 4 3 3 2 2" xfId="19523"/>
    <cellStyle name="Normal 5 4 3 3 2 3" xfId="33080"/>
    <cellStyle name="Normal 5 4 3 3 3" xfId="15200"/>
    <cellStyle name="Normal 5 4 3 3 4" xfId="28757"/>
    <cellStyle name="Normal 5 4 3 4" xfId="6630"/>
    <cellStyle name="Normal 5 4 3 4 2" xfId="17344"/>
    <cellStyle name="Normal 5 4 3 4 3" xfId="30901"/>
    <cellStyle name="Normal 5 4 3 5" xfId="10953"/>
    <cellStyle name="Normal 5 4 3 5 2" xfId="21667"/>
    <cellStyle name="Normal 5 4 3 5 3" xfId="35224"/>
    <cellStyle name="Normal 5 4 3 6" xfId="13021"/>
    <cellStyle name="Normal 5 4 3 7" xfId="23770"/>
    <cellStyle name="Normal 5 4 3 8" xfId="26577"/>
    <cellStyle name="Normal 5 4 4" xfId="2733"/>
    <cellStyle name="Normal 5 4 4 2" xfId="3812"/>
    <cellStyle name="Normal 5 4 4 2 2" xfId="5992"/>
    <cellStyle name="Normal 5 4 4 2 2 2" xfId="10315"/>
    <cellStyle name="Normal 5 4 4 2 2 2 2" xfId="21029"/>
    <cellStyle name="Normal 5 4 4 2 2 2 3" xfId="34586"/>
    <cellStyle name="Normal 5 4 4 2 2 3" xfId="16706"/>
    <cellStyle name="Normal 5 4 4 2 2 4" xfId="30263"/>
    <cellStyle name="Normal 5 4 4 2 3" xfId="8136"/>
    <cellStyle name="Normal 5 4 4 2 3 2" xfId="18850"/>
    <cellStyle name="Normal 5 4 4 2 3 3" xfId="32407"/>
    <cellStyle name="Normal 5 4 4 2 4" xfId="12420"/>
    <cellStyle name="Normal 5 4 4 2 4 2" xfId="23134"/>
    <cellStyle name="Normal 5 4 4 2 4 3" xfId="36691"/>
    <cellStyle name="Normal 5 4 4 2 5" xfId="14527"/>
    <cellStyle name="Normal 5 4 4 2 6" xfId="25276"/>
    <cellStyle name="Normal 5 4 4 2 7" xfId="28084"/>
    <cellStyle name="Normal 5 4 4 3" xfId="4918"/>
    <cellStyle name="Normal 5 4 4 3 2" xfId="9242"/>
    <cellStyle name="Normal 5 4 4 3 2 2" xfId="19956"/>
    <cellStyle name="Normal 5 4 4 3 2 3" xfId="33513"/>
    <cellStyle name="Normal 5 4 4 3 3" xfId="15633"/>
    <cellStyle name="Normal 5 4 4 3 4" xfId="29190"/>
    <cellStyle name="Normal 5 4 4 4" xfId="7063"/>
    <cellStyle name="Normal 5 4 4 4 2" xfId="17777"/>
    <cellStyle name="Normal 5 4 4 4 3" xfId="31334"/>
    <cellStyle name="Normal 5 4 4 5" xfId="11386"/>
    <cellStyle name="Normal 5 4 4 5 2" xfId="22100"/>
    <cellStyle name="Normal 5 4 4 5 3" xfId="35657"/>
    <cellStyle name="Normal 5 4 4 6" xfId="13454"/>
    <cellStyle name="Normal 5 4 4 7" xfId="24203"/>
    <cellStyle name="Normal 5 4 4 8" xfId="27010"/>
    <cellStyle name="Normal 5 4 5" xfId="2818"/>
    <cellStyle name="Normal 5 4 5 2" xfId="3897"/>
    <cellStyle name="Normal 5 4 5 2 2" xfId="6077"/>
    <cellStyle name="Normal 5 4 5 2 2 2" xfId="10400"/>
    <cellStyle name="Normal 5 4 5 2 2 2 2" xfId="21114"/>
    <cellStyle name="Normal 5 4 5 2 2 2 3" xfId="34671"/>
    <cellStyle name="Normal 5 4 5 2 2 3" xfId="16791"/>
    <cellStyle name="Normal 5 4 5 2 2 4" xfId="30348"/>
    <cellStyle name="Normal 5 4 5 2 3" xfId="8221"/>
    <cellStyle name="Normal 5 4 5 2 3 2" xfId="18935"/>
    <cellStyle name="Normal 5 4 5 2 3 3" xfId="32492"/>
    <cellStyle name="Normal 5 4 5 2 4" xfId="14612"/>
    <cellStyle name="Normal 5 4 5 2 5" xfId="25361"/>
    <cellStyle name="Normal 5 4 5 2 6" xfId="28169"/>
    <cellStyle name="Normal 5 4 5 3" xfId="5003"/>
    <cellStyle name="Normal 5 4 5 3 2" xfId="9327"/>
    <cellStyle name="Normal 5 4 5 3 2 2" xfId="20041"/>
    <cellStyle name="Normal 5 4 5 3 2 3" xfId="33598"/>
    <cellStyle name="Normal 5 4 5 3 3" xfId="15718"/>
    <cellStyle name="Normal 5 4 5 3 4" xfId="29275"/>
    <cellStyle name="Normal 5 4 5 4" xfId="7148"/>
    <cellStyle name="Normal 5 4 5 4 2" xfId="17862"/>
    <cellStyle name="Normal 5 4 5 4 3" xfId="31419"/>
    <cellStyle name="Normal 5 4 5 5" xfId="11471"/>
    <cellStyle name="Normal 5 4 5 5 2" xfId="22185"/>
    <cellStyle name="Normal 5 4 5 5 3" xfId="35742"/>
    <cellStyle name="Normal 5 4 5 6" xfId="13539"/>
    <cellStyle name="Normal 5 4 5 7" xfId="24288"/>
    <cellStyle name="Normal 5 4 5 8" xfId="27095"/>
    <cellStyle name="Normal 5 4 6" xfId="2863"/>
    <cellStyle name="Normal 5 4 6 2" xfId="5043"/>
    <cellStyle name="Normal 5 4 6 2 2" xfId="9366"/>
    <cellStyle name="Normal 5 4 6 2 2 2" xfId="20080"/>
    <cellStyle name="Normal 5 4 6 2 2 3" xfId="33637"/>
    <cellStyle name="Normal 5 4 6 2 3" xfId="15757"/>
    <cellStyle name="Normal 5 4 6 2 4" xfId="29314"/>
    <cellStyle name="Normal 5 4 6 3" xfId="7187"/>
    <cellStyle name="Normal 5 4 6 3 2" xfId="17901"/>
    <cellStyle name="Normal 5 4 6 3 3" xfId="31458"/>
    <cellStyle name="Normal 5 4 6 4" xfId="13578"/>
    <cellStyle name="Normal 5 4 6 5" xfId="24327"/>
    <cellStyle name="Normal 5 4 6 6" xfId="27135"/>
    <cellStyle name="Normal 5 4 7" xfId="3969"/>
    <cellStyle name="Normal 5 4 7 2" xfId="8293"/>
    <cellStyle name="Normal 5 4 7 2 2" xfId="19007"/>
    <cellStyle name="Normal 5 4 7 2 3" xfId="32564"/>
    <cellStyle name="Normal 5 4 7 3" xfId="14684"/>
    <cellStyle name="Normal 5 4 7 4" xfId="23254"/>
    <cellStyle name="Normal 5 4 7 5" xfId="28241"/>
    <cellStyle name="Normal 5 4 8" xfId="3934"/>
    <cellStyle name="Normal 5 4 8 2" xfId="8258"/>
    <cellStyle name="Normal 5 4 8 2 2" xfId="18972"/>
    <cellStyle name="Normal 5 4 8 2 3" xfId="32529"/>
    <cellStyle name="Normal 5 4 8 3" xfId="14649"/>
    <cellStyle name="Normal 5 4 8 4" xfId="28206"/>
    <cellStyle name="Normal 5 4 9" xfId="6114"/>
    <cellStyle name="Normal 5 4 9 2" xfId="16828"/>
    <cellStyle name="Normal 5 4 9 3" xfId="30385"/>
    <cellStyle name="Normal 5 5" xfId="1210"/>
    <cellStyle name="Normal 5 6" xfId="25406"/>
    <cellStyle name="Normal 5 6 2" xfId="36791"/>
    <cellStyle name="Normal 5 7" xfId="26026"/>
    <cellStyle name="Normal 5 8" xfId="991"/>
    <cellStyle name="Normal 5 8 2" xfId="36814"/>
    <cellStyle name="Normal 5 9" xfId="36815"/>
    <cellStyle name="Normal 6" xfId="53"/>
    <cellStyle name="Normal 6 2" xfId="1012"/>
    <cellStyle name="Normal 6 2 2" xfId="1187"/>
    <cellStyle name="Normal 6 2 2 2" xfId="25846"/>
    <cellStyle name="Normal 6 2 2 3" xfId="25700"/>
    <cellStyle name="Normal 6 2 3" xfId="2100"/>
    <cellStyle name="Normal 6 2 3 2" xfId="25977"/>
    <cellStyle name="Normal 6 2 4" xfId="1292"/>
    <cellStyle name="Normal 6 2 5" xfId="25649"/>
    <cellStyle name="Normal 6 3" xfId="1013"/>
    <cellStyle name="Normal 6 3 2" xfId="1188"/>
    <cellStyle name="Normal 6 3 2 2" xfId="25973"/>
    <cellStyle name="Normal 6 3 2 3" xfId="25716"/>
    <cellStyle name="Normal 6 3 3" xfId="2101"/>
    <cellStyle name="Normal 6 3 3 2" xfId="25888"/>
    <cellStyle name="Normal 6 3 4" xfId="1293"/>
    <cellStyle name="Normal 6 3 5" xfId="25665"/>
    <cellStyle name="Normal 6 3 6" xfId="36824"/>
    <cellStyle name="Normal 6 4" xfId="1014"/>
    <cellStyle name="Normal 6 4 2" xfId="1667"/>
    <cellStyle name="Normal 6 4 2 2" xfId="25945"/>
    <cellStyle name="Normal 6 4 3" xfId="2102"/>
    <cellStyle name="Normal 6 4 4" xfId="1364"/>
    <cellStyle name="Normal 6 4 5" xfId="25684"/>
    <cellStyle name="Normal 6 5" xfId="1186"/>
    <cellStyle name="Normal 6 5 2" xfId="25631"/>
    <cellStyle name="Normal 6 6" xfId="25942"/>
    <cellStyle name="Normal 6 6 2" xfId="36792"/>
    <cellStyle name="Normal 6 7" xfId="26028"/>
    <cellStyle name="Normal 6 8" xfId="1011"/>
    <cellStyle name="Normal 6 9" xfId="84"/>
    <cellStyle name="Normal 7" xfId="54"/>
    <cellStyle name="Normal 7 10" xfId="25407"/>
    <cellStyle name="Normal 7 11" xfId="1015"/>
    <cellStyle name="Normal 7 12" xfId="85"/>
    <cellStyle name="Normal 7 2" xfId="1016"/>
    <cellStyle name="Normal 7 2 2" xfId="2103"/>
    <cellStyle name="Normal 7 2 2 2" xfId="25474"/>
    <cellStyle name="Normal 7 2 2 2 2" xfId="25616"/>
    <cellStyle name="Normal 7 2 2 2 2 2" xfId="25806"/>
    <cellStyle name="Normal 7 2 2 2 2 3" xfId="25935"/>
    <cellStyle name="Normal 7 2 2 2 3" xfId="25762"/>
    <cellStyle name="Normal 7 2 2 2 4" xfId="25884"/>
    <cellStyle name="Normal 7 2 2 2 5" xfId="25571"/>
    <cellStyle name="Normal 7 2 2 2 6" xfId="25525"/>
    <cellStyle name="Normal 7 2 2 3" xfId="25586"/>
    <cellStyle name="Normal 7 2 2 3 2" xfId="25775"/>
    <cellStyle name="Normal 7 2 2 3 3" xfId="25904"/>
    <cellStyle name="Normal 7 2 2 4" xfId="25703"/>
    <cellStyle name="Normal 7 2 2 5" xfId="25852"/>
    <cellStyle name="Normal 7 2 2 6" xfId="25540"/>
    <cellStyle name="Normal 7 2 2 7" xfId="25494"/>
    <cellStyle name="Normal 7 2 2 8" xfId="25442"/>
    <cellStyle name="Normal 7 2 3" xfId="1294"/>
    <cellStyle name="Normal 7 2 3 2" xfId="25611"/>
    <cellStyle name="Normal 7 2 3 2 2" xfId="25801"/>
    <cellStyle name="Normal 7 2 3 2 3" xfId="25930"/>
    <cellStyle name="Normal 7 2 3 3" xfId="25758"/>
    <cellStyle name="Normal 7 2 3 4" xfId="25879"/>
    <cellStyle name="Normal 7 2 3 5" xfId="25566"/>
    <cellStyle name="Normal 7 2 3 6" xfId="25520"/>
    <cellStyle name="Normal 7 2 3 7" xfId="25469"/>
    <cellStyle name="Normal 7 2 4" xfId="25581"/>
    <cellStyle name="Normal 7 2 4 2" xfId="25770"/>
    <cellStyle name="Normal 7 2 4 3" xfId="25899"/>
    <cellStyle name="Normal 7 2 4 4" xfId="36794"/>
    <cellStyle name="Normal 7 2 5" xfId="25652"/>
    <cellStyle name="Normal 7 2 6" xfId="25845"/>
    <cellStyle name="Normal 7 2 7" xfId="25535"/>
    <cellStyle name="Normal 7 2 8" xfId="25489"/>
    <cellStyle name="Normal 7 2 9" xfId="25435"/>
    <cellStyle name="Normal 7 3" xfId="1017"/>
    <cellStyle name="Normal 7 3 2" xfId="2104"/>
    <cellStyle name="Normal 7 3 2 2" xfId="25613"/>
    <cellStyle name="Normal 7 3 2 2 2" xfId="25803"/>
    <cellStyle name="Normal 7 3 2 2 3" xfId="25932"/>
    <cellStyle name="Normal 7 3 2 3" xfId="25719"/>
    <cellStyle name="Normal 7 3 2 4" xfId="25881"/>
    <cellStyle name="Normal 7 3 2 5" xfId="25568"/>
    <cellStyle name="Normal 7 3 2 6" xfId="25522"/>
    <cellStyle name="Normal 7 3 2 7" xfId="25471"/>
    <cellStyle name="Normal 7 3 3" xfId="1295"/>
    <cellStyle name="Normal 7 3 3 2" xfId="25772"/>
    <cellStyle name="Normal 7 3 3 3" xfId="25901"/>
    <cellStyle name="Normal 7 3 3 4" xfId="25583"/>
    <cellStyle name="Normal 7 3 4" xfId="25668"/>
    <cellStyle name="Normal 7 3 5" xfId="25849"/>
    <cellStyle name="Normal 7 3 6" xfId="25537"/>
    <cellStyle name="Normal 7 3 7" xfId="25491"/>
    <cellStyle name="Normal 7 3 8" xfId="25438"/>
    <cellStyle name="Normal 7 4" xfId="1018"/>
    <cellStyle name="Normal 7 4 2" xfId="1668"/>
    <cellStyle name="Normal 7 4 2 2" xfId="25784"/>
    <cellStyle name="Normal 7 4 2 3" xfId="25913"/>
    <cellStyle name="Normal 7 4 2 4" xfId="25595"/>
    <cellStyle name="Normal 7 4 3" xfId="25687"/>
    <cellStyle name="Normal 7 4 4" xfId="25862"/>
    <cellStyle name="Normal 7 4 5" xfId="25549"/>
    <cellStyle name="Normal 7 4 6" xfId="25503"/>
    <cellStyle name="Normal 7 4 7" xfId="25453"/>
    <cellStyle name="Normal 7 5" xfId="1189"/>
    <cellStyle name="Normal 7 5 2" xfId="25767"/>
    <cellStyle name="Normal 7 5 3" xfId="25896"/>
    <cellStyle name="Normal 7 5 4" xfId="25578"/>
    <cellStyle name="Normal 7 6" xfId="25634"/>
    <cellStyle name="Normal 7 6 2" xfId="36793"/>
    <cellStyle name="Normal 7 7" xfId="25827"/>
    <cellStyle name="Normal 7 8" xfId="25532"/>
    <cellStyle name="Normal 7 9" xfId="25486"/>
    <cellStyle name="Normal 8" xfId="56"/>
    <cellStyle name="Normal 8 10" xfId="2250"/>
    <cellStyle name="Normal 8 10 2" xfId="3330"/>
    <cellStyle name="Normal 8 10 2 2" xfId="5510"/>
    <cellStyle name="Normal 8 10 2 2 2" xfId="9833"/>
    <cellStyle name="Normal 8 10 2 2 2 2" xfId="20547"/>
    <cellStyle name="Normal 8 10 2 2 2 3" xfId="34104"/>
    <cellStyle name="Normal 8 10 2 2 3" xfId="16224"/>
    <cellStyle name="Normal 8 10 2 2 4" xfId="29781"/>
    <cellStyle name="Normal 8 10 2 3" xfId="7654"/>
    <cellStyle name="Normal 8 10 2 3 2" xfId="18368"/>
    <cellStyle name="Normal 8 10 2 3 3" xfId="31925"/>
    <cellStyle name="Normal 8 10 2 4" xfId="11938"/>
    <cellStyle name="Normal 8 10 2 4 2" xfId="22652"/>
    <cellStyle name="Normal 8 10 2 4 3" xfId="36209"/>
    <cellStyle name="Normal 8 10 2 5" xfId="14045"/>
    <cellStyle name="Normal 8 10 2 6" xfId="24794"/>
    <cellStyle name="Normal 8 10 2 7" xfId="27602"/>
    <cellStyle name="Normal 8 10 3" xfId="4436"/>
    <cellStyle name="Normal 8 10 3 2" xfId="8760"/>
    <cellStyle name="Normal 8 10 3 2 2" xfId="19474"/>
    <cellStyle name="Normal 8 10 3 2 3" xfId="33031"/>
    <cellStyle name="Normal 8 10 3 3" xfId="15151"/>
    <cellStyle name="Normal 8 10 3 4" xfId="28708"/>
    <cellStyle name="Normal 8 10 4" xfId="6581"/>
    <cellStyle name="Normal 8 10 4 2" xfId="17295"/>
    <cellStyle name="Normal 8 10 4 3" xfId="30852"/>
    <cellStyle name="Normal 8 10 5" xfId="10904"/>
    <cellStyle name="Normal 8 10 5 2" xfId="21618"/>
    <cellStyle name="Normal 8 10 5 3" xfId="35175"/>
    <cellStyle name="Normal 8 10 6" xfId="12972"/>
    <cellStyle name="Normal 8 10 7" xfId="23721"/>
    <cellStyle name="Normal 8 10 8" xfId="26528"/>
    <cellStyle name="Normal 8 11" xfId="2348"/>
    <cellStyle name="Normal 8 11 2" xfId="3427"/>
    <cellStyle name="Normal 8 11 2 2" xfId="5607"/>
    <cellStyle name="Normal 8 11 2 2 2" xfId="9930"/>
    <cellStyle name="Normal 8 11 2 2 2 2" xfId="20644"/>
    <cellStyle name="Normal 8 11 2 2 2 3" xfId="34201"/>
    <cellStyle name="Normal 8 11 2 2 3" xfId="16321"/>
    <cellStyle name="Normal 8 11 2 2 4" xfId="29878"/>
    <cellStyle name="Normal 8 11 2 3" xfId="7751"/>
    <cellStyle name="Normal 8 11 2 3 2" xfId="18465"/>
    <cellStyle name="Normal 8 11 2 3 3" xfId="32022"/>
    <cellStyle name="Normal 8 11 2 4" xfId="12035"/>
    <cellStyle name="Normal 8 11 2 4 2" xfId="22749"/>
    <cellStyle name="Normal 8 11 2 4 3" xfId="36306"/>
    <cellStyle name="Normal 8 11 2 5" xfId="14142"/>
    <cellStyle name="Normal 8 11 2 6" xfId="24891"/>
    <cellStyle name="Normal 8 11 2 7" xfId="27699"/>
    <cellStyle name="Normal 8 11 3" xfId="4533"/>
    <cellStyle name="Normal 8 11 3 2" xfId="8857"/>
    <cellStyle name="Normal 8 11 3 2 2" xfId="19571"/>
    <cellStyle name="Normal 8 11 3 2 3" xfId="33128"/>
    <cellStyle name="Normal 8 11 3 3" xfId="15248"/>
    <cellStyle name="Normal 8 11 3 4" xfId="28805"/>
    <cellStyle name="Normal 8 11 4" xfId="6678"/>
    <cellStyle name="Normal 8 11 4 2" xfId="17392"/>
    <cellStyle name="Normal 8 11 4 3" xfId="30949"/>
    <cellStyle name="Normal 8 11 5" xfId="11001"/>
    <cellStyle name="Normal 8 11 5 2" xfId="21715"/>
    <cellStyle name="Normal 8 11 5 3" xfId="35272"/>
    <cellStyle name="Normal 8 11 6" xfId="13069"/>
    <cellStyle name="Normal 8 11 7" xfId="23818"/>
    <cellStyle name="Normal 8 11 8" xfId="26625"/>
    <cellStyle name="Normal 8 12" xfId="2767"/>
    <cellStyle name="Normal 8 12 2" xfId="3846"/>
    <cellStyle name="Normal 8 12 2 2" xfId="6026"/>
    <cellStyle name="Normal 8 12 2 2 2" xfId="10349"/>
    <cellStyle name="Normal 8 12 2 2 2 2" xfId="21063"/>
    <cellStyle name="Normal 8 12 2 2 2 3" xfId="34620"/>
    <cellStyle name="Normal 8 12 2 2 3" xfId="16740"/>
    <cellStyle name="Normal 8 12 2 2 4" xfId="30297"/>
    <cellStyle name="Normal 8 12 2 3" xfId="8170"/>
    <cellStyle name="Normal 8 12 2 3 2" xfId="18884"/>
    <cellStyle name="Normal 8 12 2 3 3" xfId="32441"/>
    <cellStyle name="Normal 8 12 2 4" xfId="12454"/>
    <cellStyle name="Normal 8 12 2 4 2" xfId="23168"/>
    <cellStyle name="Normal 8 12 2 4 3" xfId="36725"/>
    <cellStyle name="Normal 8 12 2 5" xfId="14561"/>
    <cellStyle name="Normal 8 12 2 6" xfId="25310"/>
    <cellStyle name="Normal 8 12 2 7" xfId="28118"/>
    <cellStyle name="Normal 8 12 3" xfId="4952"/>
    <cellStyle name="Normal 8 12 3 2" xfId="9276"/>
    <cellStyle name="Normal 8 12 3 2 2" xfId="19990"/>
    <cellStyle name="Normal 8 12 3 2 3" xfId="33547"/>
    <cellStyle name="Normal 8 12 3 3" xfId="15667"/>
    <cellStyle name="Normal 8 12 3 4" xfId="29224"/>
    <cellStyle name="Normal 8 12 4" xfId="7097"/>
    <cellStyle name="Normal 8 12 4 2" xfId="17811"/>
    <cellStyle name="Normal 8 12 4 3" xfId="31368"/>
    <cellStyle name="Normal 8 12 5" xfId="11420"/>
    <cellStyle name="Normal 8 12 5 2" xfId="22134"/>
    <cellStyle name="Normal 8 12 5 3" xfId="35691"/>
    <cellStyle name="Normal 8 12 6" xfId="13488"/>
    <cellStyle name="Normal 8 12 7" xfId="24237"/>
    <cellStyle name="Normal 8 12 8" xfId="27044"/>
    <cellStyle name="Normal 8 13" xfId="25425"/>
    <cellStyle name="Normal 8 13 2" xfId="36795"/>
    <cellStyle name="Normal 8 14" xfId="1019"/>
    <cellStyle name="Normal 8 2" xfId="1020"/>
    <cellStyle name="Normal 8 2 10" xfId="2349"/>
    <cellStyle name="Normal 8 2 10 2" xfId="3428"/>
    <cellStyle name="Normal 8 2 10 2 2" xfId="5608"/>
    <cellStyle name="Normal 8 2 10 2 2 2" xfId="9931"/>
    <cellStyle name="Normal 8 2 10 2 2 2 2" xfId="20645"/>
    <cellStyle name="Normal 8 2 10 2 2 2 3" xfId="34202"/>
    <cellStyle name="Normal 8 2 10 2 2 3" xfId="16322"/>
    <cellStyle name="Normal 8 2 10 2 2 4" xfId="29879"/>
    <cellStyle name="Normal 8 2 10 2 3" xfId="7752"/>
    <cellStyle name="Normal 8 2 10 2 3 2" xfId="18466"/>
    <cellStyle name="Normal 8 2 10 2 3 3" xfId="32023"/>
    <cellStyle name="Normal 8 2 10 2 4" xfId="12036"/>
    <cellStyle name="Normal 8 2 10 2 4 2" xfId="22750"/>
    <cellStyle name="Normal 8 2 10 2 4 3" xfId="36307"/>
    <cellStyle name="Normal 8 2 10 2 5" xfId="14143"/>
    <cellStyle name="Normal 8 2 10 2 6" xfId="24892"/>
    <cellStyle name="Normal 8 2 10 2 7" xfId="27700"/>
    <cellStyle name="Normal 8 2 10 3" xfId="4534"/>
    <cellStyle name="Normal 8 2 10 3 2" xfId="8858"/>
    <cellStyle name="Normal 8 2 10 3 2 2" xfId="19572"/>
    <cellStyle name="Normal 8 2 10 3 2 3" xfId="33129"/>
    <cellStyle name="Normal 8 2 10 3 3" xfId="15249"/>
    <cellStyle name="Normal 8 2 10 3 4" xfId="28806"/>
    <cellStyle name="Normal 8 2 10 4" xfId="6679"/>
    <cellStyle name="Normal 8 2 10 4 2" xfId="17393"/>
    <cellStyle name="Normal 8 2 10 4 3" xfId="30950"/>
    <cellStyle name="Normal 8 2 10 5" xfId="11002"/>
    <cellStyle name="Normal 8 2 10 5 2" xfId="21716"/>
    <cellStyle name="Normal 8 2 10 5 3" xfId="35273"/>
    <cellStyle name="Normal 8 2 10 6" xfId="13070"/>
    <cellStyle name="Normal 8 2 10 7" xfId="23819"/>
    <cellStyle name="Normal 8 2 10 8" xfId="26626"/>
    <cellStyle name="Normal 8 2 11" xfId="2768"/>
    <cellStyle name="Normal 8 2 11 2" xfId="3847"/>
    <cellStyle name="Normal 8 2 11 2 2" xfId="6027"/>
    <cellStyle name="Normal 8 2 11 2 2 2" xfId="10350"/>
    <cellStyle name="Normal 8 2 11 2 2 2 2" xfId="21064"/>
    <cellStyle name="Normal 8 2 11 2 2 2 3" xfId="34621"/>
    <cellStyle name="Normal 8 2 11 2 2 3" xfId="16741"/>
    <cellStyle name="Normal 8 2 11 2 2 4" xfId="30298"/>
    <cellStyle name="Normal 8 2 11 2 3" xfId="8171"/>
    <cellStyle name="Normal 8 2 11 2 3 2" xfId="18885"/>
    <cellStyle name="Normal 8 2 11 2 3 3" xfId="32442"/>
    <cellStyle name="Normal 8 2 11 2 4" xfId="12455"/>
    <cellStyle name="Normal 8 2 11 2 4 2" xfId="23169"/>
    <cellStyle name="Normal 8 2 11 2 4 3" xfId="36726"/>
    <cellStyle name="Normal 8 2 11 2 5" xfId="14562"/>
    <cellStyle name="Normal 8 2 11 2 6" xfId="25311"/>
    <cellStyle name="Normal 8 2 11 2 7" xfId="28119"/>
    <cellStyle name="Normal 8 2 11 3" xfId="4953"/>
    <cellStyle name="Normal 8 2 11 3 2" xfId="9277"/>
    <cellStyle name="Normal 8 2 11 3 2 2" xfId="19991"/>
    <cellStyle name="Normal 8 2 11 3 2 3" xfId="33548"/>
    <cellStyle name="Normal 8 2 11 3 3" xfId="15668"/>
    <cellStyle name="Normal 8 2 11 3 4" xfId="29225"/>
    <cellStyle name="Normal 8 2 11 4" xfId="7098"/>
    <cellStyle name="Normal 8 2 11 4 2" xfId="17812"/>
    <cellStyle name="Normal 8 2 11 4 3" xfId="31369"/>
    <cellStyle name="Normal 8 2 11 5" xfId="11421"/>
    <cellStyle name="Normal 8 2 11 5 2" xfId="22135"/>
    <cellStyle name="Normal 8 2 11 5 3" xfId="35692"/>
    <cellStyle name="Normal 8 2 11 6" xfId="13489"/>
    <cellStyle name="Normal 8 2 11 7" xfId="24238"/>
    <cellStyle name="Normal 8 2 11 8" xfId="27045"/>
    <cellStyle name="Normal 8 2 12" xfId="25440"/>
    <cellStyle name="Normal 8 2 12 2" xfId="36796"/>
    <cellStyle name="Normal 8 2 13" xfId="36753"/>
    <cellStyle name="Normal 8 2 2" xfId="1021"/>
    <cellStyle name="Normal 8 2 2 2" xfId="1022"/>
    <cellStyle name="Normal 8 2 2 2 2" xfId="1023"/>
    <cellStyle name="Normal 8 2 2 2 3" xfId="1024"/>
    <cellStyle name="Normal 8 2 2 2 4" xfId="2108"/>
    <cellStyle name="Normal 8 2 2 2 5" xfId="1672"/>
    <cellStyle name="Normal 8 2 2 2 5 2" xfId="3240"/>
    <cellStyle name="Normal 8 2 2 2 5 2 2" xfId="5420"/>
    <cellStyle name="Normal 8 2 2 2 5 2 2 2" xfId="9743"/>
    <cellStyle name="Normal 8 2 2 2 5 2 2 2 2" xfId="20457"/>
    <cellStyle name="Normal 8 2 2 2 5 2 2 2 3" xfId="34014"/>
    <cellStyle name="Normal 8 2 2 2 5 2 2 3" xfId="16134"/>
    <cellStyle name="Normal 8 2 2 2 5 2 2 4" xfId="29691"/>
    <cellStyle name="Normal 8 2 2 2 5 2 3" xfId="7564"/>
    <cellStyle name="Normal 8 2 2 2 5 2 3 2" xfId="18278"/>
    <cellStyle name="Normal 8 2 2 2 5 2 3 3" xfId="31835"/>
    <cellStyle name="Normal 8 2 2 2 5 2 4" xfId="11848"/>
    <cellStyle name="Normal 8 2 2 2 5 2 4 2" xfId="22562"/>
    <cellStyle name="Normal 8 2 2 2 5 2 4 3" xfId="36119"/>
    <cellStyle name="Normal 8 2 2 2 5 2 5" xfId="13955"/>
    <cellStyle name="Normal 8 2 2 2 5 2 6" xfId="24704"/>
    <cellStyle name="Normal 8 2 2 2 5 2 7" xfId="27512"/>
    <cellStyle name="Normal 8 2 2 2 5 3" xfId="4346"/>
    <cellStyle name="Normal 8 2 2 2 5 3 2" xfId="8670"/>
    <cellStyle name="Normal 8 2 2 2 5 3 2 2" xfId="19384"/>
    <cellStyle name="Normal 8 2 2 2 5 3 2 3" xfId="32941"/>
    <cellStyle name="Normal 8 2 2 2 5 3 3" xfId="15061"/>
    <cellStyle name="Normal 8 2 2 2 5 3 4" xfId="28618"/>
    <cellStyle name="Normal 8 2 2 2 5 4" xfId="6491"/>
    <cellStyle name="Normal 8 2 2 2 5 4 2" xfId="17205"/>
    <cellStyle name="Normal 8 2 2 2 5 4 3" xfId="30762"/>
    <cellStyle name="Normal 8 2 2 2 5 5" xfId="10814"/>
    <cellStyle name="Normal 8 2 2 2 5 5 2" xfId="21528"/>
    <cellStyle name="Normal 8 2 2 2 5 5 3" xfId="35085"/>
    <cellStyle name="Normal 8 2 2 2 5 6" xfId="12882"/>
    <cellStyle name="Normal 8 2 2 2 5 7" xfId="23631"/>
    <cellStyle name="Normal 8 2 2 2 5 8" xfId="26438"/>
    <cellStyle name="Normal 8 2 2 2 6" xfId="2677"/>
    <cellStyle name="Normal 8 2 2 2 6 2" xfId="3756"/>
    <cellStyle name="Normal 8 2 2 2 6 2 2" xfId="5936"/>
    <cellStyle name="Normal 8 2 2 2 6 2 2 2" xfId="10259"/>
    <cellStyle name="Normal 8 2 2 2 6 2 2 2 2" xfId="20973"/>
    <cellStyle name="Normal 8 2 2 2 6 2 2 2 3" xfId="34530"/>
    <cellStyle name="Normal 8 2 2 2 6 2 2 3" xfId="16650"/>
    <cellStyle name="Normal 8 2 2 2 6 2 2 4" xfId="30207"/>
    <cellStyle name="Normal 8 2 2 2 6 2 3" xfId="8080"/>
    <cellStyle name="Normal 8 2 2 2 6 2 3 2" xfId="18794"/>
    <cellStyle name="Normal 8 2 2 2 6 2 3 3" xfId="32351"/>
    <cellStyle name="Normal 8 2 2 2 6 2 4" xfId="12364"/>
    <cellStyle name="Normal 8 2 2 2 6 2 4 2" xfId="23078"/>
    <cellStyle name="Normal 8 2 2 2 6 2 4 3" xfId="36635"/>
    <cellStyle name="Normal 8 2 2 2 6 2 5" xfId="14471"/>
    <cellStyle name="Normal 8 2 2 2 6 2 6" xfId="25220"/>
    <cellStyle name="Normal 8 2 2 2 6 2 7" xfId="28028"/>
    <cellStyle name="Normal 8 2 2 2 6 3" xfId="4862"/>
    <cellStyle name="Normal 8 2 2 2 6 3 2" xfId="9186"/>
    <cellStyle name="Normal 8 2 2 2 6 3 2 2" xfId="19900"/>
    <cellStyle name="Normal 8 2 2 2 6 3 2 3" xfId="33457"/>
    <cellStyle name="Normal 8 2 2 2 6 3 3" xfId="15577"/>
    <cellStyle name="Normal 8 2 2 2 6 3 4" xfId="29134"/>
    <cellStyle name="Normal 8 2 2 2 6 4" xfId="7007"/>
    <cellStyle name="Normal 8 2 2 2 6 4 2" xfId="17721"/>
    <cellStyle name="Normal 8 2 2 2 6 4 3" xfId="31278"/>
    <cellStyle name="Normal 8 2 2 2 6 5" xfId="11330"/>
    <cellStyle name="Normal 8 2 2 2 6 5 2" xfId="22044"/>
    <cellStyle name="Normal 8 2 2 2 6 5 3" xfId="35601"/>
    <cellStyle name="Normal 8 2 2 2 6 6" xfId="13398"/>
    <cellStyle name="Normal 8 2 2 2 6 7" xfId="24147"/>
    <cellStyle name="Normal 8 2 2 2 6 8" xfId="26954"/>
    <cellStyle name="Normal 8 2 2 3" xfId="1025"/>
    <cellStyle name="Normal 8 2 2 3 2" xfId="2109"/>
    <cellStyle name="Normal 8 2 2 3 3" xfId="1671"/>
    <cellStyle name="Normal 8 2 2 3 3 2" xfId="3239"/>
    <cellStyle name="Normal 8 2 2 3 3 2 2" xfId="5419"/>
    <cellStyle name="Normal 8 2 2 3 3 2 2 2" xfId="9742"/>
    <cellStyle name="Normal 8 2 2 3 3 2 2 2 2" xfId="20456"/>
    <cellStyle name="Normal 8 2 2 3 3 2 2 2 3" xfId="34013"/>
    <cellStyle name="Normal 8 2 2 3 3 2 2 3" xfId="16133"/>
    <cellStyle name="Normal 8 2 2 3 3 2 2 4" xfId="29690"/>
    <cellStyle name="Normal 8 2 2 3 3 2 3" xfId="7563"/>
    <cellStyle name="Normal 8 2 2 3 3 2 3 2" xfId="18277"/>
    <cellStyle name="Normal 8 2 2 3 3 2 3 3" xfId="31834"/>
    <cellStyle name="Normal 8 2 2 3 3 2 4" xfId="11847"/>
    <cellStyle name="Normal 8 2 2 3 3 2 4 2" xfId="22561"/>
    <cellStyle name="Normal 8 2 2 3 3 2 4 3" xfId="36118"/>
    <cellStyle name="Normal 8 2 2 3 3 2 5" xfId="13954"/>
    <cellStyle name="Normal 8 2 2 3 3 2 6" xfId="24703"/>
    <cellStyle name="Normal 8 2 2 3 3 2 7" xfId="27511"/>
    <cellStyle name="Normal 8 2 2 3 3 3" xfId="4345"/>
    <cellStyle name="Normal 8 2 2 3 3 3 2" xfId="8669"/>
    <cellStyle name="Normal 8 2 2 3 3 3 2 2" xfId="19383"/>
    <cellStyle name="Normal 8 2 2 3 3 3 2 3" xfId="32940"/>
    <cellStyle name="Normal 8 2 2 3 3 3 3" xfId="15060"/>
    <cellStyle name="Normal 8 2 2 3 3 3 4" xfId="28617"/>
    <cellStyle name="Normal 8 2 2 3 3 4" xfId="6490"/>
    <cellStyle name="Normal 8 2 2 3 3 4 2" xfId="17204"/>
    <cellStyle name="Normal 8 2 2 3 3 4 3" xfId="30761"/>
    <cellStyle name="Normal 8 2 2 3 3 5" xfId="10813"/>
    <cellStyle name="Normal 8 2 2 3 3 5 2" xfId="21527"/>
    <cellStyle name="Normal 8 2 2 3 3 5 3" xfId="35084"/>
    <cellStyle name="Normal 8 2 2 3 3 6" xfId="12881"/>
    <cellStyle name="Normal 8 2 2 3 3 7" xfId="23630"/>
    <cellStyle name="Normal 8 2 2 3 3 8" xfId="26437"/>
    <cellStyle name="Normal 8 2 2 3 4" xfId="2676"/>
    <cellStyle name="Normal 8 2 2 3 4 2" xfId="3755"/>
    <cellStyle name="Normal 8 2 2 3 4 2 2" xfId="5935"/>
    <cellStyle name="Normal 8 2 2 3 4 2 2 2" xfId="10258"/>
    <cellStyle name="Normal 8 2 2 3 4 2 2 2 2" xfId="20972"/>
    <cellStyle name="Normal 8 2 2 3 4 2 2 2 3" xfId="34529"/>
    <cellStyle name="Normal 8 2 2 3 4 2 2 3" xfId="16649"/>
    <cellStyle name="Normal 8 2 2 3 4 2 2 4" xfId="30206"/>
    <cellStyle name="Normal 8 2 2 3 4 2 3" xfId="8079"/>
    <cellStyle name="Normal 8 2 2 3 4 2 3 2" xfId="18793"/>
    <cellStyle name="Normal 8 2 2 3 4 2 3 3" xfId="32350"/>
    <cellStyle name="Normal 8 2 2 3 4 2 4" xfId="12363"/>
    <cellStyle name="Normal 8 2 2 3 4 2 4 2" xfId="23077"/>
    <cellStyle name="Normal 8 2 2 3 4 2 4 3" xfId="36634"/>
    <cellStyle name="Normal 8 2 2 3 4 2 5" xfId="14470"/>
    <cellStyle name="Normal 8 2 2 3 4 2 6" xfId="25219"/>
    <cellStyle name="Normal 8 2 2 3 4 2 7" xfId="28027"/>
    <cellStyle name="Normal 8 2 2 3 4 3" xfId="4861"/>
    <cellStyle name="Normal 8 2 2 3 4 3 2" xfId="9185"/>
    <cellStyle name="Normal 8 2 2 3 4 3 2 2" xfId="19899"/>
    <cellStyle name="Normal 8 2 2 3 4 3 2 3" xfId="33456"/>
    <cellStyle name="Normal 8 2 2 3 4 3 3" xfId="15576"/>
    <cellStyle name="Normal 8 2 2 3 4 3 4" xfId="29133"/>
    <cellStyle name="Normal 8 2 2 3 4 4" xfId="7006"/>
    <cellStyle name="Normal 8 2 2 3 4 4 2" xfId="17720"/>
    <cellStyle name="Normal 8 2 2 3 4 4 3" xfId="31277"/>
    <cellStyle name="Normal 8 2 2 3 4 5" xfId="11329"/>
    <cellStyle name="Normal 8 2 2 3 4 5 2" xfId="22043"/>
    <cellStyle name="Normal 8 2 2 3 4 5 3" xfId="35600"/>
    <cellStyle name="Normal 8 2 2 3 4 6" xfId="13397"/>
    <cellStyle name="Normal 8 2 2 3 4 7" xfId="24146"/>
    <cellStyle name="Normal 8 2 2 3 4 8" xfId="26953"/>
    <cellStyle name="Normal 8 2 2 4" xfId="1026"/>
    <cellStyle name="Normal 8 2 2 5" xfId="2107"/>
    <cellStyle name="Normal 8 2 2 6" xfId="1354"/>
    <cellStyle name="Normal 8 2 2 6 2" xfId="2945"/>
    <cellStyle name="Normal 8 2 2 6 2 2" xfId="5125"/>
    <cellStyle name="Normal 8 2 2 6 2 2 2" xfId="9448"/>
    <cellStyle name="Normal 8 2 2 6 2 2 2 2" xfId="20162"/>
    <cellStyle name="Normal 8 2 2 6 2 2 2 3" xfId="33719"/>
    <cellStyle name="Normal 8 2 2 6 2 2 3" xfId="15839"/>
    <cellStyle name="Normal 8 2 2 6 2 2 4" xfId="29396"/>
    <cellStyle name="Normal 8 2 2 6 2 3" xfId="7269"/>
    <cellStyle name="Normal 8 2 2 6 2 3 2" xfId="17983"/>
    <cellStyle name="Normal 8 2 2 6 2 3 3" xfId="31540"/>
    <cellStyle name="Normal 8 2 2 6 2 4" xfId="11553"/>
    <cellStyle name="Normal 8 2 2 6 2 4 2" xfId="22267"/>
    <cellStyle name="Normal 8 2 2 6 2 4 3" xfId="35824"/>
    <cellStyle name="Normal 8 2 2 6 2 5" xfId="13660"/>
    <cellStyle name="Normal 8 2 2 6 2 6" xfId="24409"/>
    <cellStyle name="Normal 8 2 2 6 2 7" xfId="27217"/>
    <cellStyle name="Normal 8 2 2 6 3" xfId="4051"/>
    <cellStyle name="Normal 8 2 2 6 3 2" xfId="8375"/>
    <cellStyle name="Normal 8 2 2 6 3 2 2" xfId="19089"/>
    <cellStyle name="Normal 8 2 2 6 3 2 3" xfId="32646"/>
    <cellStyle name="Normal 8 2 2 6 3 3" xfId="14766"/>
    <cellStyle name="Normal 8 2 2 6 3 4" xfId="28323"/>
    <cellStyle name="Normal 8 2 2 6 4" xfId="6196"/>
    <cellStyle name="Normal 8 2 2 6 4 2" xfId="16910"/>
    <cellStyle name="Normal 8 2 2 6 4 3" xfId="30467"/>
    <cellStyle name="Normal 8 2 2 6 5" xfId="10519"/>
    <cellStyle name="Normal 8 2 2 6 5 2" xfId="21233"/>
    <cellStyle name="Normal 8 2 2 6 5 3" xfId="34790"/>
    <cellStyle name="Normal 8 2 2 6 6" xfId="12587"/>
    <cellStyle name="Normal 8 2 2 6 7" xfId="23336"/>
    <cellStyle name="Normal 8 2 2 6 8" xfId="26143"/>
    <cellStyle name="Normal 8 2 2 7" xfId="2382"/>
    <cellStyle name="Normal 8 2 2 7 2" xfId="3461"/>
    <cellStyle name="Normal 8 2 2 7 2 2" xfId="5641"/>
    <cellStyle name="Normal 8 2 2 7 2 2 2" xfId="9964"/>
    <cellStyle name="Normal 8 2 2 7 2 2 2 2" xfId="20678"/>
    <cellStyle name="Normal 8 2 2 7 2 2 2 3" xfId="34235"/>
    <cellStyle name="Normal 8 2 2 7 2 2 3" xfId="16355"/>
    <cellStyle name="Normal 8 2 2 7 2 2 4" xfId="29912"/>
    <cellStyle name="Normal 8 2 2 7 2 3" xfId="7785"/>
    <cellStyle name="Normal 8 2 2 7 2 3 2" xfId="18499"/>
    <cellStyle name="Normal 8 2 2 7 2 3 3" xfId="32056"/>
    <cellStyle name="Normal 8 2 2 7 2 4" xfId="12069"/>
    <cellStyle name="Normal 8 2 2 7 2 4 2" xfId="22783"/>
    <cellStyle name="Normal 8 2 2 7 2 4 3" xfId="36340"/>
    <cellStyle name="Normal 8 2 2 7 2 5" xfId="14176"/>
    <cellStyle name="Normal 8 2 2 7 2 6" xfId="24925"/>
    <cellStyle name="Normal 8 2 2 7 2 7" xfId="27733"/>
    <cellStyle name="Normal 8 2 2 7 3" xfId="4567"/>
    <cellStyle name="Normal 8 2 2 7 3 2" xfId="8891"/>
    <cellStyle name="Normal 8 2 2 7 3 2 2" xfId="19605"/>
    <cellStyle name="Normal 8 2 2 7 3 2 3" xfId="33162"/>
    <cellStyle name="Normal 8 2 2 7 3 3" xfId="15282"/>
    <cellStyle name="Normal 8 2 2 7 3 4" xfId="28839"/>
    <cellStyle name="Normal 8 2 2 7 4" xfId="6712"/>
    <cellStyle name="Normal 8 2 2 7 4 2" xfId="17426"/>
    <cellStyle name="Normal 8 2 2 7 4 3" xfId="30983"/>
    <cellStyle name="Normal 8 2 2 7 5" xfId="11035"/>
    <cellStyle name="Normal 8 2 2 7 5 2" xfId="21749"/>
    <cellStyle name="Normal 8 2 2 7 5 3" xfId="35306"/>
    <cellStyle name="Normal 8 2 2 7 6" xfId="13103"/>
    <cellStyle name="Normal 8 2 2 7 7" xfId="23852"/>
    <cellStyle name="Normal 8 2 2 7 8" xfId="26659"/>
    <cellStyle name="Normal 8 2 3" xfId="1027"/>
    <cellStyle name="Normal 8 2 3 2" xfId="1028"/>
    <cellStyle name="Normal 8 2 3 2 2" xfId="1029"/>
    <cellStyle name="Normal 8 2 3 2 3" xfId="1030"/>
    <cellStyle name="Normal 8 2 3 2 4" xfId="2111"/>
    <cellStyle name="Normal 8 2 3 2 5" xfId="1674"/>
    <cellStyle name="Normal 8 2 3 2 5 2" xfId="3242"/>
    <cellStyle name="Normal 8 2 3 2 5 2 2" xfId="5422"/>
    <cellStyle name="Normal 8 2 3 2 5 2 2 2" xfId="9745"/>
    <cellStyle name="Normal 8 2 3 2 5 2 2 2 2" xfId="20459"/>
    <cellStyle name="Normal 8 2 3 2 5 2 2 2 3" xfId="34016"/>
    <cellStyle name="Normal 8 2 3 2 5 2 2 3" xfId="16136"/>
    <cellStyle name="Normal 8 2 3 2 5 2 2 4" xfId="29693"/>
    <cellStyle name="Normal 8 2 3 2 5 2 3" xfId="7566"/>
    <cellStyle name="Normal 8 2 3 2 5 2 3 2" xfId="18280"/>
    <cellStyle name="Normal 8 2 3 2 5 2 3 3" xfId="31837"/>
    <cellStyle name="Normal 8 2 3 2 5 2 4" xfId="11850"/>
    <cellStyle name="Normal 8 2 3 2 5 2 4 2" xfId="22564"/>
    <cellStyle name="Normal 8 2 3 2 5 2 4 3" xfId="36121"/>
    <cellStyle name="Normal 8 2 3 2 5 2 5" xfId="13957"/>
    <cellStyle name="Normal 8 2 3 2 5 2 6" xfId="24706"/>
    <cellStyle name="Normal 8 2 3 2 5 2 7" xfId="27514"/>
    <cellStyle name="Normal 8 2 3 2 5 3" xfId="4348"/>
    <cellStyle name="Normal 8 2 3 2 5 3 2" xfId="8672"/>
    <cellStyle name="Normal 8 2 3 2 5 3 2 2" xfId="19386"/>
    <cellStyle name="Normal 8 2 3 2 5 3 2 3" xfId="32943"/>
    <cellStyle name="Normal 8 2 3 2 5 3 3" xfId="15063"/>
    <cellStyle name="Normal 8 2 3 2 5 3 4" xfId="28620"/>
    <cellStyle name="Normal 8 2 3 2 5 4" xfId="6493"/>
    <cellStyle name="Normal 8 2 3 2 5 4 2" xfId="17207"/>
    <cellStyle name="Normal 8 2 3 2 5 4 3" xfId="30764"/>
    <cellStyle name="Normal 8 2 3 2 5 5" xfId="10816"/>
    <cellStyle name="Normal 8 2 3 2 5 5 2" xfId="21530"/>
    <cellStyle name="Normal 8 2 3 2 5 5 3" xfId="35087"/>
    <cellStyle name="Normal 8 2 3 2 5 6" xfId="12884"/>
    <cellStyle name="Normal 8 2 3 2 5 7" xfId="23633"/>
    <cellStyle name="Normal 8 2 3 2 5 8" xfId="26440"/>
    <cellStyle name="Normal 8 2 3 2 6" xfId="2679"/>
    <cellStyle name="Normal 8 2 3 2 6 2" xfId="3758"/>
    <cellStyle name="Normal 8 2 3 2 6 2 2" xfId="5938"/>
    <cellStyle name="Normal 8 2 3 2 6 2 2 2" xfId="10261"/>
    <cellStyle name="Normal 8 2 3 2 6 2 2 2 2" xfId="20975"/>
    <cellStyle name="Normal 8 2 3 2 6 2 2 2 3" xfId="34532"/>
    <cellStyle name="Normal 8 2 3 2 6 2 2 3" xfId="16652"/>
    <cellStyle name="Normal 8 2 3 2 6 2 2 4" xfId="30209"/>
    <cellStyle name="Normal 8 2 3 2 6 2 3" xfId="8082"/>
    <cellStyle name="Normal 8 2 3 2 6 2 3 2" xfId="18796"/>
    <cellStyle name="Normal 8 2 3 2 6 2 3 3" xfId="32353"/>
    <cellStyle name="Normal 8 2 3 2 6 2 4" xfId="12366"/>
    <cellStyle name="Normal 8 2 3 2 6 2 4 2" xfId="23080"/>
    <cellStyle name="Normal 8 2 3 2 6 2 4 3" xfId="36637"/>
    <cellStyle name="Normal 8 2 3 2 6 2 5" xfId="14473"/>
    <cellStyle name="Normal 8 2 3 2 6 2 6" xfId="25222"/>
    <cellStyle name="Normal 8 2 3 2 6 2 7" xfId="28030"/>
    <cellStyle name="Normal 8 2 3 2 6 3" xfId="4864"/>
    <cellStyle name="Normal 8 2 3 2 6 3 2" xfId="9188"/>
    <cellStyle name="Normal 8 2 3 2 6 3 2 2" xfId="19902"/>
    <cellStyle name="Normal 8 2 3 2 6 3 2 3" xfId="33459"/>
    <cellStyle name="Normal 8 2 3 2 6 3 3" xfId="15579"/>
    <cellStyle name="Normal 8 2 3 2 6 3 4" xfId="29136"/>
    <cellStyle name="Normal 8 2 3 2 6 4" xfId="7009"/>
    <cellStyle name="Normal 8 2 3 2 6 4 2" xfId="17723"/>
    <cellStyle name="Normal 8 2 3 2 6 4 3" xfId="31280"/>
    <cellStyle name="Normal 8 2 3 2 6 5" xfId="11332"/>
    <cellStyle name="Normal 8 2 3 2 6 5 2" xfId="22046"/>
    <cellStyle name="Normal 8 2 3 2 6 5 3" xfId="35603"/>
    <cellStyle name="Normal 8 2 3 2 6 6" xfId="13400"/>
    <cellStyle name="Normal 8 2 3 2 6 7" xfId="24149"/>
    <cellStyle name="Normal 8 2 3 2 6 8" xfId="26956"/>
    <cellStyle name="Normal 8 2 3 3" xfId="1031"/>
    <cellStyle name="Normal 8 2 3 4" xfId="1032"/>
    <cellStyle name="Normal 8 2 3 5" xfId="2110"/>
    <cellStyle name="Normal 8 2 3 6" xfId="1673"/>
    <cellStyle name="Normal 8 2 3 6 2" xfId="3241"/>
    <cellStyle name="Normal 8 2 3 6 2 2" xfId="5421"/>
    <cellStyle name="Normal 8 2 3 6 2 2 2" xfId="9744"/>
    <cellStyle name="Normal 8 2 3 6 2 2 2 2" xfId="20458"/>
    <cellStyle name="Normal 8 2 3 6 2 2 2 3" xfId="34015"/>
    <cellStyle name="Normal 8 2 3 6 2 2 3" xfId="16135"/>
    <cellStyle name="Normal 8 2 3 6 2 2 4" xfId="29692"/>
    <cellStyle name="Normal 8 2 3 6 2 3" xfId="7565"/>
    <cellStyle name="Normal 8 2 3 6 2 3 2" xfId="18279"/>
    <cellStyle name="Normal 8 2 3 6 2 3 3" xfId="31836"/>
    <cellStyle name="Normal 8 2 3 6 2 4" xfId="11849"/>
    <cellStyle name="Normal 8 2 3 6 2 4 2" xfId="22563"/>
    <cellStyle name="Normal 8 2 3 6 2 4 3" xfId="36120"/>
    <cellStyle name="Normal 8 2 3 6 2 5" xfId="13956"/>
    <cellStyle name="Normal 8 2 3 6 2 6" xfId="24705"/>
    <cellStyle name="Normal 8 2 3 6 2 7" xfId="27513"/>
    <cellStyle name="Normal 8 2 3 6 3" xfId="4347"/>
    <cellStyle name="Normal 8 2 3 6 3 2" xfId="8671"/>
    <cellStyle name="Normal 8 2 3 6 3 2 2" xfId="19385"/>
    <cellStyle name="Normal 8 2 3 6 3 2 3" xfId="32942"/>
    <cellStyle name="Normal 8 2 3 6 3 3" xfId="15062"/>
    <cellStyle name="Normal 8 2 3 6 3 4" xfId="28619"/>
    <cellStyle name="Normal 8 2 3 6 4" xfId="6492"/>
    <cellStyle name="Normal 8 2 3 6 4 2" xfId="17206"/>
    <cellStyle name="Normal 8 2 3 6 4 3" xfId="30763"/>
    <cellStyle name="Normal 8 2 3 6 5" xfId="10815"/>
    <cellStyle name="Normal 8 2 3 6 5 2" xfId="21529"/>
    <cellStyle name="Normal 8 2 3 6 5 3" xfId="35086"/>
    <cellStyle name="Normal 8 2 3 6 6" xfId="12883"/>
    <cellStyle name="Normal 8 2 3 6 7" xfId="23632"/>
    <cellStyle name="Normal 8 2 3 6 8" xfId="26439"/>
    <cellStyle name="Normal 8 2 3 7" xfId="2678"/>
    <cellStyle name="Normal 8 2 3 7 2" xfId="3757"/>
    <cellStyle name="Normal 8 2 3 7 2 2" xfId="5937"/>
    <cellStyle name="Normal 8 2 3 7 2 2 2" xfId="10260"/>
    <cellStyle name="Normal 8 2 3 7 2 2 2 2" xfId="20974"/>
    <cellStyle name="Normal 8 2 3 7 2 2 2 3" xfId="34531"/>
    <cellStyle name="Normal 8 2 3 7 2 2 3" xfId="16651"/>
    <cellStyle name="Normal 8 2 3 7 2 2 4" xfId="30208"/>
    <cellStyle name="Normal 8 2 3 7 2 3" xfId="8081"/>
    <cellStyle name="Normal 8 2 3 7 2 3 2" xfId="18795"/>
    <cellStyle name="Normal 8 2 3 7 2 3 3" xfId="32352"/>
    <cellStyle name="Normal 8 2 3 7 2 4" xfId="12365"/>
    <cellStyle name="Normal 8 2 3 7 2 4 2" xfId="23079"/>
    <cellStyle name="Normal 8 2 3 7 2 4 3" xfId="36636"/>
    <cellStyle name="Normal 8 2 3 7 2 5" xfId="14472"/>
    <cellStyle name="Normal 8 2 3 7 2 6" xfId="25221"/>
    <cellStyle name="Normal 8 2 3 7 2 7" xfId="28029"/>
    <cellStyle name="Normal 8 2 3 7 3" xfId="4863"/>
    <cellStyle name="Normal 8 2 3 7 3 2" xfId="9187"/>
    <cellStyle name="Normal 8 2 3 7 3 2 2" xfId="19901"/>
    <cellStyle name="Normal 8 2 3 7 3 2 3" xfId="33458"/>
    <cellStyle name="Normal 8 2 3 7 3 3" xfId="15578"/>
    <cellStyle name="Normal 8 2 3 7 3 4" xfId="29135"/>
    <cellStyle name="Normal 8 2 3 7 4" xfId="7008"/>
    <cellStyle name="Normal 8 2 3 7 4 2" xfId="17722"/>
    <cellStyle name="Normal 8 2 3 7 4 3" xfId="31279"/>
    <cellStyle name="Normal 8 2 3 7 5" xfId="11331"/>
    <cellStyle name="Normal 8 2 3 7 5 2" xfId="22045"/>
    <cellStyle name="Normal 8 2 3 7 5 3" xfId="35602"/>
    <cellStyle name="Normal 8 2 3 7 6" xfId="13399"/>
    <cellStyle name="Normal 8 2 3 7 7" xfId="24148"/>
    <cellStyle name="Normal 8 2 3 7 8" xfId="26955"/>
    <cellStyle name="Normal 8 2 4" xfId="1033"/>
    <cellStyle name="Normal 8 2 4 2" xfId="1034"/>
    <cellStyle name="Normal 8 2 4 3" xfId="1035"/>
    <cellStyle name="Normal 8 2 4 4" xfId="2112"/>
    <cellStyle name="Normal 8 2 4 5" xfId="1675"/>
    <cellStyle name="Normal 8 2 4 5 2" xfId="3243"/>
    <cellStyle name="Normal 8 2 4 5 2 2" xfId="5423"/>
    <cellStyle name="Normal 8 2 4 5 2 2 2" xfId="9746"/>
    <cellStyle name="Normal 8 2 4 5 2 2 2 2" xfId="20460"/>
    <cellStyle name="Normal 8 2 4 5 2 2 2 3" xfId="34017"/>
    <cellStyle name="Normal 8 2 4 5 2 2 3" xfId="16137"/>
    <cellStyle name="Normal 8 2 4 5 2 2 4" xfId="29694"/>
    <cellStyle name="Normal 8 2 4 5 2 3" xfId="7567"/>
    <cellStyle name="Normal 8 2 4 5 2 3 2" xfId="18281"/>
    <cellStyle name="Normal 8 2 4 5 2 3 3" xfId="31838"/>
    <cellStyle name="Normal 8 2 4 5 2 4" xfId="11851"/>
    <cellStyle name="Normal 8 2 4 5 2 4 2" xfId="22565"/>
    <cellStyle name="Normal 8 2 4 5 2 4 3" xfId="36122"/>
    <cellStyle name="Normal 8 2 4 5 2 5" xfId="13958"/>
    <cellStyle name="Normal 8 2 4 5 2 6" xfId="24707"/>
    <cellStyle name="Normal 8 2 4 5 2 7" xfId="27515"/>
    <cellStyle name="Normal 8 2 4 5 3" xfId="4349"/>
    <cellStyle name="Normal 8 2 4 5 3 2" xfId="8673"/>
    <cellStyle name="Normal 8 2 4 5 3 2 2" xfId="19387"/>
    <cellStyle name="Normal 8 2 4 5 3 2 3" xfId="32944"/>
    <cellStyle name="Normal 8 2 4 5 3 3" xfId="15064"/>
    <cellStyle name="Normal 8 2 4 5 3 4" xfId="28621"/>
    <cellStyle name="Normal 8 2 4 5 4" xfId="6494"/>
    <cellStyle name="Normal 8 2 4 5 4 2" xfId="17208"/>
    <cellStyle name="Normal 8 2 4 5 4 3" xfId="30765"/>
    <cellStyle name="Normal 8 2 4 5 5" xfId="10817"/>
    <cellStyle name="Normal 8 2 4 5 5 2" xfId="21531"/>
    <cellStyle name="Normal 8 2 4 5 5 3" xfId="35088"/>
    <cellStyle name="Normal 8 2 4 5 6" xfId="12885"/>
    <cellStyle name="Normal 8 2 4 5 7" xfId="23634"/>
    <cellStyle name="Normal 8 2 4 5 8" xfId="26441"/>
    <cellStyle name="Normal 8 2 4 6" xfId="2680"/>
    <cellStyle name="Normal 8 2 4 6 2" xfId="3759"/>
    <cellStyle name="Normal 8 2 4 6 2 2" xfId="5939"/>
    <cellStyle name="Normal 8 2 4 6 2 2 2" xfId="10262"/>
    <cellStyle name="Normal 8 2 4 6 2 2 2 2" xfId="20976"/>
    <cellStyle name="Normal 8 2 4 6 2 2 2 3" xfId="34533"/>
    <cellStyle name="Normal 8 2 4 6 2 2 3" xfId="16653"/>
    <cellStyle name="Normal 8 2 4 6 2 2 4" xfId="30210"/>
    <cellStyle name="Normal 8 2 4 6 2 3" xfId="8083"/>
    <cellStyle name="Normal 8 2 4 6 2 3 2" xfId="18797"/>
    <cellStyle name="Normal 8 2 4 6 2 3 3" xfId="32354"/>
    <cellStyle name="Normal 8 2 4 6 2 4" xfId="12367"/>
    <cellStyle name="Normal 8 2 4 6 2 4 2" xfId="23081"/>
    <cellStyle name="Normal 8 2 4 6 2 4 3" xfId="36638"/>
    <cellStyle name="Normal 8 2 4 6 2 5" xfId="14474"/>
    <cellStyle name="Normal 8 2 4 6 2 6" xfId="25223"/>
    <cellStyle name="Normal 8 2 4 6 2 7" xfId="28031"/>
    <cellStyle name="Normal 8 2 4 6 3" xfId="4865"/>
    <cellStyle name="Normal 8 2 4 6 3 2" xfId="9189"/>
    <cellStyle name="Normal 8 2 4 6 3 2 2" xfId="19903"/>
    <cellStyle name="Normal 8 2 4 6 3 2 3" xfId="33460"/>
    <cellStyle name="Normal 8 2 4 6 3 3" xfId="15580"/>
    <cellStyle name="Normal 8 2 4 6 3 4" xfId="29137"/>
    <cellStyle name="Normal 8 2 4 6 4" xfId="7010"/>
    <cellStyle name="Normal 8 2 4 6 4 2" xfId="17724"/>
    <cellStyle name="Normal 8 2 4 6 4 3" xfId="31281"/>
    <cellStyle name="Normal 8 2 4 6 5" xfId="11333"/>
    <cellStyle name="Normal 8 2 4 6 5 2" xfId="22047"/>
    <cellStyle name="Normal 8 2 4 6 5 3" xfId="35604"/>
    <cellStyle name="Normal 8 2 4 6 6" xfId="13401"/>
    <cellStyle name="Normal 8 2 4 6 7" xfId="24150"/>
    <cellStyle name="Normal 8 2 4 6 8" xfId="26957"/>
    <cellStyle name="Normal 8 2 5" xfId="1036"/>
    <cellStyle name="Normal 8 2 5 2" xfId="2113"/>
    <cellStyle name="Normal 8 2 5 3" xfId="1670"/>
    <cellStyle name="Normal 8 2 5 3 2" xfId="3238"/>
    <cellStyle name="Normal 8 2 5 3 2 2" xfId="5418"/>
    <cellStyle name="Normal 8 2 5 3 2 2 2" xfId="9741"/>
    <cellStyle name="Normal 8 2 5 3 2 2 2 2" xfId="20455"/>
    <cellStyle name="Normal 8 2 5 3 2 2 2 3" xfId="34012"/>
    <cellStyle name="Normal 8 2 5 3 2 2 3" xfId="16132"/>
    <cellStyle name="Normal 8 2 5 3 2 2 4" xfId="29689"/>
    <cellStyle name="Normal 8 2 5 3 2 3" xfId="7562"/>
    <cellStyle name="Normal 8 2 5 3 2 3 2" xfId="18276"/>
    <cellStyle name="Normal 8 2 5 3 2 3 3" xfId="31833"/>
    <cellStyle name="Normal 8 2 5 3 2 4" xfId="11846"/>
    <cellStyle name="Normal 8 2 5 3 2 4 2" xfId="22560"/>
    <cellStyle name="Normal 8 2 5 3 2 4 3" xfId="36117"/>
    <cellStyle name="Normal 8 2 5 3 2 5" xfId="13953"/>
    <cellStyle name="Normal 8 2 5 3 2 6" xfId="24702"/>
    <cellStyle name="Normal 8 2 5 3 2 7" xfId="27510"/>
    <cellStyle name="Normal 8 2 5 3 3" xfId="4344"/>
    <cellStyle name="Normal 8 2 5 3 3 2" xfId="8668"/>
    <cellStyle name="Normal 8 2 5 3 3 2 2" xfId="19382"/>
    <cellStyle name="Normal 8 2 5 3 3 2 3" xfId="32939"/>
    <cellStyle name="Normal 8 2 5 3 3 3" xfId="15059"/>
    <cellStyle name="Normal 8 2 5 3 3 4" xfId="28616"/>
    <cellStyle name="Normal 8 2 5 3 4" xfId="6489"/>
    <cellStyle name="Normal 8 2 5 3 4 2" xfId="17203"/>
    <cellStyle name="Normal 8 2 5 3 4 3" xfId="30760"/>
    <cellStyle name="Normal 8 2 5 3 5" xfId="10812"/>
    <cellStyle name="Normal 8 2 5 3 5 2" xfId="21526"/>
    <cellStyle name="Normal 8 2 5 3 5 3" xfId="35083"/>
    <cellStyle name="Normal 8 2 5 3 6" xfId="12880"/>
    <cellStyle name="Normal 8 2 5 3 7" xfId="23629"/>
    <cellStyle name="Normal 8 2 5 3 8" xfId="26436"/>
    <cellStyle name="Normal 8 2 5 4" xfId="2675"/>
    <cellStyle name="Normal 8 2 5 4 2" xfId="3754"/>
    <cellStyle name="Normal 8 2 5 4 2 2" xfId="5934"/>
    <cellStyle name="Normal 8 2 5 4 2 2 2" xfId="10257"/>
    <cellStyle name="Normal 8 2 5 4 2 2 2 2" xfId="20971"/>
    <cellStyle name="Normal 8 2 5 4 2 2 2 3" xfId="34528"/>
    <cellStyle name="Normal 8 2 5 4 2 2 3" xfId="16648"/>
    <cellStyle name="Normal 8 2 5 4 2 2 4" xfId="30205"/>
    <cellStyle name="Normal 8 2 5 4 2 3" xfId="8078"/>
    <cellStyle name="Normal 8 2 5 4 2 3 2" xfId="18792"/>
    <cellStyle name="Normal 8 2 5 4 2 3 3" xfId="32349"/>
    <cellStyle name="Normal 8 2 5 4 2 4" xfId="12362"/>
    <cellStyle name="Normal 8 2 5 4 2 4 2" xfId="23076"/>
    <cellStyle name="Normal 8 2 5 4 2 4 3" xfId="36633"/>
    <cellStyle name="Normal 8 2 5 4 2 5" xfId="14469"/>
    <cellStyle name="Normal 8 2 5 4 2 6" xfId="25218"/>
    <cellStyle name="Normal 8 2 5 4 2 7" xfId="28026"/>
    <cellStyle name="Normal 8 2 5 4 3" xfId="4860"/>
    <cellStyle name="Normal 8 2 5 4 3 2" xfId="9184"/>
    <cellStyle name="Normal 8 2 5 4 3 2 2" xfId="19898"/>
    <cellStyle name="Normal 8 2 5 4 3 2 3" xfId="33455"/>
    <cellStyle name="Normal 8 2 5 4 3 3" xfId="15575"/>
    <cellStyle name="Normal 8 2 5 4 3 4" xfId="29132"/>
    <cellStyle name="Normal 8 2 5 4 4" xfId="7005"/>
    <cellStyle name="Normal 8 2 5 4 4 2" xfId="17719"/>
    <cellStyle name="Normal 8 2 5 4 4 3" xfId="31276"/>
    <cellStyle name="Normal 8 2 5 4 5" xfId="11328"/>
    <cellStyle name="Normal 8 2 5 4 5 2" xfId="22042"/>
    <cellStyle name="Normal 8 2 5 4 5 3" xfId="35599"/>
    <cellStyle name="Normal 8 2 5 4 6" xfId="13396"/>
    <cellStyle name="Normal 8 2 5 4 7" xfId="24145"/>
    <cellStyle name="Normal 8 2 5 4 8" xfId="26952"/>
    <cellStyle name="Normal 8 2 6" xfId="1037"/>
    <cellStyle name="Normal 8 2 7" xfId="2106"/>
    <cellStyle name="Normal 8 2 8" xfId="1297"/>
    <cellStyle name="Normal 8 2 8 2" xfId="2912"/>
    <cellStyle name="Normal 8 2 8 2 2" xfId="5092"/>
    <cellStyle name="Normal 8 2 8 2 2 2" xfId="9415"/>
    <cellStyle name="Normal 8 2 8 2 2 2 2" xfId="20129"/>
    <cellStyle name="Normal 8 2 8 2 2 2 3" xfId="33686"/>
    <cellStyle name="Normal 8 2 8 2 2 3" xfId="15806"/>
    <cellStyle name="Normal 8 2 8 2 2 4" xfId="29363"/>
    <cellStyle name="Normal 8 2 8 2 3" xfId="7236"/>
    <cellStyle name="Normal 8 2 8 2 3 2" xfId="17950"/>
    <cellStyle name="Normal 8 2 8 2 3 3" xfId="31507"/>
    <cellStyle name="Normal 8 2 8 2 4" xfId="11520"/>
    <cellStyle name="Normal 8 2 8 2 4 2" xfId="22234"/>
    <cellStyle name="Normal 8 2 8 2 4 3" xfId="35791"/>
    <cellStyle name="Normal 8 2 8 2 5" xfId="13627"/>
    <cellStyle name="Normal 8 2 8 2 6" xfId="24376"/>
    <cellStyle name="Normal 8 2 8 2 7" xfId="27184"/>
    <cellStyle name="Normal 8 2 8 3" xfId="4018"/>
    <cellStyle name="Normal 8 2 8 3 2" xfId="8342"/>
    <cellStyle name="Normal 8 2 8 3 2 2" xfId="19056"/>
    <cellStyle name="Normal 8 2 8 3 2 3" xfId="32613"/>
    <cellStyle name="Normal 8 2 8 3 3" xfId="14733"/>
    <cellStyle name="Normal 8 2 8 3 4" xfId="28290"/>
    <cellStyle name="Normal 8 2 8 4" xfId="6163"/>
    <cellStyle name="Normal 8 2 8 4 2" xfId="16877"/>
    <cellStyle name="Normal 8 2 8 4 3" xfId="30434"/>
    <cellStyle name="Normal 8 2 8 5" xfId="10486"/>
    <cellStyle name="Normal 8 2 8 5 2" xfId="21200"/>
    <cellStyle name="Normal 8 2 8 5 3" xfId="34757"/>
    <cellStyle name="Normal 8 2 8 6" xfId="12554"/>
    <cellStyle name="Normal 8 2 8 7" xfId="23303"/>
    <cellStyle name="Normal 8 2 8 8" xfId="26110"/>
    <cellStyle name="Normal 8 2 9" xfId="2251"/>
    <cellStyle name="Normal 8 2 9 2" xfId="3331"/>
    <cellStyle name="Normal 8 2 9 2 2" xfId="5511"/>
    <cellStyle name="Normal 8 2 9 2 2 2" xfId="9834"/>
    <cellStyle name="Normal 8 2 9 2 2 2 2" xfId="20548"/>
    <cellStyle name="Normal 8 2 9 2 2 2 3" xfId="34105"/>
    <cellStyle name="Normal 8 2 9 2 2 3" xfId="16225"/>
    <cellStyle name="Normal 8 2 9 2 2 4" xfId="29782"/>
    <cellStyle name="Normal 8 2 9 2 3" xfId="7655"/>
    <cellStyle name="Normal 8 2 9 2 3 2" xfId="18369"/>
    <cellStyle name="Normal 8 2 9 2 3 3" xfId="31926"/>
    <cellStyle name="Normal 8 2 9 2 4" xfId="11939"/>
    <cellStyle name="Normal 8 2 9 2 4 2" xfId="22653"/>
    <cellStyle name="Normal 8 2 9 2 4 3" xfId="36210"/>
    <cellStyle name="Normal 8 2 9 2 5" xfId="14046"/>
    <cellStyle name="Normal 8 2 9 2 6" xfId="24795"/>
    <cellStyle name="Normal 8 2 9 2 7" xfId="27603"/>
    <cellStyle name="Normal 8 2 9 3" xfId="4437"/>
    <cellStyle name="Normal 8 2 9 3 2" xfId="8761"/>
    <cellStyle name="Normal 8 2 9 3 2 2" xfId="19475"/>
    <cellStyle name="Normal 8 2 9 3 2 3" xfId="33032"/>
    <cellStyle name="Normal 8 2 9 3 3" xfId="15152"/>
    <cellStyle name="Normal 8 2 9 3 4" xfId="28709"/>
    <cellStyle name="Normal 8 2 9 4" xfId="6582"/>
    <cellStyle name="Normal 8 2 9 4 2" xfId="17296"/>
    <cellStyle name="Normal 8 2 9 4 3" xfId="30853"/>
    <cellStyle name="Normal 8 2 9 5" xfId="10905"/>
    <cellStyle name="Normal 8 2 9 5 2" xfId="21619"/>
    <cellStyle name="Normal 8 2 9 5 3" xfId="35176"/>
    <cellStyle name="Normal 8 2 9 6" xfId="12973"/>
    <cellStyle name="Normal 8 2 9 7" xfId="23722"/>
    <cellStyle name="Normal 8 2 9 8" xfId="26529"/>
    <cellStyle name="Normal 8 3" xfId="1038"/>
    <cellStyle name="Normal 8 3 2" xfId="1039"/>
    <cellStyle name="Normal 8 3 2 2" xfId="1040"/>
    <cellStyle name="Normal 8 3 2 3" xfId="1041"/>
    <cellStyle name="Normal 8 3 2 4" xfId="2115"/>
    <cellStyle name="Normal 8 3 2 5" xfId="1677"/>
    <cellStyle name="Normal 8 3 2 5 2" xfId="3245"/>
    <cellStyle name="Normal 8 3 2 5 2 2" xfId="5425"/>
    <cellStyle name="Normal 8 3 2 5 2 2 2" xfId="9748"/>
    <cellStyle name="Normal 8 3 2 5 2 2 2 2" xfId="20462"/>
    <cellStyle name="Normal 8 3 2 5 2 2 2 3" xfId="34019"/>
    <cellStyle name="Normal 8 3 2 5 2 2 3" xfId="16139"/>
    <cellStyle name="Normal 8 3 2 5 2 2 4" xfId="29696"/>
    <cellStyle name="Normal 8 3 2 5 2 3" xfId="7569"/>
    <cellStyle name="Normal 8 3 2 5 2 3 2" xfId="18283"/>
    <cellStyle name="Normal 8 3 2 5 2 3 3" xfId="31840"/>
    <cellStyle name="Normal 8 3 2 5 2 4" xfId="11853"/>
    <cellStyle name="Normal 8 3 2 5 2 4 2" xfId="22567"/>
    <cellStyle name="Normal 8 3 2 5 2 4 3" xfId="36124"/>
    <cellStyle name="Normal 8 3 2 5 2 5" xfId="13960"/>
    <cellStyle name="Normal 8 3 2 5 2 6" xfId="24709"/>
    <cellStyle name="Normal 8 3 2 5 2 7" xfId="27517"/>
    <cellStyle name="Normal 8 3 2 5 3" xfId="4351"/>
    <cellStyle name="Normal 8 3 2 5 3 2" xfId="8675"/>
    <cellStyle name="Normal 8 3 2 5 3 2 2" xfId="19389"/>
    <cellStyle name="Normal 8 3 2 5 3 2 3" xfId="32946"/>
    <cellStyle name="Normal 8 3 2 5 3 3" xfId="15066"/>
    <cellStyle name="Normal 8 3 2 5 3 4" xfId="28623"/>
    <cellStyle name="Normal 8 3 2 5 4" xfId="6496"/>
    <cellStyle name="Normal 8 3 2 5 4 2" xfId="17210"/>
    <cellStyle name="Normal 8 3 2 5 4 3" xfId="30767"/>
    <cellStyle name="Normal 8 3 2 5 5" xfId="10819"/>
    <cellStyle name="Normal 8 3 2 5 5 2" xfId="21533"/>
    <cellStyle name="Normal 8 3 2 5 5 3" xfId="35090"/>
    <cellStyle name="Normal 8 3 2 5 6" xfId="12887"/>
    <cellStyle name="Normal 8 3 2 5 7" xfId="23636"/>
    <cellStyle name="Normal 8 3 2 5 8" xfId="26443"/>
    <cellStyle name="Normal 8 3 2 6" xfId="2682"/>
    <cellStyle name="Normal 8 3 2 6 2" xfId="3761"/>
    <cellStyle name="Normal 8 3 2 6 2 2" xfId="5941"/>
    <cellStyle name="Normal 8 3 2 6 2 2 2" xfId="10264"/>
    <cellStyle name="Normal 8 3 2 6 2 2 2 2" xfId="20978"/>
    <cellStyle name="Normal 8 3 2 6 2 2 2 3" xfId="34535"/>
    <cellStyle name="Normal 8 3 2 6 2 2 3" xfId="16655"/>
    <cellStyle name="Normal 8 3 2 6 2 2 4" xfId="30212"/>
    <cellStyle name="Normal 8 3 2 6 2 3" xfId="8085"/>
    <cellStyle name="Normal 8 3 2 6 2 3 2" xfId="18799"/>
    <cellStyle name="Normal 8 3 2 6 2 3 3" xfId="32356"/>
    <cellStyle name="Normal 8 3 2 6 2 4" xfId="12369"/>
    <cellStyle name="Normal 8 3 2 6 2 4 2" xfId="23083"/>
    <cellStyle name="Normal 8 3 2 6 2 4 3" xfId="36640"/>
    <cellStyle name="Normal 8 3 2 6 2 5" xfId="14476"/>
    <cellStyle name="Normal 8 3 2 6 2 6" xfId="25225"/>
    <cellStyle name="Normal 8 3 2 6 2 7" xfId="28033"/>
    <cellStyle name="Normal 8 3 2 6 3" xfId="4867"/>
    <cellStyle name="Normal 8 3 2 6 3 2" xfId="9191"/>
    <cellStyle name="Normal 8 3 2 6 3 2 2" xfId="19905"/>
    <cellStyle name="Normal 8 3 2 6 3 2 3" xfId="33462"/>
    <cellStyle name="Normal 8 3 2 6 3 3" xfId="15582"/>
    <cellStyle name="Normal 8 3 2 6 3 4" xfId="29139"/>
    <cellStyle name="Normal 8 3 2 6 4" xfId="7012"/>
    <cellStyle name="Normal 8 3 2 6 4 2" xfId="17726"/>
    <cellStyle name="Normal 8 3 2 6 4 3" xfId="31283"/>
    <cellStyle name="Normal 8 3 2 6 5" xfId="11335"/>
    <cellStyle name="Normal 8 3 2 6 5 2" xfId="22049"/>
    <cellStyle name="Normal 8 3 2 6 5 3" xfId="35606"/>
    <cellStyle name="Normal 8 3 2 6 6" xfId="13403"/>
    <cellStyle name="Normal 8 3 2 6 7" xfId="24152"/>
    <cellStyle name="Normal 8 3 2 6 8" xfId="26959"/>
    <cellStyle name="Normal 8 3 3" xfId="1042"/>
    <cellStyle name="Normal 8 3 3 2" xfId="2116"/>
    <cellStyle name="Normal 8 3 3 3" xfId="1676"/>
    <cellStyle name="Normal 8 3 3 3 2" xfId="3244"/>
    <cellStyle name="Normal 8 3 3 3 2 2" xfId="5424"/>
    <cellStyle name="Normal 8 3 3 3 2 2 2" xfId="9747"/>
    <cellStyle name="Normal 8 3 3 3 2 2 2 2" xfId="20461"/>
    <cellStyle name="Normal 8 3 3 3 2 2 2 3" xfId="34018"/>
    <cellStyle name="Normal 8 3 3 3 2 2 3" xfId="16138"/>
    <cellStyle name="Normal 8 3 3 3 2 2 4" xfId="29695"/>
    <cellStyle name="Normal 8 3 3 3 2 3" xfId="7568"/>
    <cellStyle name="Normal 8 3 3 3 2 3 2" xfId="18282"/>
    <cellStyle name="Normal 8 3 3 3 2 3 3" xfId="31839"/>
    <cellStyle name="Normal 8 3 3 3 2 4" xfId="11852"/>
    <cellStyle name="Normal 8 3 3 3 2 4 2" xfId="22566"/>
    <cellStyle name="Normal 8 3 3 3 2 4 3" xfId="36123"/>
    <cellStyle name="Normal 8 3 3 3 2 5" xfId="13959"/>
    <cellStyle name="Normal 8 3 3 3 2 6" xfId="24708"/>
    <cellStyle name="Normal 8 3 3 3 2 7" xfId="27516"/>
    <cellStyle name="Normal 8 3 3 3 3" xfId="4350"/>
    <cellStyle name="Normal 8 3 3 3 3 2" xfId="8674"/>
    <cellStyle name="Normal 8 3 3 3 3 2 2" xfId="19388"/>
    <cellStyle name="Normal 8 3 3 3 3 2 3" xfId="32945"/>
    <cellStyle name="Normal 8 3 3 3 3 3" xfId="15065"/>
    <cellStyle name="Normal 8 3 3 3 3 4" xfId="28622"/>
    <cellStyle name="Normal 8 3 3 3 4" xfId="6495"/>
    <cellStyle name="Normal 8 3 3 3 4 2" xfId="17209"/>
    <cellStyle name="Normal 8 3 3 3 4 3" xfId="30766"/>
    <cellStyle name="Normal 8 3 3 3 5" xfId="10818"/>
    <cellStyle name="Normal 8 3 3 3 5 2" xfId="21532"/>
    <cellStyle name="Normal 8 3 3 3 5 3" xfId="35089"/>
    <cellStyle name="Normal 8 3 3 3 6" xfId="12886"/>
    <cellStyle name="Normal 8 3 3 3 7" xfId="23635"/>
    <cellStyle name="Normal 8 3 3 3 8" xfId="26442"/>
    <cellStyle name="Normal 8 3 3 4" xfId="2681"/>
    <cellStyle name="Normal 8 3 3 4 2" xfId="3760"/>
    <cellStyle name="Normal 8 3 3 4 2 2" xfId="5940"/>
    <cellStyle name="Normal 8 3 3 4 2 2 2" xfId="10263"/>
    <cellStyle name="Normal 8 3 3 4 2 2 2 2" xfId="20977"/>
    <cellStyle name="Normal 8 3 3 4 2 2 2 3" xfId="34534"/>
    <cellStyle name="Normal 8 3 3 4 2 2 3" xfId="16654"/>
    <cellStyle name="Normal 8 3 3 4 2 2 4" xfId="30211"/>
    <cellStyle name="Normal 8 3 3 4 2 3" xfId="8084"/>
    <cellStyle name="Normal 8 3 3 4 2 3 2" xfId="18798"/>
    <cellStyle name="Normal 8 3 3 4 2 3 3" xfId="32355"/>
    <cellStyle name="Normal 8 3 3 4 2 4" xfId="12368"/>
    <cellStyle name="Normal 8 3 3 4 2 4 2" xfId="23082"/>
    <cellStyle name="Normal 8 3 3 4 2 4 3" xfId="36639"/>
    <cellStyle name="Normal 8 3 3 4 2 5" xfId="14475"/>
    <cellStyle name="Normal 8 3 3 4 2 6" xfId="25224"/>
    <cellStyle name="Normal 8 3 3 4 2 7" xfId="28032"/>
    <cellStyle name="Normal 8 3 3 4 3" xfId="4866"/>
    <cellStyle name="Normal 8 3 3 4 3 2" xfId="9190"/>
    <cellStyle name="Normal 8 3 3 4 3 2 2" xfId="19904"/>
    <cellStyle name="Normal 8 3 3 4 3 2 3" xfId="33461"/>
    <cellStyle name="Normal 8 3 3 4 3 3" xfId="15581"/>
    <cellStyle name="Normal 8 3 3 4 3 4" xfId="29138"/>
    <cellStyle name="Normal 8 3 3 4 4" xfId="7011"/>
    <cellStyle name="Normal 8 3 3 4 4 2" xfId="17725"/>
    <cellStyle name="Normal 8 3 3 4 4 3" xfId="31282"/>
    <cellStyle name="Normal 8 3 3 4 5" xfId="11334"/>
    <cellStyle name="Normal 8 3 3 4 5 2" xfId="22048"/>
    <cellStyle name="Normal 8 3 3 4 5 3" xfId="35605"/>
    <cellStyle name="Normal 8 3 3 4 6" xfId="13402"/>
    <cellStyle name="Normal 8 3 3 4 7" xfId="24151"/>
    <cellStyle name="Normal 8 3 3 4 8" xfId="26958"/>
    <cellStyle name="Normal 8 3 4" xfId="1043"/>
    <cellStyle name="Normal 8 3 5" xfId="2114"/>
    <cellStyle name="Normal 8 3 6" xfId="1353"/>
    <cellStyle name="Normal 8 3 6 2" xfId="2944"/>
    <cellStyle name="Normal 8 3 6 2 2" xfId="5124"/>
    <cellStyle name="Normal 8 3 6 2 2 2" xfId="9447"/>
    <cellStyle name="Normal 8 3 6 2 2 2 2" xfId="20161"/>
    <cellStyle name="Normal 8 3 6 2 2 2 3" xfId="33718"/>
    <cellStyle name="Normal 8 3 6 2 2 3" xfId="15838"/>
    <cellStyle name="Normal 8 3 6 2 2 4" xfId="29395"/>
    <cellStyle name="Normal 8 3 6 2 3" xfId="7268"/>
    <cellStyle name="Normal 8 3 6 2 3 2" xfId="17982"/>
    <cellStyle name="Normal 8 3 6 2 3 3" xfId="31539"/>
    <cellStyle name="Normal 8 3 6 2 4" xfId="11552"/>
    <cellStyle name="Normal 8 3 6 2 4 2" xfId="22266"/>
    <cellStyle name="Normal 8 3 6 2 4 3" xfId="35823"/>
    <cellStyle name="Normal 8 3 6 2 5" xfId="13659"/>
    <cellStyle name="Normal 8 3 6 2 6" xfId="24408"/>
    <cellStyle name="Normal 8 3 6 2 7" xfId="27216"/>
    <cellStyle name="Normal 8 3 6 3" xfId="4050"/>
    <cellStyle name="Normal 8 3 6 3 2" xfId="8374"/>
    <cellStyle name="Normal 8 3 6 3 2 2" xfId="19088"/>
    <cellStyle name="Normal 8 3 6 3 2 3" xfId="32645"/>
    <cellStyle name="Normal 8 3 6 3 3" xfId="14765"/>
    <cellStyle name="Normal 8 3 6 3 4" xfId="28322"/>
    <cellStyle name="Normal 8 3 6 4" xfId="6195"/>
    <cellStyle name="Normal 8 3 6 4 2" xfId="16909"/>
    <cellStyle name="Normal 8 3 6 4 3" xfId="30466"/>
    <cellStyle name="Normal 8 3 6 5" xfId="10518"/>
    <cellStyle name="Normal 8 3 6 5 2" xfId="21232"/>
    <cellStyle name="Normal 8 3 6 5 3" xfId="34789"/>
    <cellStyle name="Normal 8 3 6 6" xfId="12586"/>
    <cellStyle name="Normal 8 3 6 7" xfId="23335"/>
    <cellStyle name="Normal 8 3 6 8" xfId="26142"/>
    <cellStyle name="Normal 8 3 7" xfId="2381"/>
    <cellStyle name="Normal 8 3 7 2" xfId="3460"/>
    <cellStyle name="Normal 8 3 7 2 2" xfId="5640"/>
    <cellStyle name="Normal 8 3 7 2 2 2" xfId="9963"/>
    <cellStyle name="Normal 8 3 7 2 2 2 2" xfId="20677"/>
    <cellStyle name="Normal 8 3 7 2 2 2 3" xfId="34234"/>
    <cellStyle name="Normal 8 3 7 2 2 3" xfId="16354"/>
    <cellStyle name="Normal 8 3 7 2 2 4" xfId="29911"/>
    <cellStyle name="Normal 8 3 7 2 3" xfId="7784"/>
    <cellStyle name="Normal 8 3 7 2 3 2" xfId="18498"/>
    <cellStyle name="Normal 8 3 7 2 3 3" xfId="32055"/>
    <cellStyle name="Normal 8 3 7 2 4" xfId="12068"/>
    <cellStyle name="Normal 8 3 7 2 4 2" xfId="22782"/>
    <cellStyle name="Normal 8 3 7 2 4 3" xfId="36339"/>
    <cellStyle name="Normal 8 3 7 2 5" xfId="14175"/>
    <cellStyle name="Normal 8 3 7 2 6" xfId="24924"/>
    <cellStyle name="Normal 8 3 7 2 7" xfId="27732"/>
    <cellStyle name="Normal 8 3 7 3" xfId="4566"/>
    <cellStyle name="Normal 8 3 7 3 2" xfId="8890"/>
    <cellStyle name="Normal 8 3 7 3 2 2" xfId="19604"/>
    <cellStyle name="Normal 8 3 7 3 2 3" xfId="33161"/>
    <cellStyle name="Normal 8 3 7 3 3" xfId="15281"/>
    <cellStyle name="Normal 8 3 7 3 4" xfId="28838"/>
    <cellStyle name="Normal 8 3 7 4" xfId="6711"/>
    <cellStyle name="Normal 8 3 7 4 2" xfId="17425"/>
    <cellStyle name="Normal 8 3 7 4 3" xfId="30982"/>
    <cellStyle name="Normal 8 3 7 5" xfId="11034"/>
    <cellStyle name="Normal 8 3 7 5 2" xfId="21748"/>
    <cellStyle name="Normal 8 3 7 5 3" xfId="35305"/>
    <cellStyle name="Normal 8 3 7 6" xfId="13102"/>
    <cellStyle name="Normal 8 3 7 7" xfId="23851"/>
    <cellStyle name="Normal 8 3 7 8" xfId="26658"/>
    <cellStyle name="Normal 8 3 8" xfId="25640"/>
    <cellStyle name="Normal 8 4" xfId="1044"/>
    <cellStyle name="Normal 8 4 2" xfId="1045"/>
    <cellStyle name="Normal 8 4 2 2" xfId="1046"/>
    <cellStyle name="Normal 8 4 2 3" xfId="1047"/>
    <cellStyle name="Normal 8 4 2 4" xfId="2118"/>
    <cellStyle name="Normal 8 4 2 5" xfId="1679"/>
    <cellStyle name="Normal 8 4 2 5 2" xfId="3247"/>
    <cellStyle name="Normal 8 4 2 5 2 2" xfId="5427"/>
    <cellStyle name="Normal 8 4 2 5 2 2 2" xfId="9750"/>
    <cellStyle name="Normal 8 4 2 5 2 2 2 2" xfId="20464"/>
    <cellStyle name="Normal 8 4 2 5 2 2 2 3" xfId="34021"/>
    <cellStyle name="Normal 8 4 2 5 2 2 3" xfId="16141"/>
    <cellStyle name="Normal 8 4 2 5 2 2 4" xfId="29698"/>
    <cellStyle name="Normal 8 4 2 5 2 3" xfId="7571"/>
    <cellStyle name="Normal 8 4 2 5 2 3 2" xfId="18285"/>
    <cellStyle name="Normal 8 4 2 5 2 3 3" xfId="31842"/>
    <cellStyle name="Normal 8 4 2 5 2 4" xfId="11855"/>
    <cellStyle name="Normal 8 4 2 5 2 4 2" xfId="22569"/>
    <cellStyle name="Normal 8 4 2 5 2 4 3" xfId="36126"/>
    <cellStyle name="Normal 8 4 2 5 2 5" xfId="13962"/>
    <cellStyle name="Normal 8 4 2 5 2 6" xfId="24711"/>
    <cellStyle name="Normal 8 4 2 5 2 7" xfId="27519"/>
    <cellStyle name="Normal 8 4 2 5 3" xfId="4353"/>
    <cellStyle name="Normal 8 4 2 5 3 2" xfId="8677"/>
    <cellStyle name="Normal 8 4 2 5 3 2 2" xfId="19391"/>
    <cellStyle name="Normal 8 4 2 5 3 2 3" xfId="32948"/>
    <cellStyle name="Normal 8 4 2 5 3 3" xfId="15068"/>
    <cellStyle name="Normal 8 4 2 5 3 4" xfId="28625"/>
    <cellStyle name="Normal 8 4 2 5 4" xfId="6498"/>
    <cellStyle name="Normal 8 4 2 5 4 2" xfId="17212"/>
    <cellStyle name="Normal 8 4 2 5 4 3" xfId="30769"/>
    <cellStyle name="Normal 8 4 2 5 5" xfId="10821"/>
    <cellStyle name="Normal 8 4 2 5 5 2" xfId="21535"/>
    <cellStyle name="Normal 8 4 2 5 5 3" xfId="35092"/>
    <cellStyle name="Normal 8 4 2 5 6" xfId="12889"/>
    <cellStyle name="Normal 8 4 2 5 7" xfId="23638"/>
    <cellStyle name="Normal 8 4 2 5 8" xfId="26445"/>
    <cellStyle name="Normal 8 4 2 6" xfId="2684"/>
    <cellStyle name="Normal 8 4 2 6 2" xfId="3763"/>
    <cellStyle name="Normal 8 4 2 6 2 2" xfId="5943"/>
    <cellStyle name="Normal 8 4 2 6 2 2 2" xfId="10266"/>
    <cellStyle name="Normal 8 4 2 6 2 2 2 2" xfId="20980"/>
    <cellStyle name="Normal 8 4 2 6 2 2 2 3" xfId="34537"/>
    <cellStyle name="Normal 8 4 2 6 2 2 3" xfId="16657"/>
    <cellStyle name="Normal 8 4 2 6 2 2 4" xfId="30214"/>
    <cellStyle name="Normal 8 4 2 6 2 3" xfId="8087"/>
    <cellStyle name="Normal 8 4 2 6 2 3 2" xfId="18801"/>
    <cellStyle name="Normal 8 4 2 6 2 3 3" xfId="32358"/>
    <cellStyle name="Normal 8 4 2 6 2 4" xfId="12371"/>
    <cellStyle name="Normal 8 4 2 6 2 4 2" xfId="23085"/>
    <cellStyle name="Normal 8 4 2 6 2 4 3" xfId="36642"/>
    <cellStyle name="Normal 8 4 2 6 2 5" xfId="14478"/>
    <cellStyle name="Normal 8 4 2 6 2 6" xfId="25227"/>
    <cellStyle name="Normal 8 4 2 6 2 7" xfId="28035"/>
    <cellStyle name="Normal 8 4 2 6 3" xfId="4869"/>
    <cellStyle name="Normal 8 4 2 6 3 2" xfId="9193"/>
    <cellStyle name="Normal 8 4 2 6 3 2 2" xfId="19907"/>
    <cellStyle name="Normal 8 4 2 6 3 2 3" xfId="33464"/>
    <cellStyle name="Normal 8 4 2 6 3 3" xfId="15584"/>
    <cellStyle name="Normal 8 4 2 6 3 4" xfId="29141"/>
    <cellStyle name="Normal 8 4 2 6 4" xfId="7014"/>
    <cellStyle name="Normal 8 4 2 6 4 2" xfId="17728"/>
    <cellStyle name="Normal 8 4 2 6 4 3" xfId="31285"/>
    <cellStyle name="Normal 8 4 2 6 5" xfId="11337"/>
    <cellStyle name="Normal 8 4 2 6 5 2" xfId="22051"/>
    <cellStyle name="Normal 8 4 2 6 5 3" xfId="35608"/>
    <cellStyle name="Normal 8 4 2 6 6" xfId="13405"/>
    <cellStyle name="Normal 8 4 2 6 7" xfId="24154"/>
    <cellStyle name="Normal 8 4 2 6 8" xfId="26961"/>
    <cellStyle name="Normal 8 4 3" xfId="1048"/>
    <cellStyle name="Normal 8 4 4" xfId="1049"/>
    <cellStyle name="Normal 8 4 5" xfId="2117"/>
    <cellStyle name="Normal 8 4 6" xfId="1678"/>
    <cellStyle name="Normal 8 4 6 2" xfId="3246"/>
    <cellStyle name="Normal 8 4 6 2 2" xfId="5426"/>
    <cellStyle name="Normal 8 4 6 2 2 2" xfId="9749"/>
    <cellStyle name="Normal 8 4 6 2 2 2 2" xfId="20463"/>
    <cellStyle name="Normal 8 4 6 2 2 2 3" xfId="34020"/>
    <cellStyle name="Normal 8 4 6 2 2 3" xfId="16140"/>
    <cellStyle name="Normal 8 4 6 2 2 4" xfId="29697"/>
    <cellStyle name="Normal 8 4 6 2 3" xfId="7570"/>
    <cellStyle name="Normal 8 4 6 2 3 2" xfId="18284"/>
    <cellStyle name="Normal 8 4 6 2 3 3" xfId="31841"/>
    <cellStyle name="Normal 8 4 6 2 4" xfId="11854"/>
    <cellStyle name="Normal 8 4 6 2 4 2" xfId="22568"/>
    <cellStyle name="Normal 8 4 6 2 4 3" xfId="36125"/>
    <cellStyle name="Normal 8 4 6 2 5" xfId="13961"/>
    <cellStyle name="Normal 8 4 6 2 6" xfId="24710"/>
    <cellStyle name="Normal 8 4 6 2 7" xfId="27518"/>
    <cellStyle name="Normal 8 4 6 3" xfId="4352"/>
    <cellStyle name="Normal 8 4 6 3 2" xfId="8676"/>
    <cellStyle name="Normal 8 4 6 3 2 2" xfId="19390"/>
    <cellStyle name="Normal 8 4 6 3 2 3" xfId="32947"/>
    <cellStyle name="Normal 8 4 6 3 3" xfId="15067"/>
    <cellStyle name="Normal 8 4 6 3 4" xfId="28624"/>
    <cellStyle name="Normal 8 4 6 4" xfId="6497"/>
    <cellStyle name="Normal 8 4 6 4 2" xfId="17211"/>
    <cellStyle name="Normal 8 4 6 4 3" xfId="30768"/>
    <cellStyle name="Normal 8 4 6 5" xfId="10820"/>
    <cellStyle name="Normal 8 4 6 5 2" xfId="21534"/>
    <cellStyle name="Normal 8 4 6 5 3" xfId="35091"/>
    <cellStyle name="Normal 8 4 6 6" xfId="12888"/>
    <cellStyle name="Normal 8 4 6 7" xfId="23637"/>
    <cellStyle name="Normal 8 4 6 8" xfId="26444"/>
    <cellStyle name="Normal 8 4 7" xfId="2683"/>
    <cellStyle name="Normal 8 4 7 2" xfId="3762"/>
    <cellStyle name="Normal 8 4 7 2 2" xfId="5942"/>
    <cellStyle name="Normal 8 4 7 2 2 2" xfId="10265"/>
    <cellStyle name="Normal 8 4 7 2 2 2 2" xfId="20979"/>
    <cellStyle name="Normal 8 4 7 2 2 2 3" xfId="34536"/>
    <cellStyle name="Normal 8 4 7 2 2 3" xfId="16656"/>
    <cellStyle name="Normal 8 4 7 2 2 4" xfId="30213"/>
    <cellStyle name="Normal 8 4 7 2 3" xfId="8086"/>
    <cellStyle name="Normal 8 4 7 2 3 2" xfId="18800"/>
    <cellStyle name="Normal 8 4 7 2 3 3" xfId="32357"/>
    <cellStyle name="Normal 8 4 7 2 4" xfId="12370"/>
    <cellStyle name="Normal 8 4 7 2 4 2" xfId="23084"/>
    <cellStyle name="Normal 8 4 7 2 4 3" xfId="36641"/>
    <cellStyle name="Normal 8 4 7 2 5" xfId="14477"/>
    <cellStyle name="Normal 8 4 7 2 6" xfId="25226"/>
    <cellStyle name="Normal 8 4 7 2 7" xfId="28034"/>
    <cellStyle name="Normal 8 4 7 3" xfId="4868"/>
    <cellStyle name="Normal 8 4 7 3 2" xfId="9192"/>
    <cellStyle name="Normal 8 4 7 3 2 2" xfId="19906"/>
    <cellStyle name="Normal 8 4 7 3 2 3" xfId="33463"/>
    <cellStyle name="Normal 8 4 7 3 3" xfId="15583"/>
    <cellStyle name="Normal 8 4 7 3 4" xfId="29140"/>
    <cellStyle name="Normal 8 4 7 4" xfId="7013"/>
    <cellStyle name="Normal 8 4 7 4 2" xfId="17727"/>
    <cellStyle name="Normal 8 4 7 4 3" xfId="31284"/>
    <cellStyle name="Normal 8 4 7 5" xfId="11336"/>
    <cellStyle name="Normal 8 4 7 5 2" xfId="22050"/>
    <cellStyle name="Normal 8 4 7 5 3" xfId="35607"/>
    <cellStyle name="Normal 8 4 7 6" xfId="13404"/>
    <cellStyle name="Normal 8 4 7 7" xfId="24153"/>
    <cellStyle name="Normal 8 4 7 8" xfId="26960"/>
    <cellStyle name="Normal 8 5" xfId="1050"/>
    <cellStyle name="Normal 8 5 2" xfId="1051"/>
    <cellStyle name="Normal 8 5 3" xfId="1052"/>
    <cellStyle name="Normal 8 5 4" xfId="2119"/>
    <cellStyle name="Normal 8 5 5" xfId="1680"/>
    <cellStyle name="Normal 8 5 5 2" xfId="3248"/>
    <cellStyle name="Normal 8 5 5 2 2" xfId="5428"/>
    <cellStyle name="Normal 8 5 5 2 2 2" xfId="9751"/>
    <cellStyle name="Normal 8 5 5 2 2 2 2" xfId="20465"/>
    <cellStyle name="Normal 8 5 5 2 2 2 3" xfId="34022"/>
    <cellStyle name="Normal 8 5 5 2 2 3" xfId="16142"/>
    <cellStyle name="Normal 8 5 5 2 2 4" xfId="29699"/>
    <cellStyle name="Normal 8 5 5 2 3" xfId="7572"/>
    <cellStyle name="Normal 8 5 5 2 3 2" xfId="18286"/>
    <cellStyle name="Normal 8 5 5 2 3 3" xfId="31843"/>
    <cellStyle name="Normal 8 5 5 2 4" xfId="11856"/>
    <cellStyle name="Normal 8 5 5 2 4 2" xfId="22570"/>
    <cellStyle name="Normal 8 5 5 2 4 3" xfId="36127"/>
    <cellStyle name="Normal 8 5 5 2 5" xfId="13963"/>
    <cellStyle name="Normal 8 5 5 2 6" xfId="24712"/>
    <cellStyle name="Normal 8 5 5 2 7" xfId="27520"/>
    <cellStyle name="Normal 8 5 5 3" xfId="4354"/>
    <cellStyle name="Normal 8 5 5 3 2" xfId="8678"/>
    <cellStyle name="Normal 8 5 5 3 2 2" xfId="19392"/>
    <cellStyle name="Normal 8 5 5 3 2 3" xfId="32949"/>
    <cellStyle name="Normal 8 5 5 3 3" xfId="15069"/>
    <cellStyle name="Normal 8 5 5 3 4" xfId="28626"/>
    <cellStyle name="Normal 8 5 5 4" xfId="6499"/>
    <cellStyle name="Normal 8 5 5 4 2" xfId="17213"/>
    <cellStyle name="Normal 8 5 5 4 3" xfId="30770"/>
    <cellStyle name="Normal 8 5 5 5" xfId="10822"/>
    <cellStyle name="Normal 8 5 5 5 2" xfId="21536"/>
    <cellStyle name="Normal 8 5 5 5 3" xfId="35093"/>
    <cellStyle name="Normal 8 5 5 6" xfId="12890"/>
    <cellStyle name="Normal 8 5 5 7" xfId="23639"/>
    <cellStyle name="Normal 8 5 5 8" xfId="26446"/>
    <cellStyle name="Normal 8 5 6" xfId="2685"/>
    <cellStyle name="Normal 8 5 6 2" xfId="3764"/>
    <cellStyle name="Normal 8 5 6 2 2" xfId="5944"/>
    <cellStyle name="Normal 8 5 6 2 2 2" xfId="10267"/>
    <cellStyle name="Normal 8 5 6 2 2 2 2" xfId="20981"/>
    <cellStyle name="Normal 8 5 6 2 2 2 3" xfId="34538"/>
    <cellStyle name="Normal 8 5 6 2 2 3" xfId="16658"/>
    <cellStyle name="Normal 8 5 6 2 2 4" xfId="30215"/>
    <cellStyle name="Normal 8 5 6 2 3" xfId="8088"/>
    <cellStyle name="Normal 8 5 6 2 3 2" xfId="18802"/>
    <cellStyle name="Normal 8 5 6 2 3 3" xfId="32359"/>
    <cellStyle name="Normal 8 5 6 2 4" xfId="12372"/>
    <cellStyle name="Normal 8 5 6 2 4 2" xfId="23086"/>
    <cellStyle name="Normal 8 5 6 2 4 3" xfId="36643"/>
    <cellStyle name="Normal 8 5 6 2 5" xfId="14479"/>
    <cellStyle name="Normal 8 5 6 2 6" xfId="25228"/>
    <cellStyle name="Normal 8 5 6 2 7" xfId="28036"/>
    <cellStyle name="Normal 8 5 6 3" xfId="4870"/>
    <cellStyle name="Normal 8 5 6 3 2" xfId="9194"/>
    <cellStyle name="Normal 8 5 6 3 2 2" xfId="19908"/>
    <cellStyle name="Normal 8 5 6 3 2 3" xfId="33465"/>
    <cellStyle name="Normal 8 5 6 3 3" xfId="15585"/>
    <cellStyle name="Normal 8 5 6 3 4" xfId="29142"/>
    <cellStyle name="Normal 8 5 6 4" xfId="7015"/>
    <cellStyle name="Normal 8 5 6 4 2" xfId="17729"/>
    <cellStyle name="Normal 8 5 6 4 3" xfId="31286"/>
    <cellStyle name="Normal 8 5 6 5" xfId="11338"/>
    <cellStyle name="Normal 8 5 6 5 2" xfId="22052"/>
    <cellStyle name="Normal 8 5 6 5 3" xfId="35609"/>
    <cellStyle name="Normal 8 5 6 6" xfId="13406"/>
    <cellStyle name="Normal 8 5 6 7" xfId="24155"/>
    <cellStyle name="Normal 8 5 6 8" xfId="26962"/>
    <cellStyle name="Normal 8 6" xfId="1053"/>
    <cellStyle name="Normal 8 6 2" xfId="2120"/>
    <cellStyle name="Normal 8 6 3" xfId="1669"/>
    <cellStyle name="Normal 8 6 3 2" xfId="3237"/>
    <cellStyle name="Normal 8 6 3 2 2" xfId="5417"/>
    <cellStyle name="Normal 8 6 3 2 2 2" xfId="9740"/>
    <cellStyle name="Normal 8 6 3 2 2 2 2" xfId="20454"/>
    <cellStyle name="Normal 8 6 3 2 2 2 3" xfId="34011"/>
    <cellStyle name="Normal 8 6 3 2 2 3" xfId="16131"/>
    <cellStyle name="Normal 8 6 3 2 2 4" xfId="29688"/>
    <cellStyle name="Normal 8 6 3 2 3" xfId="7561"/>
    <cellStyle name="Normal 8 6 3 2 3 2" xfId="18275"/>
    <cellStyle name="Normal 8 6 3 2 3 3" xfId="31832"/>
    <cellStyle name="Normal 8 6 3 2 4" xfId="11845"/>
    <cellStyle name="Normal 8 6 3 2 4 2" xfId="22559"/>
    <cellStyle name="Normal 8 6 3 2 4 3" xfId="36116"/>
    <cellStyle name="Normal 8 6 3 2 5" xfId="13952"/>
    <cellStyle name="Normal 8 6 3 2 6" xfId="24701"/>
    <cellStyle name="Normal 8 6 3 2 7" xfId="27509"/>
    <cellStyle name="Normal 8 6 3 3" xfId="4343"/>
    <cellStyle name="Normal 8 6 3 3 2" xfId="8667"/>
    <cellStyle name="Normal 8 6 3 3 2 2" xfId="19381"/>
    <cellStyle name="Normal 8 6 3 3 2 3" xfId="32938"/>
    <cellStyle name="Normal 8 6 3 3 3" xfId="15058"/>
    <cellStyle name="Normal 8 6 3 3 4" xfId="28615"/>
    <cellStyle name="Normal 8 6 3 4" xfId="6488"/>
    <cellStyle name="Normal 8 6 3 4 2" xfId="17202"/>
    <cellStyle name="Normal 8 6 3 4 3" xfId="30759"/>
    <cellStyle name="Normal 8 6 3 5" xfId="10811"/>
    <cellStyle name="Normal 8 6 3 5 2" xfId="21525"/>
    <cellStyle name="Normal 8 6 3 5 3" xfId="35082"/>
    <cellStyle name="Normal 8 6 3 6" xfId="12879"/>
    <cellStyle name="Normal 8 6 3 7" xfId="23628"/>
    <cellStyle name="Normal 8 6 3 8" xfId="26435"/>
    <cellStyle name="Normal 8 6 4" xfId="2674"/>
    <cellStyle name="Normal 8 6 4 2" xfId="3753"/>
    <cellStyle name="Normal 8 6 4 2 2" xfId="5933"/>
    <cellStyle name="Normal 8 6 4 2 2 2" xfId="10256"/>
    <cellStyle name="Normal 8 6 4 2 2 2 2" xfId="20970"/>
    <cellStyle name="Normal 8 6 4 2 2 2 3" xfId="34527"/>
    <cellStyle name="Normal 8 6 4 2 2 3" xfId="16647"/>
    <cellStyle name="Normal 8 6 4 2 2 4" xfId="30204"/>
    <cellStyle name="Normal 8 6 4 2 3" xfId="8077"/>
    <cellStyle name="Normal 8 6 4 2 3 2" xfId="18791"/>
    <cellStyle name="Normal 8 6 4 2 3 3" xfId="32348"/>
    <cellStyle name="Normal 8 6 4 2 4" xfId="12361"/>
    <cellStyle name="Normal 8 6 4 2 4 2" xfId="23075"/>
    <cellStyle name="Normal 8 6 4 2 4 3" xfId="36632"/>
    <cellStyle name="Normal 8 6 4 2 5" xfId="14468"/>
    <cellStyle name="Normal 8 6 4 2 6" xfId="25217"/>
    <cellStyle name="Normal 8 6 4 2 7" xfId="28025"/>
    <cellStyle name="Normal 8 6 4 3" xfId="4859"/>
    <cellStyle name="Normal 8 6 4 3 2" xfId="9183"/>
    <cellStyle name="Normal 8 6 4 3 2 2" xfId="19897"/>
    <cellStyle name="Normal 8 6 4 3 2 3" xfId="33454"/>
    <cellStyle name="Normal 8 6 4 3 3" xfId="15574"/>
    <cellStyle name="Normal 8 6 4 3 4" xfId="29131"/>
    <cellStyle name="Normal 8 6 4 4" xfId="7004"/>
    <cellStyle name="Normal 8 6 4 4 2" xfId="17718"/>
    <cellStyle name="Normal 8 6 4 4 3" xfId="31275"/>
    <cellStyle name="Normal 8 6 4 5" xfId="11327"/>
    <cellStyle name="Normal 8 6 4 5 2" xfId="22041"/>
    <cellStyle name="Normal 8 6 4 5 3" xfId="35598"/>
    <cellStyle name="Normal 8 6 4 6" xfId="13395"/>
    <cellStyle name="Normal 8 6 4 7" xfId="24144"/>
    <cellStyle name="Normal 8 6 4 8" xfId="26951"/>
    <cellStyle name="Normal 8 7" xfId="1054"/>
    <cellStyle name="Normal 8 8" xfId="2105"/>
    <cellStyle name="Normal 8 9" xfId="1296"/>
    <cellStyle name="Normal 8 9 2" xfId="2911"/>
    <cellStyle name="Normal 8 9 2 2" xfId="5091"/>
    <cellStyle name="Normal 8 9 2 2 2" xfId="9414"/>
    <cellStyle name="Normal 8 9 2 2 2 2" xfId="20128"/>
    <cellStyle name="Normal 8 9 2 2 2 3" xfId="33685"/>
    <cellStyle name="Normal 8 9 2 2 3" xfId="15805"/>
    <cellStyle name="Normal 8 9 2 2 4" xfId="29362"/>
    <cellStyle name="Normal 8 9 2 3" xfId="7235"/>
    <cellStyle name="Normal 8 9 2 3 2" xfId="17949"/>
    <cellStyle name="Normal 8 9 2 3 3" xfId="31506"/>
    <cellStyle name="Normal 8 9 2 4" xfId="11519"/>
    <cellStyle name="Normal 8 9 2 4 2" xfId="22233"/>
    <cellStyle name="Normal 8 9 2 4 3" xfId="35790"/>
    <cellStyle name="Normal 8 9 2 5" xfId="13626"/>
    <cellStyle name="Normal 8 9 2 6" xfId="24375"/>
    <cellStyle name="Normal 8 9 2 7" xfId="27183"/>
    <cellStyle name="Normal 8 9 3" xfId="4017"/>
    <cellStyle name="Normal 8 9 3 2" xfId="8341"/>
    <cellStyle name="Normal 8 9 3 2 2" xfId="19055"/>
    <cellStyle name="Normal 8 9 3 2 3" xfId="32612"/>
    <cellStyle name="Normal 8 9 3 3" xfId="14732"/>
    <cellStyle name="Normal 8 9 3 4" xfId="28289"/>
    <cellStyle name="Normal 8 9 4" xfId="6162"/>
    <cellStyle name="Normal 8 9 4 2" xfId="16876"/>
    <cellStyle name="Normal 8 9 4 3" xfId="30433"/>
    <cellStyle name="Normal 8 9 5" xfId="10485"/>
    <cellStyle name="Normal 8 9 5 2" xfId="21199"/>
    <cellStyle name="Normal 8 9 5 3" xfId="34756"/>
    <cellStyle name="Normal 8 9 6" xfId="12553"/>
    <cellStyle name="Normal 8 9 7" xfId="23302"/>
    <cellStyle name="Normal 8 9 8" xfId="26109"/>
    <cellStyle name="Normal 9" xfId="74"/>
    <cellStyle name="Normal 9 10" xfId="25424"/>
    <cellStyle name="Normal 9 11" xfId="1055"/>
    <cellStyle name="Normal 9 12" xfId="86"/>
    <cellStyle name="Normal 9 13" xfId="36754"/>
    <cellStyle name="Normal 9 14" xfId="36818"/>
    <cellStyle name="Normal 9 2" xfId="2121"/>
    <cellStyle name="Normal 9 2 2" xfId="25472"/>
    <cellStyle name="Normal 9 2 2 2" xfId="25614"/>
    <cellStyle name="Normal 9 2 2 2 2" xfId="25804"/>
    <cellStyle name="Normal 9 2 2 2 3" xfId="25933"/>
    <cellStyle name="Normal 9 2 2 3" xfId="25760"/>
    <cellStyle name="Normal 9 2 2 4" xfId="25882"/>
    <cellStyle name="Normal 9 2 2 5" xfId="25569"/>
    <cellStyle name="Normal 9 2 2 6" xfId="25523"/>
    <cellStyle name="Normal 9 2 3" xfId="25584"/>
    <cellStyle name="Normal 9 2 3 2" xfId="25773"/>
    <cellStyle name="Normal 9 2 3 3" xfId="25902"/>
    <cellStyle name="Normal 9 2 4" xfId="25732"/>
    <cellStyle name="Normal 9 2 5" xfId="25850"/>
    <cellStyle name="Normal 9 2 6" xfId="25538"/>
    <cellStyle name="Normal 9 2 7" xfId="25492"/>
    <cellStyle name="Normal 9 2 8" xfId="25439"/>
    <cellStyle name="Normal 9 2 9" xfId="36825"/>
    <cellStyle name="Normal 9 3" xfId="1298"/>
    <cellStyle name="Normal 9 3 2" xfId="25608"/>
    <cellStyle name="Normal 9 3 2 2" xfId="25797"/>
    <cellStyle name="Normal 9 3 2 3" xfId="25926"/>
    <cellStyle name="Normal 9 3 3" xfId="25754"/>
    <cellStyle name="Normal 9 3 4" xfId="25875"/>
    <cellStyle name="Normal 9 3 5" xfId="25562"/>
    <cellStyle name="Normal 9 3 6" xfId="25516"/>
    <cellStyle name="Normal 9 3 7" xfId="25466"/>
    <cellStyle name="Normal 9 4" xfId="25579"/>
    <cellStyle name="Normal 9 4 2" xfId="25768"/>
    <cellStyle name="Normal 9 4 3" xfId="25897"/>
    <cellStyle name="Normal 9 4 4" xfId="36797"/>
    <cellStyle name="Normal 9 5" xfId="25638"/>
    <cellStyle name="Normal 9 6" xfId="25729"/>
    <cellStyle name="Normal 9 63" xfId="36822"/>
    <cellStyle name="Normal 9 7" xfId="25839"/>
    <cellStyle name="Normal 9 8" xfId="25533"/>
    <cellStyle name="Normal 9 9" xfId="25487"/>
    <cellStyle name="Normal_Plan1" xfId="55"/>
    <cellStyle name="Nota 2" xfId="44"/>
    <cellStyle name="Nota 2 10" xfId="1149"/>
    <cellStyle name="Nota 2 10 10" xfId="10418"/>
    <cellStyle name="Nota 2 10 10 2" xfId="21132"/>
    <cellStyle name="Nota 2 10 10 3" xfId="34689"/>
    <cellStyle name="Nota 2 10 11" xfId="12486"/>
    <cellStyle name="Nota 2 10 12" xfId="23200"/>
    <cellStyle name="Nota 2 10 13" xfId="26042"/>
    <cellStyle name="Nota 2 10 2" xfId="2193"/>
    <cellStyle name="Nota 2 10 2 2" xfId="3277"/>
    <cellStyle name="Nota 2 10 2 2 2" xfId="5457"/>
    <cellStyle name="Nota 2 10 2 2 2 2" xfId="9780"/>
    <cellStyle name="Nota 2 10 2 2 2 2 2" xfId="20494"/>
    <cellStyle name="Nota 2 10 2 2 2 2 3" xfId="34051"/>
    <cellStyle name="Nota 2 10 2 2 2 3" xfId="16171"/>
    <cellStyle name="Nota 2 10 2 2 2 4" xfId="29728"/>
    <cellStyle name="Nota 2 10 2 2 3" xfId="7601"/>
    <cellStyle name="Nota 2 10 2 2 3 2" xfId="18315"/>
    <cellStyle name="Nota 2 10 2 2 3 3" xfId="31872"/>
    <cellStyle name="Nota 2 10 2 2 4" xfId="11885"/>
    <cellStyle name="Nota 2 10 2 2 4 2" xfId="22599"/>
    <cellStyle name="Nota 2 10 2 2 4 3" xfId="36156"/>
    <cellStyle name="Nota 2 10 2 2 5" xfId="13992"/>
    <cellStyle name="Nota 2 10 2 2 6" xfId="24741"/>
    <cellStyle name="Nota 2 10 2 2 7" xfId="27549"/>
    <cellStyle name="Nota 2 10 2 3" xfId="4383"/>
    <cellStyle name="Nota 2 10 2 3 2" xfId="8707"/>
    <cellStyle name="Nota 2 10 2 3 2 2" xfId="19421"/>
    <cellStyle name="Nota 2 10 2 3 2 3" xfId="32978"/>
    <cellStyle name="Nota 2 10 2 3 3" xfId="15098"/>
    <cellStyle name="Nota 2 10 2 3 4" xfId="28655"/>
    <cellStyle name="Nota 2 10 2 4" xfId="6528"/>
    <cellStyle name="Nota 2 10 2 4 2" xfId="17242"/>
    <cellStyle name="Nota 2 10 2 4 3" xfId="30799"/>
    <cellStyle name="Nota 2 10 2 5" xfId="10851"/>
    <cellStyle name="Nota 2 10 2 5 2" xfId="21565"/>
    <cellStyle name="Nota 2 10 2 5 3" xfId="35122"/>
    <cellStyle name="Nota 2 10 2 6" xfId="12919"/>
    <cellStyle name="Nota 2 10 2 7" xfId="23668"/>
    <cellStyle name="Nota 2 10 2 8" xfId="26475"/>
    <cellStyle name="Nota 2 10 3" xfId="2281"/>
    <cellStyle name="Nota 2 10 3 2" xfId="3360"/>
    <cellStyle name="Nota 2 10 3 2 2" xfId="5540"/>
    <cellStyle name="Nota 2 10 3 2 2 2" xfId="9863"/>
    <cellStyle name="Nota 2 10 3 2 2 2 2" xfId="20577"/>
    <cellStyle name="Nota 2 10 3 2 2 2 3" xfId="34134"/>
    <cellStyle name="Nota 2 10 3 2 2 3" xfId="16254"/>
    <cellStyle name="Nota 2 10 3 2 2 4" xfId="29811"/>
    <cellStyle name="Nota 2 10 3 2 3" xfId="7684"/>
    <cellStyle name="Nota 2 10 3 2 3 2" xfId="18398"/>
    <cellStyle name="Nota 2 10 3 2 3 3" xfId="31955"/>
    <cellStyle name="Nota 2 10 3 2 4" xfId="11968"/>
    <cellStyle name="Nota 2 10 3 2 4 2" xfId="22682"/>
    <cellStyle name="Nota 2 10 3 2 4 3" xfId="36239"/>
    <cellStyle name="Nota 2 10 3 2 5" xfId="14075"/>
    <cellStyle name="Nota 2 10 3 2 6" xfId="24824"/>
    <cellStyle name="Nota 2 10 3 2 7" xfId="27632"/>
    <cellStyle name="Nota 2 10 3 3" xfId="4466"/>
    <cellStyle name="Nota 2 10 3 3 2" xfId="8790"/>
    <cellStyle name="Nota 2 10 3 3 2 2" xfId="19504"/>
    <cellStyle name="Nota 2 10 3 3 2 3" xfId="33061"/>
    <cellStyle name="Nota 2 10 3 3 3" xfId="15181"/>
    <cellStyle name="Nota 2 10 3 3 4" xfId="28738"/>
    <cellStyle name="Nota 2 10 3 4" xfId="6611"/>
    <cellStyle name="Nota 2 10 3 4 2" xfId="17325"/>
    <cellStyle name="Nota 2 10 3 4 3" xfId="30882"/>
    <cellStyle name="Nota 2 10 3 5" xfId="10934"/>
    <cellStyle name="Nota 2 10 3 5 2" xfId="21648"/>
    <cellStyle name="Nota 2 10 3 5 3" xfId="35205"/>
    <cellStyle name="Nota 2 10 3 6" xfId="13002"/>
    <cellStyle name="Nota 2 10 3 7" xfId="23751"/>
    <cellStyle name="Nota 2 10 3 8" xfId="26558"/>
    <cellStyle name="Nota 2 10 4" xfId="2714"/>
    <cellStyle name="Nota 2 10 4 2" xfId="3793"/>
    <cellStyle name="Nota 2 10 4 2 2" xfId="5973"/>
    <cellStyle name="Nota 2 10 4 2 2 2" xfId="10296"/>
    <cellStyle name="Nota 2 10 4 2 2 2 2" xfId="21010"/>
    <cellStyle name="Nota 2 10 4 2 2 2 3" xfId="34567"/>
    <cellStyle name="Nota 2 10 4 2 2 3" xfId="16687"/>
    <cellStyle name="Nota 2 10 4 2 2 4" xfId="30244"/>
    <cellStyle name="Nota 2 10 4 2 3" xfId="8117"/>
    <cellStyle name="Nota 2 10 4 2 3 2" xfId="18831"/>
    <cellStyle name="Nota 2 10 4 2 3 3" xfId="32388"/>
    <cellStyle name="Nota 2 10 4 2 4" xfId="12401"/>
    <cellStyle name="Nota 2 10 4 2 4 2" xfId="23115"/>
    <cellStyle name="Nota 2 10 4 2 4 3" xfId="36672"/>
    <cellStyle name="Nota 2 10 4 2 5" xfId="14508"/>
    <cellStyle name="Nota 2 10 4 2 6" xfId="25257"/>
    <cellStyle name="Nota 2 10 4 2 7" xfId="28065"/>
    <cellStyle name="Nota 2 10 4 3" xfId="4899"/>
    <cellStyle name="Nota 2 10 4 3 2" xfId="9223"/>
    <cellStyle name="Nota 2 10 4 3 2 2" xfId="19937"/>
    <cellStyle name="Nota 2 10 4 3 2 3" xfId="33494"/>
    <cellStyle name="Nota 2 10 4 3 3" xfId="15614"/>
    <cellStyle name="Nota 2 10 4 3 4" xfId="29171"/>
    <cellStyle name="Nota 2 10 4 4" xfId="7044"/>
    <cellStyle name="Nota 2 10 4 4 2" xfId="17758"/>
    <cellStyle name="Nota 2 10 4 4 3" xfId="31315"/>
    <cellStyle name="Nota 2 10 4 5" xfId="11367"/>
    <cellStyle name="Nota 2 10 4 5 2" xfId="22081"/>
    <cellStyle name="Nota 2 10 4 5 3" xfId="35638"/>
    <cellStyle name="Nota 2 10 4 6" xfId="13435"/>
    <cellStyle name="Nota 2 10 4 7" xfId="24184"/>
    <cellStyle name="Nota 2 10 4 8" xfId="26991"/>
    <cellStyle name="Nota 2 10 5" xfId="2799"/>
    <cellStyle name="Nota 2 10 5 2" xfId="3878"/>
    <cellStyle name="Nota 2 10 5 2 2" xfId="6058"/>
    <cellStyle name="Nota 2 10 5 2 2 2" xfId="10381"/>
    <cellStyle name="Nota 2 10 5 2 2 2 2" xfId="21095"/>
    <cellStyle name="Nota 2 10 5 2 2 2 3" xfId="34652"/>
    <cellStyle name="Nota 2 10 5 2 2 3" xfId="16772"/>
    <cellStyle name="Nota 2 10 5 2 2 4" xfId="30329"/>
    <cellStyle name="Nota 2 10 5 2 3" xfId="8202"/>
    <cellStyle name="Nota 2 10 5 2 3 2" xfId="18916"/>
    <cellStyle name="Nota 2 10 5 2 3 3" xfId="32473"/>
    <cellStyle name="Nota 2 10 5 2 4" xfId="14593"/>
    <cellStyle name="Nota 2 10 5 2 5" xfId="25342"/>
    <cellStyle name="Nota 2 10 5 2 6" xfId="28150"/>
    <cellStyle name="Nota 2 10 5 3" xfId="4984"/>
    <cellStyle name="Nota 2 10 5 3 2" xfId="9308"/>
    <cellStyle name="Nota 2 10 5 3 2 2" xfId="20022"/>
    <cellStyle name="Nota 2 10 5 3 2 3" xfId="33579"/>
    <cellStyle name="Nota 2 10 5 3 3" xfId="15699"/>
    <cellStyle name="Nota 2 10 5 3 4" xfId="29256"/>
    <cellStyle name="Nota 2 10 5 4" xfId="7129"/>
    <cellStyle name="Nota 2 10 5 4 2" xfId="17843"/>
    <cellStyle name="Nota 2 10 5 4 3" xfId="31400"/>
    <cellStyle name="Nota 2 10 5 5" xfId="11452"/>
    <cellStyle name="Nota 2 10 5 5 2" xfId="22166"/>
    <cellStyle name="Nota 2 10 5 5 3" xfId="35723"/>
    <cellStyle name="Nota 2 10 5 6" xfId="13520"/>
    <cellStyle name="Nota 2 10 5 7" xfId="24269"/>
    <cellStyle name="Nota 2 10 5 8" xfId="27076"/>
    <cellStyle name="Nota 2 10 6" xfId="2844"/>
    <cellStyle name="Nota 2 10 6 2" xfId="5024"/>
    <cellStyle name="Nota 2 10 6 2 2" xfId="9347"/>
    <cellStyle name="Nota 2 10 6 2 2 2" xfId="20061"/>
    <cellStyle name="Nota 2 10 6 2 2 3" xfId="33618"/>
    <cellStyle name="Nota 2 10 6 2 3" xfId="15738"/>
    <cellStyle name="Nota 2 10 6 2 4" xfId="29295"/>
    <cellStyle name="Nota 2 10 6 3" xfId="7168"/>
    <cellStyle name="Nota 2 10 6 3 2" xfId="17882"/>
    <cellStyle name="Nota 2 10 6 3 3" xfId="31439"/>
    <cellStyle name="Nota 2 10 6 4" xfId="13559"/>
    <cellStyle name="Nota 2 10 6 5" xfId="24308"/>
    <cellStyle name="Nota 2 10 6 6" xfId="27116"/>
    <cellStyle name="Nota 2 10 7" xfId="3950"/>
    <cellStyle name="Nota 2 10 7 2" xfId="8274"/>
    <cellStyle name="Nota 2 10 7 2 2" xfId="18988"/>
    <cellStyle name="Nota 2 10 7 2 3" xfId="32545"/>
    <cellStyle name="Nota 2 10 7 3" xfId="14665"/>
    <cellStyle name="Nota 2 10 7 4" xfId="23235"/>
    <cellStyle name="Nota 2 10 7 5" xfId="28222"/>
    <cellStyle name="Nota 2 10 8" xfId="3915"/>
    <cellStyle name="Nota 2 10 8 2" xfId="8239"/>
    <cellStyle name="Nota 2 10 8 2 2" xfId="18953"/>
    <cellStyle name="Nota 2 10 8 2 3" xfId="32510"/>
    <cellStyle name="Nota 2 10 8 3" xfId="14630"/>
    <cellStyle name="Nota 2 10 8 4" xfId="28187"/>
    <cellStyle name="Nota 2 10 9" xfId="6095"/>
    <cellStyle name="Nota 2 10 9 2" xfId="16809"/>
    <cellStyle name="Nota 2 10 9 3" xfId="30366"/>
    <cellStyle name="Nota 2 11" xfId="1171"/>
    <cellStyle name="Nota 2 11 10" xfId="10434"/>
    <cellStyle name="Nota 2 11 10 2" xfId="21148"/>
    <cellStyle name="Nota 2 11 10 3" xfId="34705"/>
    <cellStyle name="Nota 2 11 11" xfId="12502"/>
    <cellStyle name="Nota 2 11 12" xfId="23216"/>
    <cellStyle name="Nota 2 11 13" xfId="26058"/>
    <cellStyle name="Nota 2 11 2" xfId="2210"/>
    <cellStyle name="Nota 2 11 2 2" xfId="3293"/>
    <cellStyle name="Nota 2 11 2 2 2" xfId="5473"/>
    <cellStyle name="Nota 2 11 2 2 2 2" xfId="9796"/>
    <cellStyle name="Nota 2 11 2 2 2 2 2" xfId="20510"/>
    <cellStyle name="Nota 2 11 2 2 2 2 3" xfId="34067"/>
    <cellStyle name="Nota 2 11 2 2 2 3" xfId="16187"/>
    <cellStyle name="Nota 2 11 2 2 2 4" xfId="29744"/>
    <cellStyle name="Nota 2 11 2 2 3" xfId="7617"/>
    <cellStyle name="Nota 2 11 2 2 3 2" xfId="18331"/>
    <cellStyle name="Nota 2 11 2 2 3 3" xfId="31888"/>
    <cellStyle name="Nota 2 11 2 2 4" xfId="11901"/>
    <cellStyle name="Nota 2 11 2 2 4 2" xfId="22615"/>
    <cellStyle name="Nota 2 11 2 2 4 3" xfId="36172"/>
    <cellStyle name="Nota 2 11 2 2 5" xfId="14008"/>
    <cellStyle name="Nota 2 11 2 2 6" xfId="24757"/>
    <cellStyle name="Nota 2 11 2 2 7" xfId="27565"/>
    <cellStyle name="Nota 2 11 2 3" xfId="4399"/>
    <cellStyle name="Nota 2 11 2 3 2" xfId="8723"/>
    <cellStyle name="Nota 2 11 2 3 2 2" xfId="19437"/>
    <cellStyle name="Nota 2 11 2 3 2 3" xfId="32994"/>
    <cellStyle name="Nota 2 11 2 3 3" xfId="15114"/>
    <cellStyle name="Nota 2 11 2 3 4" xfId="28671"/>
    <cellStyle name="Nota 2 11 2 4" xfId="6544"/>
    <cellStyle name="Nota 2 11 2 4 2" xfId="17258"/>
    <cellStyle name="Nota 2 11 2 4 3" xfId="30815"/>
    <cellStyle name="Nota 2 11 2 5" xfId="10867"/>
    <cellStyle name="Nota 2 11 2 5 2" xfId="21581"/>
    <cellStyle name="Nota 2 11 2 5 3" xfId="35138"/>
    <cellStyle name="Nota 2 11 2 6" xfId="12935"/>
    <cellStyle name="Nota 2 11 2 7" xfId="23684"/>
    <cellStyle name="Nota 2 11 2 8" xfId="26491"/>
    <cellStyle name="Nota 2 11 3" xfId="2297"/>
    <cellStyle name="Nota 2 11 3 2" xfId="3376"/>
    <cellStyle name="Nota 2 11 3 2 2" xfId="5556"/>
    <cellStyle name="Nota 2 11 3 2 2 2" xfId="9879"/>
    <cellStyle name="Nota 2 11 3 2 2 2 2" xfId="20593"/>
    <cellStyle name="Nota 2 11 3 2 2 2 3" xfId="34150"/>
    <cellStyle name="Nota 2 11 3 2 2 3" xfId="16270"/>
    <cellStyle name="Nota 2 11 3 2 2 4" xfId="29827"/>
    <cellStyle name="Nota 2 11 3 2 3" xfId="7700"/>
    <cellStyle name="Nota 2 11 3 2 3 2" xfId="18414"/>
    <cellStyle name="Nota 2 11 3 2 3 3" xfId="31971"/>
    <cellStyle name="Nota 2 11 3 2 4" xfId="11984"/>
    <cellStyle name="Nota 2 11 3 2 4 2" xfId="22698"/>
    <cellStyle name="Nota 2 11 3 2 4 3" xfId="36255"/>
    <cellStyle name="Nota 2 11 3 2 5" xfId="14091"/>
    <cellStyle name="Nota 2 11 3 2 6" xfId="24840"/>
    <cellStyle name="Nota 2 11 3 2 7" xfId="27648"/>
    <cellStyle name="Nota 2 11 3 3" xfId="4482"/>
    <cellStyle name="Nota 2 11 3 3 2" xfId="8806"/>
    <cellStyle name="Nota 2 11 3 3 2 2" xfId="19520"/>
    <cellStyle name="Nota 2 11 3 3 2 3" xfId="33077"/>
    <cellStyle name="Nota 2 11 3 3 3" xfId="15197"/>
    <cellStyle name="Nota 2 11 3 3 4" xfId="28754"/>
    <cellStyle name="Nota 2 11 3 4" xfId="6627"/>
    <cellStyle name="Nota 2 11 3 4 2" xfId="17341"/>
    <cellStyle name="Nota 2 11 3 4 3" xfId="30898"/>
    <cellStyle name="Nota 2 11 3 5" xfId="10950"/>
    <cellStyle name="Nota 2 11 3 5 2" xfId="21664"/>
    <cellStyle name="Nota 2 11 3 5 3" xfId="35221"/>
    <cellStyle name="Nota 2 11 3 6" xfId="13018"/>
    <cellStyle name="Nota 2 11 3 7" xfId="23767"/>
    <cellStyle name="Nota 2 11 3 8" xfId="26574"/>
    <cellStyle name="Nota 2 11 4" xfId="2730"/>
    <cellStyle name="Nota 2 11 4 2" xfId="3809"/>
    <cellStyle name="Nota 2 11 4 2 2" xfId="5989"/>
    <cellStyle name="Nota 2 11 4 2 2 2" xfId="10312"/>
    <cellStyle name="Nota 2 11 4 2 2 2 2" xfId="21026"/>
    <cellStyle name="Nota 2 11 4 2 2 2 3" xfId="34583"/>
    <cellStyle name="Nota 2 11 4 2 2 3" xfId="16703"/>
    <cellStyle name="Nota 2 11 4 2 2 4" xfId="30260"/>
    <cellStyle name="Nota 2 11 4 2 3" xfId="8133"/>
    <cellStyle name="Nota 2 11 4 2 3 2" xfId="18847"/>
    <cellStyle name="Nota 2 11 4 2 3 3" xfId="32404"/>
    <cellStyle name="Nota 2 11 4 2 4" xfId="12417"/>
    <cellStyle name="Nota 2 11 4 2 4 2" xfId="23131"/>
    <cellStyle name="Nota 2 11 4 2 4 3" xfId="36688"/>
    <cellStyle name="Nota 2 11 4 2 5" xfId="14524"/>
    <cellStyle name="Nota 2 11 4 2 6" xfId="25273"/>
    <cellStyle name="Nota 2 11 4 2 7" xfId="28081"/>
    <cellStyle name="Nota 2 11 4 3" xfId="4915"/>
    <cellStyle name="Nota 2 11 4 3 2" xfId="9239"/>
    <cellStyle name="Nota 2 11 4 3 2 2" xfId="19953"/>
    <cellStyle name="Nota 2 11 4 3 2 3" xfId="33510"/>
    <cellStyle name="Nota 2 11 4 3 3" xfId="15630"/>
    <cellStyle name="Nota 2 11 4 3 4" xfId="29187"/>
    <cellStyle name="Nota 2 11 4 4" xfId="7060"/>
    <cellStyle name="Nota 2 11 4 4 2" xfId="17774"/>
    <cellStyle name="Nota 2 11 4 4 3" xfId="31331"/>
    <cellStyle name="Nota 2 11 4 5" xfId="11383"/>
    <cellStyle name="Nota 2 11 4 5 2" xfId="22097"/>
    <cellStyle name="Nota 2 11 4 5 3" xfId="35654"/>
    <cellStyle name="Nota 2 11 4 6" xfId="13451"/>
    <cellStyle name="Nota 2 11 4 7" xfId="24200"/>
    <cellStyle name="Nota 2 11 4 8" xfId="27007"/>
    <cellStyle name="Nota 2 11 5" xfId="2815"/>
    <cellStyle name="Nota 2 11 5 2" xfId="3894"/>
    <cellStyle name="Nota 2 11 5 2 2" xfId="6074"/>
    <cellStyle name="Nota 2 11 5 2 2 2" xfId="10397"/>
    <cellStyle name="Nota 2 11 5 2 2 2 2" xfId="21111"/>
    <cellStyle name="Nota 2 11 5 2 2 2 3" xfId="34668"/>
    <cellStyle name="Nota 2 11 5 2 2 3" xfId="16788"/>
    <cellStyle name="Nota 2 11 5 2 2 4" xfId="30345"/>
    <cellStyle name="Nota 2 11 5 2 3" xfId="8218"/>
    <cellStyle name="Nota 2 11 5 2 3 2" xfId="18932"/>
    <cellStyle name="Nota 2 11 5 2 3 3" xfId="32489"/>
    <cellStyle name="Nota 2 11 5 2 4" xfId="14609"/>
    <cellStyle name="Nota 2 11 5 2 5" xfId="25358"/>
    <cellStyle name="Nota 2 11 5 2 6" xfId="28166"/>
    <cellStyle name="Nota 2 11 5 3" xfId="5000"/>
    <cellStyle name="Nota 2 11 5 3 2" xfId="9324"/>
    <cellStyle name="Nota 2 11 5 3 2 2" xfId="20038"/>
    <cellStyle name="Nota 2 11 5 3 2 3" xfId="33595"/>
    <cellStyle name="Nota 2 11 5 3 3" xfId="15715"/>
    <cellStyle name="Nota 2 11 5 3 4" xfId="29272"/>
    <cellStyle name="Nota 2 11 5 4" xfId="7145"/>
    <cellStyle name="Nota 2 11 5 4 2" xfId="17859"/>
    <cellStyle name="Nota 2 11 5 4 3" xfId="31416"/>
    <cellStyle name="Nota 2 11 5 5" xfId="11468"/>
    <cellStyle name="Nota 2 11 5 5 2" xfId="22182"/>
    <cellStyle name="Nota 2 11 5 5 3" xfId="35739"/>
    <cellStyle name="Nota 2 11 5 6" xfId="13536"/>
    <cellStyle name="Nota 2 11 5 7" xfId="24285"/>
    <cellStyle name="Nota 2 11 5 8" xfId="27092"/>
    <cellStyle name="Nota 2 11 6" xfId="2860"/>
    <cellStyle name="Nota 2 11 6 2" xfId="5040"/>
    <cellStyle name="Nota 2 11 6 2 2" xfId="9363"/>
    <cellStyle name="Nota 2 11 6 2 2 2" xfId="20077"/>
    <cellStyle name="Nota 2 11 6 2 2 3" xfId="33634"/>
    <cellStyle name="Nota 2 11 6 2 3" xfId="15754"/>
    <cellStyle name="Nota 2 11 6 2 4" xfId="29311"/>
    <cellStyle name="Nota 2 11 6 3" xfId="7184"/>
    <cellStyle name="Nota 2 11 6 3 2" xfId="17898"/>
    <cellStyle name="Nota 2 11 6 3 3" xfId="31455"/>
    <cellStyle name="Nota 2 11 6 4" xfId="13575"/>
    <cellStyle name="Nota 2 11 6 5" xfId="24324"/>
    <cellStyle name="Nota 2 11 6 6" xfId="27132"/>
    <cellStyle name="Nota 2 11 7" xfId="3966"/>
    <cellStyle name="Nota 2 11 7 2" xfId="8290"/>
    <cellStyle name="Nota 2 11 7 2 2" xfId="19004"/>
    <cellStyle name="Nota 2 11 7 2 3" xfId="32561"/>
    <cellStyle name="Nota 2 11 7 3" xfId="14681"/>
    <cellStyle name="Nota 2 11 7 4" xfId="23251"/>
    <cellStyle name="Nota 2 11 7 5" xfId="28238"/>
    <cellStyle name="Nota 2 11 8" xfId="3931"/>
    <cellStyle name="Nota 2 11 8 2" xfId="8255"/>
    <cellStyle name="Nota 2 11 8 2 2" xfId="18969"/>
    <cellStyle name="Nota 2 11 8 2 3" xfId="32526"/>
    <cellStyle name="Nota 2 11 8 3" xfId="14646"/>
    <cellStyle name="Nota 2 11 8 4" xfId="28203"/>
    <cellStyle name="Nota 2 11 9" xfId="6111"/>
    <cellStyle name="Nota 2 11 9 2" xfId="16825"/>
    <cellStyle name="Nota 2 11 9 3" xfId="30382"/>
    <cellStyle name="Nota 2 12" xfId="2122"/>
    <cellStyle name="Nota 2 13" xfId="1209"/>
    <cellStyle name="Nota 2 13 2" xfId="2879"/>
    <cellStyle name="Nota 2 13 2 2" xfId="5059"/>
    <cellStyle name="Nota 2 13 2 2 2" xfId="9382"/>
    <cellStyle name="Nota 2 13 2 2 2 2" xfId="20096"/>
    <cellStyle name="Nota 2 13 2 2 2 3" xfId="33653"/>
    <cellStyle name="Nota 2 13 2 2 3" xfId="15773"/>
    <cellStyle name="Nota 2 13 2 2 4" xfId="29330"/>
    <cellStyle name="Nota 2 13 2 3" xfId="7203"/>
    <cellStyle name="Nota 2 13 2 3 2" xfId="17917"/>
    <cellStyle name="Nota 2 13 2 3 3" xfId="31474"/>
    <cellStyle name="Nota 2 13 2 4" xfId="11487"/>
    <cellStyle name="Nota 2 13 2 4 2" xfId="22201"/>
    <cellStyle name="Nota 2 13 2 4 3" xfId="35758"/>
    <cellStyle name="Nota 2 13 2 5" xfId="13594"/>
    <cellStyle name="Nota 2 13 2 6" xfId="24343"/>
    <cellStyle name="Nota 2 13 2 7" xfId="27151"/>
    <cellStyle name="Nota 2 13 3" xfId="3985"/>
    <cellStyle name="Nota 2 13 3 2" xfId="8309"/>
    <cellStyle name="Nota 2 13 3 2 2" xfId="19023"/>
    <cellStyle name="Nota 2 13 3 2 3" xfId="32580"/>
    <cellStyle name="Nota 2 13 3 3" xfId="14700"/>
    <cellStyle name="Nota 2 13 3 4" xfId="28257"/>
    <cellStyle name="Nota 2 13 4" xfId="6130"/>
    <cellStyle name="Nota 2 13 4 2" xfId="16844"/>
    <cellStyle name="Nota 2 13 4 3" xfId="30401"/>
    <cellStyle name="Nota 2 13 5" xfId="10453"/>
    <cellStyle name="Nota 2 13 5 2" xfId="21167"/>
    <cellStyle name="Nota 2 13 5 3" xfId="34724"/>
    <cellStyle name="Nota 2 13 6" xfId="12521"/>
    <cellStyle name="Nota 2 13 7" xfId="23270"/>
    <cellStyle name="Nota 2 13 8" xfId="26077"/>
    <cellStyle name="Nota 2 14" xfId="2267"/>
    <cellStyle name="Nota 2 14 2" xfId="3346"/>
    <cellStyle name="Nota 2 14 2 2" xfId="5526"/>
    <cellStyle name="Nota 2 14 2 2 2" xfId="9849"/>
    <cellStyle name="Nota 2 14 2 2 2 2" xfId="20563"/>
    <cellStyle name="Nota 2 14 2 2 2 3" xfId="34120"/>
    <cellStyle name="Nota 2 14 2 2 3" xfId="16240"/>
    <cellStyle name="Nota 2 14 2 2 4" xfId="29797"/>
    <cellStyle name="Nota 2 14 2 3" xfId="7670"/>
    <cellStyle name="Nota 2 14 2 3 2" xfId="18384"/>
    <cellStyle name="Nota 2 14 2 3 3" xfId="31941"/>
    <cellStyle name="Nota 2 14 2 4" xfId="11954"/>
    <cellStyle name="Nota 2 14 2 4 2" xfId="22668"/>
    <cellStyle name="Nota 2 14 2 4 3" xfId="36225"/>
    <cellStyle name="Nota 2 14 2 5" xfId="14061"/>
    <cellStyle name="Nota 2 14 2 6" xfId="24810"/>
    <cellStyle name="Nota 2 14 2 7" xfId="27618"/>
    <cellStyle name="Nota 2 14 3" xfId="4452"/>
    <cellStyle name="Nota 2 14 3 2" xfId="8776"/>
    <cellStyle name="Nota 2 14 3 2 2" xfId="19490"/>
    <cellStyle name="Nota 2 14 3 2 3" xfId="33047"/>
    <cellStyle name="Nota 2 14 3 3" xfId="15167"/>
    <cellStyle name="Nota 2 14 3 4" xfId="28724"/>
    <cellStyle name="Nota 2 14 4" xfId="6597"/>
    <cellStyle name="Nota 2 14 4 2" xfId="17311"/>
    <cellStyle name="Nota 2 14 4 3" xfId="30868"/>
    <cellStyle name="Nota 2 14 5" xfId="10920"/>
    <cellStyle name="Nota 2 14 5 2" xfId="21634"/>
    <cellStyle name="Nota 2 14 5 3" xfId="35191"/>
    <cellStyle name="Nota 2 14 6" xfId="12988"/>
    <cellStyle name="Nota 2 14 7" xfId="23737"/>
    <cellStyle name="Nota 2 14 8" xfId="26544"/>
    <cellStyle name="Nota 2 15" xfId="2316"/>
    <cellStyle name="Nota 2 15 2" xfId="3395"/>
    <cellStyle name="Nota 2 15 2 2" xfId="5575"/>
    <cellStyle name="Nota 2 15 2 2 2" xfId="9898"/>
    <cellStyle name="Nota 2 15 2 2 2 2" xfId="20612"/>
    <cellStyle name="Nota 2 15 2 2 2 3" xfId="34169"/>
    <cellStyle name="Nota 2 15 2 2 3" xfId="16289"/>
    <cellStyle name="Nota 2 15 2 2 4" xfId="29846"/>
    <cellStyle name="Nota 2 15 2 3" xfId="7719"/>
    <cellStyle name="Nota 2 15 2 3 2" xfId="18433"/>
    <cellStyle name="Nota 2 15 2 3 3" xfId="31990"/>
    <cellStyle name="Nota 2 15 2 4" xfId="12003"/>
    <cellStyle name="Nota 2 15 2 4 2" xfId="22717"/>
    <cellStyle name="Nota 2 15 2 4 3" xfId="36274"/>
    <cellStyle name="Nota 2 15 2 5" xfId="14110"/>
    <cellStyle name="Nota 2 15 2 6" xfId="24859"/>
    <cellStyle name="Nota 2 15 2 7" xfId="27667"/>
    <cellStyle name="Nota 2 15 3" xfId="4501"/>
    <cellStyle name="Nota 2 15 3 2" xfId="8825"/>
    <cellStyle name="Nota 2 15 3 2 2" xfId="19539"/>
    <cellStyle name="Nota 2 15 3 2 3" xfId="33096"/>
    <cellStyle name="Nota 2 15 3 3" xfId="15216"/>
    <cellStyle name="Nota 2 15 3 4" xfId="28773"/>
    <cellStyle name="Nota 2 15 4" xfId="6646"/>
    <cellStyle name="Nota 2 15 4 2" xfId="17360"/>
    <cellStyle name="Nota 2 15 4 3" xfId="30917"/>
    <cellStyle name="Nota 2 15 5" xfId="10969"/>
    <cellStyle name="Nota 2 15 5 2" xfId="21683"/>
    <cellStyle name="Nota 2 15 5 3" xfId="35240"/>
    <cellStyle name="Nota 2 15 6" xfId="13037"/>
    <cellStyle name="Nota 2 15 7" xfId="23786"/>
    <cellStyle name="Nota 2 15 8" xfId="26593"/>
    <cellStyle name="Nota 2 16" xfId="2783"/>
    <cellStyle name="Nota 2 16 2" xfId="3862"/>
    <cellStyle name="Nota 2 16 2 2" xfId="6042"/>
    <cellStyle name="Nota 2 16 2 2 2" xfId="10365"/>
    <cellStyle name="Nota 2 16 2 2 2 2" xfId="21079"/>
    <cellStyle name="Nota 2 16 2 2 2 3" xfId="34636"/>
    <cellStyle name="Nota 2 16 2 2 3" xfId="16756"/>
    <cellStyle name="Nota 2 16 2 2 4" xfId="30313"/>
    <cellStyle name="Nota 2 16 2 3" xfId="8186"/>
    <cellStyle name="Nota 2 16 2 3 2" xfId="18900"/>
    <cellStyle name="Nota 2 16 2 3 3" xfId="32457"/>
    <cellStyle name="Nota 2 16 2 4" xfId="12470"/>
    <cellStyle name="Nota 2 16 2 4 2" xfId="23184"/>
    <cellStyle name="Nota 2 16 2 4 3" xfId="36741"/>
    <cellStyle name="Nota 2 16 2 5" xfId="14577"/>
    <cellStyle name="Nota 2 16 2 6" xfId="25326"/>
    <cellStyle name="Nota 2 16 2 7" xfId="28134"/>
    <cellStyle name="Nota 2 16 3" xfId="4968"/>
    <cellStyle name="Nota 2 16 3 2" xfId="9292"/>
    <cellStyle name="Nota 2 16 3 2 2" xfId="20006"/>
    <cellStyle name="Nota 2 16 3 2 3" xfId="33563"/>
    <cellStyle name="Nota 2 16 3 3" xfId="15683"/>
    <cellStyle name="Nota 2 16 3 4" xfId="29240"/>
    <cellStyle name="Nota 2 16 4" xfId="7113"/>
    <cellStyle name="Nota 2 16 4 2" xfId="17827"/>
    <cellStyle name="Nota 2 16 4 3" xfId="31384"/>
    <cellStyle name="Nota 2 16 5" xfId="11436"/>
    <cellStyle name="Nota 2 16 5 2" xfId="22150"/>
    <cellStyle name="Nota 2 16 5 3" xfId="35707"/>
    <cellStyle name="Nota 2 16 6" xfId="13504"/>
    <cellStyle name="Nota 2 16 7" xfId="24253"/>
    <cellStyle name="Nota 2 16 8" xfId="27060"/>
    <cellStyle name="Nota 2 17" xfId="25994"/>
    <cellStyle name="Nota 2 17 2" xfId="36798"/>
    <cellStyle name="Nota 2 18" xfId="26025"/>
    <cellStyle name="Nota 2 19" xfId="1056"/>
    <cellStyle name="Nota 2 19 2" xfId="36813"/>
    <cellStyle name="Nota 2 2" xfId="1057"/>
    <cellStyle name="Nota 2 2 2" xfId="1058"/>
    <cellStyle name="Nota 2 2 2 2" xfId="1059"/>
    <cellStyle name="Nota 2 2 2 3" xfId="1060"/>
    <cellStyle name="Nota 2 2 2 4" xfId="2124"/>
    <cellStyle name="Nota 2 2 2 5" xfId="1682"/>
    <cellStyle name="Nota 2 2 2 5 2" xfId="3250"/>
    <cellStyle name="Nota 2 2 2 5 2 2" xfId="5430"/>
    <cellStyle name="Nota 2 2 2 5 2 2 2" xfId="9753"/>
    <cellStyle name="Nota 2 2 2 5 2 2 2 2" xfId="20467"/>
    <cellStyle name="Nota 2 2 2 5 2 2 2 3" xfId="34024"/>
    <cellStyle name="Nota 2 2 2 5 2 2 3" xfId="16144"/>
    <cellStyle name="Nota 2 2 2 5 2 2 4" xfId="29701"/>
    <cellStyle name="Nota 2 2 2 5 2 3" xfId="7574"/>
    <cellStyle name="Nota 2 2 2 5 2 3 2" xfId="18288"/>
    <cellStyle name="Nota 2 2 2 5 2 3 3" xfId="31845"/>
    <cellStyle name="Nota 2 2 2 5 2 4" xfId="11858"/>
    <cellStyle name="Nota 2 2 2 5 2 4 2" xfId="22572"/>
    <cellStyle name="Nota 2 2 2 5 2 4 3" xfId="36129"/>
    <cellStyle name="Nota 2 2 2 5 2 5" xfId="13965"/>
    <cellStyle name="Nota 2 2 2 5 2 6" xfId="24714"/>
    <cellStyle name="Nota 2 2 2 5 2 7" xfId="27522"/>
    <cellStyle name="Nota 2 2 2 5 3" xfId="4356"/>
    <cellStyle name="Nota 2 2 2 5 3 2" xfId="8680"/>
    <cellStyle name="Nota 2 2 2 5 3 2 2" xfId="19394"/>
    <cellStyle name="Nota 2 2 2 5 3 2 3" xfId="32951"/>
    <cellStyle name="Nota 2 2 2 5 3 3" xfId="15071"/>
    <cellStyle name="Nota 2 2 2 5 3 4" xfId="28628"/>
    <cellStyle name="Nota 2 2 2 5 4" xfId="6501"/>
    <cellStyle name="Nota 2 2 2 5 4 2" xfId="17215"/>
    <cellStyle name="Nota 2 2 2 5 4 3" xfId="30772"/>
    <cellStyle name="Nota 2 2 2 5 5" xfId="10824"/>
    <cellStyle name="Nota 2 2 2 5 5 2" xfId="21538"/>
    <cellStyle name="Nota 2 2 2 5 5 3" xfId="35095"/>
    <cellStyle name="Nota 2 2 2 5 6" xfId="12892"/>
    <cellStyle name="Nota 2 2 2 5 7" xfId="23641"/>
    <cellStyle name="Nota 2 2 2 5 8" xfId="26448"/>
    <cellStyle name="Nota 2 2 2 6" xfId="2687"/>
    <cellStyle name="Nota 2 2 2 6 2" xfId="3766"/>
    <cellStyle name="Nota 2 2 2 6 2 2" xfId="5946"/>
    <cellStyle name="Nota 2 2 2 6 2 2 2" xfId="10269"/>
    <cellStyle name="Nota 2 2 2 6 2 2 2 2" xfId="20983"/>
    <cellStyle name="Nota 2 2 2 6 2 2 2 3" xfId="34540"/>
    <cellStyle name="Nota 2 2 2 6 2 2 3" xfId="16660"/>
    <cellStyle name="Nota 2 2 2 6 2 2 4" xfId="30217"/>
    <cellStyle name="Nota 2 2 2 6 2 3" xfId="8090"/>
    <cellStyle name="Nota 2 2 2 6 2 3 2" xfId="18804"/>
    <cellStyle name="Nota 2 2 2 6 2 3 3" xfId="32361"/>
    <cellStyle name="Nota 2 2 2 6 2 4" xfId="12374"/>
    <cellStyle name="Nota 2 2 2 6 2 4 2" xfId="23088"/>
    <cellStyle name="Nota 2 2 2 6 2 4 3" xfId="36645"/>
    <cellStyle name="Nota 2 2 2 6 2 5" xfId="14481"/>
    <cellStyle name="Nota 2 2 2 6 2 6" xfId="25230"/>
    <cellStyle name="Nota 2 2 2 6 2 7" xfId="28038"/>
    <cellStyle name="Nota 2 2 2 6 3" xfId="4872"/>
    <cellStyle name="Nota 2 2 2 6 3 2" xfId="9196"/>
    <cellStyle name="Nota 2 2 2 6 3 2 2" xfId="19910"/>
    <cellStyle name="Nota 2 2 2 6 3 2 3" xfId="33467"/>
    <cellStyle name="Nota 2 2 2 6 3 3" xfId="15587"/>
    <cellStyle name="Nota 2 2 2 6 3 4" xfId="29144"/>
    <cellStyle name="Nota 2 2 2 6 4" xfId="7017"/>
    <cellStyle name="Nota 2 2 2 6 4 2" xfId="17731"/>
    <cellStyle name="Nota 2 2 2 6 4 3" xfId="31288"/>
    <cellStyle name="Nota 2 2 2 6 5" xfId="11340"/>
    <cellStyle name="Nota 2 2 2 6 5 2" xfId="22054"/>
    <cellStyle name="Nota 2 2 2 6 5 3" xfId="35611"/>
    <cellStyle name="Nota 2 2 2 6 6" xfId="13408"/>
    <cellStyle name="Nota 2 2 2 6 7" xfId="24157"/>
    <cellStyle name="Nota 2 2 2 6 8" xfId="26964"/>
    <cellStyle name="Nota 2 2 3" xfId="1061"/>
    <cellStyle name="Nota 2 2 3 2" xfId="2125"/>
    <cellStyle name="Nota 2 2 3 3" xfId="1681"/>
    <cellStyle name="Nota 2 2 3 3 2" xfId="3249"/>
    <cellStyle name="Nota 2 2 3 3 2 2" xfId="5429"/>
    <cellStyle name="Nota 2 2 3 3 2 2 2" xfId="9752"/>
    <cellStyle name="Nota 2 2 3 3 2 2 2 2" xfId="20466"/>
    <cellStyle name="Nota 2 2 3 3 2 2 2 3" xfId="34023"/>
    <cellStyle name="Nota 2 2 3 3 2 2 3" xfId="16143"/>
    <cellStyle name="Nota 2 2 3 3 2 2 4" xfId="29700"/>
    <cellStyle name="Nota 2 2 3 3 2 3" xfId="7573"/>
    <cellStyle name="Nota 2 2 3 3 2 3 2" xfId="18287"/>
    <cellStyle name="Nota 2 2 3 3 2 3 3" xfId="31844"/>
    <cellStyle name="Nota 2 2 3 3 2 4" xfId="11857"/>
    <cellStyle name="Nota 2 2 3 3 2 4 2" xfId="22571"/>
    <cellStyle name="Nota 2 2 3 3 2 4 3" xfId="36128"/>
    <cellStyle name="Nota 2 2 3 3 2 5" xfId="13964"/>
    <cellStyle name="Nota 2 2 3 3 2 6" xfId="24713"/>
    <cellStyle name="Nota 2 2 3 3 2 7" xfId="27521"/>
    <cellStyle name="Nota 2 2 3 3 3" xfId="4355"/>
    <cellStyle name="Nota 2 2 3 3 3 2" xfId="8679"/>
    <cellStyle name="Nota 2 2 3 3 3 2 2" xfId="19393"/>
    <cellStyle name="Nota 2 2 3 3 3 2 3" xfId="32950"/>
    <cellStyle name="Nota 2 2 3 3 3 3" xfId="15070"/>
    <cellStyle name="Nota 2 2 3 3 3 4" xfId="28627"/>
    <cellStyle name="Nota 2 2 3 3 4" xfId="6500"/>
    <cellStyle name="Nota 2 2 3 3 4 2" xfId="17214"/>
    <cellStyle name="Nota 2 2 3 3 4 3" xfId="30771"/>
    <cellStyle name="Nota 2 2 3 3 5" xfId="10823"/>
    <cellStyle name="Nota 2 2 3 3 5 2" xfId="21537"/>
    <cellStyle name="Nota 2 2 3 3 5 3" xfId="35094"/>
    <cellStyle name="Nota 2 2 3 3 6" xfId="12891"/>
    <cellStyle name="Nota 2 2 3 3 7" xfId="23640"/>
    <cellStyle name="Nota 2 2 3 3 8" xfId="26447"/>
    <cellStyle name="Nota 2 2 3 4" xfId="2686"/>
    <cellStyle name="Nota 2 2 3 4 2" xfId="3765"/>
    <cellStyle name="Nota 2 2 3 4 2 2" xfId="5945"/>
    <cellStyle name="Nota 2 2 3 4 2 2 2" xfId="10268"/>
    <cellStyle name="Nota 2 2 3 4 2 2 2 2" xfId="20982"/>
    <cellStyle name="Nota 2 2 3 4 2 2 2 3" xfId="34539"/>
    <cellStyle name="Nota 2 2 3 4 2 2 3" xfId="16659"/>
    <cellStyle name="Nota 2 2 3 4 2 2 4" xfId="30216"/>
    <cellStyle name="Nota 2 2 3 4 2 3" xfId="8089"/>
    <cellStyle name="Nota 2 2 3 4 2 3 2" xfId="18803"/>
    <cellStyle name="Nota 2 2 3 4 2 3 3" xfId="32360"/>
    <cellStyle name="Nota 2 2 3 4 2 4" xfId="12373"/>
    <cellStyle name="Nota 2 2 3 4 2 4 2" xfId="23087"/>
    <cellStyle name="Nota 2 2 3 4 2 4 3" xfId="36644"/>
    <cellStyle name="Nota 2 2 3 4 2 5" xfId="14480"/>
    <cellStyle name="Nota 2 2 3 4 2 6" xfId="25229"/>
    <cellStyle name="Nota 2 2 3 4 2 7" xfId="28037"/>
    <cellStyle name="Nota 2 2 3 4 3" xfId="4871"/>
    <cellStyle name="Nota 2 2 3 4 3 2" xfId="9195"/>
    <cellStyle name="Nota 2 2 3 4 3 2 2" xfId="19909"/>
    <cellStyle name="Nota 2 2 3 4 3 2 3" xfId="33466"/>
    <cellStyle name="Nota 2 2 3 4 3 3" xfId="15586"/>
    <cellStyle name="Nota 2 2 3 4 3 4" xfId="29143"/>
    <cellStyle name="Nota 2 2 3 4 4" xfId="7016"/>
    <cellStyle name="Nota 2 2 3 4 4 2" xfId="17730"/>
    <cellStyle name="Nota 2 2 3 4 4 3" xfId="31287"/>
    <cellStyle name="Nota 2 2 3 4 5" xfId="11339"/>
    <cellStyle name="Nota 2 2 3 4 5 2" xfId="22053"/>
    <cellStyle name="Nota 2 2 3 4 5 3" xfId="35610"/>
    <cellStyle name="Nota 2 2 3 4 6" xfId="13407"/>
    <cellStyle name="Nota 2 2 3 4 7" xfId="24156"/>
    <cellStyle name="Nota 2 2 3 4 8" xfId="26963"/>
    <cellStyle name="Nota 2 2 4" xfId="1062"/>
    <cellStyle name="Nota 2 2 5" xfId="2123"/>
    <cellStyle name="Nota 2 2 6" xfId="1359"/>
    <cellStyle name="Nota 2 2 6 2" xfId="2947"/>
    <cellStyle name="Nota 2 2 6 2 2" xfId="5127"/>
    <cellStyle name="Nota 2 2 6 2 2 2" xfId="9450"/>
    <cellStyle name="Nota 2 2 6 2 2 2 2" xfId="20164"/>
    <cellStyle name="Nota 2 2 6 2 2 2 3" xfId="33721"/>
    <cellStyle name="Nota 2 2 6 2 2 3" xfId="15841"/>
    <cellStyle name="Nota 2 2 6 2 2 4" xfId="29398"/>
    <cellStyle name="Nota 2 2 6 2 3" xfId="7271"/>
    <cellStyle name="Nota 2 2 6 2 3 2" xfId="17985"/>
    <cellStyle name="Nota 2 2 6 2 3 3" xfId="31542"/>
    <cellStyle name="Nota 2 2 6 2 4" xfId="11555"/>
    <cellStyle name="Nota 2 2 6 2 4 2" xfId="22269"/>
    <cellStyle name="Nota 2 2 6 2 4 3" xfId="35826"/>
    <cellStyle name="Nota 2 2 6 2 5" xfId="13662"/>
    <cellStyle name="Nota 2 2 6 2 6" xfId="24411"/>
    <cellStyle name="Nota 2 2 6 2 7" xfId="27219"/>
    <cellStyle name="Nota 2 2 6 3" xfId="4053"/>
    <cellStyle name="Nota 2 2 6 3 2" xfId="8377"/>
    <cellStyle name="Nota 2 2 6 3 2 2" xfId="19091"/>
    <cellStyle name="Nota 2 2 6 3 2 3" xfId="32648"/>
    <cellStyle name="Nota 2 2 6 3 3" xfId="14768"/>
    <cellStyle name="Nota 2 2 6 3 4" xfId="28325"/>
    <cellStyle name="Nota 2 2 6 4" xfId="6198"/>
    <cellStyle name="Nota 2 2 6 4 2" xfId="16912"/>
    <cellStyle name="Nota 2 2 6 4 3" xfId="30469"/>
    <cellStyle name="Nota 2 2 6 5" xfId="10521"/>
    <cellStyle name="Nota 2 2 6 5 2" xfId="21235"/>
    <cellStyle name="Nota 2 2 6 5 3" xfId="34792"/>
    <cellStyle name="Nota 2 2 6 6" xfId="12589"/>
    <cellStyle name="Nota 2 2 6 7" xfId="23338"/>
    <cellStyle name="Nota 2 2 6 8" xfId="26145"/>
    <cellStyle name="Nota 2 2 7" xfId="2384"/>
    <cellStyle name="Nota 2 2 7 2" xfId="3463"/>
    <cellStyle name="Nota 2 2 7 2 2" xfId="5643"/>
    <cellStyle name="Nota 2 2 7 2 2 2" xfId="9966"/>
    <cellStyle name="Nota 2 2 7 2 2 2 2" xfId="20680"/>
    <cellStyle name="Nota 2 2 7 2 2 2 3" xfId="34237"/>
    <cellStyle name="Nota 2 2 7 2 2 3" xfId="16357"/>
    <cellStyle name="Nota 2 2 7 2 2 4" xfId="29914"/>
    <cellStyle name="Nota 2 2 7 2 3" xfId="7787"/>
    <cellStyle name="Nota 2 2 7 2 3 2" xfId="18501"/>
    <cellStyle name="Nota 2 2 7 2 3 3" xfId="32058"/>
    <cellStyle name="Nota 2 2 7 2 4" xfId="12071"/>
    <cellStyle name="Nota 2 2 7 2 4 2" xfId="22785"/>
    <cellStyle name="Nota 2 2 7 2 4 3" xfId="36342"/>
    <cellStyle name="Nota 2 2 7 2 5" xfId="14178"/>
    <cellStyle name="Nota 2 2 7 2 6" xfId="24927"/>
    <cellStyle name="Nota 2 2 7 2 7" xfId="27735"/>
    <cellStyle name="Nota 2 2 7 3" xfId="4569"/>
    <cellStyle name="Nota 2 2 7 3 2" xfId="8893"/>
    <cellStyle name="Nota 2 2 7 3 2 2" xfId="19607"/>
    <cellStyle name="Nota 2 2 7 3 2 3" xfId="33164"/>
    <cellStyle name="Nota 2 2 7 3 3" xfId="15284"/>
    <cellStyle name="Nota 2 2 7 3 4" xfId="28841"/>
    <cellStyle name="Nota 2 2 7 4" xfId="6714"/>
    <cellStyle name="Nota 2 2 7 4 2" xfId="17428"/>
    <cellStyle name="Nota 2 2 7 4 3" xfId="30985"/>
    <cellStyle name="Nota 2 2 7 5" xfId="11037"/>
    <cellStyle name="Nota 2 2 7 5 2" xfId="21751"/>
    <cellStyle name="Nota 2 2 7 5 3" xfId="35308"/>
    <cellStyle name="Nota 2 2 7 6" xfId="13105"/>
    <cellStyle name="Nota 2 2 7 7" xfId="23854"/>
    <cellStyle name="Nota 2 2 7 8" xfId="26661"/>
    <cellStyle name="Nota 2 2 8" xfId="36799"/>
    <cellStyle name="Nota 2 20" xfId="82"/>
    <cellStyle name="Nota 2 3" xfId="1063"/>
    <cellStyle name="Nota 2 3 2" xfId="1064"/>
    <cellStyle name="Nota 2 3 2 2" xfId="1065"/>
    <cellStyle name="Nota 2 3 2 3" xfId="1066"/>
    <cellStyle name="Nota 2 3 2 4" xfId="2127"/>
    <cellStyle name="Nota 2 3 2 5" xfId="1684"/>
    <cellStyle name="Nota 2 3 2 5 2" xfId="3252"/>
    <cellStyle name="Nota 2 3 2 5 2 2" xfId="5432"/>
    <cellStyle name="Nota 2 3 2 5 2 2 2" xfId="9755"/>
    <cellStyle name="Nota 2 3 2 5 2 2 2 2" xfId="20469"/>
    <cellStyle name="Nota 2 3 2 5 2 2 2 3" xfId="34026"/>
    <cellStyle name="Nota 2 3 2 5 2 2 3" xfId="16146"/>
    <cellStyle name="Nota 2 3 2 5 2 2 4" xfId="29703"/>
    <cellStyle name="Nota 2 3 2 5 2 3" xfId="7576"/>
    <cellStyle name="Nota 2 3 2 5 2 3 2" xfId="18290"/>
    <cellStyle name="Nota 2 3 2 5 2 3 3" xfId="31847"/>
    <cellStyle name="Nota 2 3 2 5 2 4" xfId="11860"/>
    <cellStyle name="Nota 2 3 2 5 2 4 2" xfId="22574"/>
    <cellStyle name="Nota 2 3 2 5 2 4 3" xfId="36131"/>
    <cellStyle name="Nota 2 3 2 5 2 5" xfId="13967"/>
    <cellStyle name="Nota 2 3 2 5 2 6" xfId="24716"/>
    <cellStyle name="Nota 2 3 2 5 2 7" xfId="27524"/>
    <cellStyle name="Nota 2 3 2 5 3" xfId="4358"/>
    <cellStyle name="Nota 2 3 2 5 3 2" xfId="8682"/>
    <cellStyle name="Nota 2 3 2 5 3 2 2" xfId="19396"/>
    <cellStyle name="Nota 2 3 2 5 3 2 3" xfId="32953"/>
    <cellStyle name="Nota 2 3 2 5 3 3" xfId="15073"/>
    <cellStyle name="Nota 2 3 2 5 3 4" xfId="28630"/>
    <cellStyle name="Nota 2 3 2 5 4" xfId="6503"/>
    <cellStyle name="Nota 2 3 2 5 4 2" xfId="17217"/>
    <cellStyle name="Nota 2 3 2 5 4 3" xfId="30774"/>
    <cellStyle name="Nota 2 3 2 5 5" xfId="10826"/>
    <cellStyle name="Nota 2 3 2 5 5 2" xfId="21540"/>
    <cellStyle name="Nota 2 3 2 5 5 3" xfId="35097"/>
    <cellStyle name="Nota 2 3 2 5 6" xfId="12894"/>
    <cellStyle name="Nota 2 3 2 5 7" xfId="23643"/>
    <cellStyle name="Nota 2 3 2 5 8" xfId="26450"/>
    <cellStyle name="Nota 2 3 2 6" xfId="2689"/>
    <cellStyle name="Nota 2 3 2 6 2" xfId="3768"/>
    <cellStyle name="Nota 2 3 2 6 2 2" xfId="5948"/>
    <cellStyle name="Nota 2 3 2 6 2 2 2" xfId="10271"/>
    <cellStyle name="Nota 2 3 2 6 2 2 2 2" xfId="20985"/>
    <cellStyle name="Nota 2 3 2 6 2 2 2 3" xfId="34542"/>
    <cellStyle name="Nota 2 3 2 6 2 2 3" xfId="16662"/>
    <cellStyle name="Nota 2 3 2 6 2 2 4" xfId="30219"/>
    <cellStyle name="Nota 2 3 2 6 2 3" xfId="8092"/>
    <cellStyle name="Nota 2 3 2 6 2 3 2" xfId="18806"/>
    <cellStyle name="Nota 2 3 2 6 2 3 3" xfId="32363"/>
    <cellStyle name="Nota 2 3 2 6 2 4" xfId="12376"/>
    <cellStyle name="Nota 2 3 2 6 2 4 2" xfId="23090"/>
    <cellStyle name="Nota 2 3 2 6 2 4 3" xfId="36647"/>
    <cellStyle name="Nota 2 3 2 6 2 5" xfId="14483"/>
    <cellStyle name="Nota 2 3 2 6 2 6" xfId="25232"/>
    <cellStyle name="Nota 2 3 2 6 2 7" xfId="28040"/>
    <cellStyle name="Nota 2 3 2 6 3" xfId="4874"/>
    <cellStyle name="Nota 2 3 2 6 3 2" xfId="9198"/>
    <cellStyle name="Nota 2 3 2 6 3 2 2" xfId="19912"/>
    <cellStyle name="Nota 2 3 2 6 3 2 3" xfId="33469"/>
    <cellStyle name="Nota 2 3 2 6 3 3" xfId="15589"/>
    <cellStyle name="Nota 2 3 2 6 3 4" xfId="29146"/>
    <cellStyle name="Nota 2 3 2 6 4" xfId="7019"/>
    <cellStyle name="Nota 2 3 2 6 4 2" xfId="17733"/>
    <cellStyle name="Nota 2 3 2 6 4 3" xfId="31290"/>
    <cellStyle name="Nota 2 3 2 6 5" xfId="11342"/>
    <cellStyle name="Nota 2 3 2 6 5 2" xfId="22056"/>
    <cellStyle name="Nota 2 3 2 6 5 3" xfId="35613"/>
    <cellStyle name="Nota 2 3 2 6 6" xfId="13410"/>
    <cellStyle name="Nota 2 3 2 6 7" xfId="24159"/>
    <cellStyle name="Nota 2 3 2 6 8" xfId="26966"/>
    <cellStyle name="Nota 2 3 3" xfId="1067"/>
    <cellStyle name="Nota 2 3 4" xfId="1068"/>
    <cellStyle name="Nota 2 3 5" xfId="2126"/>
    <cellStyle name="Nota 2 3 6" xfId="1683"/>
    <cellStyle name="Nota 2 3 6 2" xfId="3251"/>
    <cellStyle name="Nota 2 3 6 2 2" xfId="5431"/>
    <cellStyle name="Nota 2 3 6 2 2 2" xfId="9754"/>
    <cellStyle name="Nota 2 3 6 2 2 2 2" xfId="20468"/>
    <cellStyle name="Nota 2 3 6 2 2 2 3" xfId="34025"/>
    <cellStyle name="Nota 2 3 6 2 2 3" xfId="16145"/>
    <cellStyle name="Nota 2 3 6 2 2 4" xfId="29702"/>
    <cellStyle name="Nota 2 3 6 2 3" xfId="7575"/>
    <cellStyle name="Nota 2 3 6 2 3 2" xfId="18289"/>
    <cellStyle name="Nota 2 3 6 2 3 3" xfId="31846"/>
    <cellStyle name="Nota 2 3 6 2 4" xfId="11859"/>
    <cellStyle name="Nota 2 3 6 2 4 2" xfId="22573"/>
    <cellStyle name="Nota 2 3 6 2 4 3" xfId="36130"/>
    <cellStyle name="Nota 2 3 6 2 5" xfId="13966"/>
    <cellStyle name="Nota 2 3 6 2 6" xfId="24715"/>
    <cellStyle name="Nota 2 3 6 2 7" xfId="27523"/>
    <cellStyle name="Nota 2 3 6 3" xfId="4357"/>
    <cellStyle name="Nota 2 3 6 3 2" xfId="8681"/>
    <cellStyle name="Nota 2 3 6 3 2 2" xfId="19395"/>
    <cellStyle name="Nota 2 3 6 3 2 3" xfId="32952"/>
    <cellStyle name="Nota 2 3 6 3 3" xfId="15072"/>
    <cellStyle name="Nota 2 3 6 3 4" xfId="28629"/>
    <cellStyle name="Nota 2 3 6 4" xfId="6502"/>
    <cellStyle name="Nota 2 3 6 4 2" xfId="17216"/>
    <cellStyle name="Nota 2 3 6 4 3" xfId="30773"/>
    <cellStyle name="Nota 2 3 6 5" xfId="10825"/>
    <cellStyle name="Nota 2 3 6 5 2" xfId="21539"/>
    <cellStyle name="Nota 2 3 6 5 3" xfId="35096"/>
    <cellStyle name="Nota 2 3 6 6" xfId="12893"/>
    <cellStyle name="Nota 2 3 6 7" xfId="23642"/>
    <cellStyle name="Nota 2 3 6 8" xfId="26449"/>
    <cellStyle name="Nota 2 3 7" xfId="2688"/>
    <cellStyle name="Nota 2 3 7 2" xfId="3767"/>
    <cellStyle name="Nota 2 3 7 2 2" xfId="5947"/>
    <cellStyle name="Nota 2 3 7 2 2 2" xfId="10270"/>
    <cellStyle name="Nota 2 3 7 2 2 2 2" xfId="20984"/>
    <cellStyle name="Nota 2 3 7 2 2 2 3" xfId="34541"/>
    <cellStyle name="Nota 2 3 7 2 2 3" xfId="16661"/>
    <cellStyle name="Nota 2 3 7 2 2 4" xfId="30218"/>
    <cellStyle name="Nota 2 3 7 2 3" xfId="8091"/>
    <cellStyle name="Nota 2 3 7 2 3 2" xfId="18805"/>
    <cellStyle name="Nota 2 3 7 2 3 3" xfId="32362"/>
    <cellStyle name="Nota 2 3 7 2 4" xfId="12375"/>
    <cellStyle name="Nota 2 3 7 2 4 2" xfId="23089"/>
    <cellStyle name="Nota 2 3 7 2 4 3" xfId="36646"/>
    <cellStyle name="Nota 2 3 7 2 5" xfId="14482"/>
    <cellStyle name="Nota 2 3 7 2 6" xfId="25231"/>
    <cellStyle name="Nota 2 3 7 2 7" xfId="28039"/>
    <cellStyle name="Nota 2 3 7 3" xfId="4873"/>
    <cellStyle name="Nota 2 3 7 3 2" xfId="9197"/>
    <cellStyle name="Nota 2 3 7 3 2 2" xfId="19911"/>
    <cellStyle name="Nota 2 3 7 3 2 3" xfId="33468"/>
    <cellStyle name="Nota 2 3 7 3 3" xfId="15588"/>
    <cellStyle name="Nota 2 3 7 3 4" xfId="29145"/>
    <cellStyle name="Nota 2 3 7 4" xfId="7018"/>
    <cellStyle name="Nota 2 3 7 4 2" xfId="17732"/>
    <cellStyle name="Nota 2 3 7 4 3" xfId="31289"/>
    <cellStyle name="Nota 2 3 7 5" xfId="11341"/>
    <cellStyle name="Nota 2 3 7 5 2" xfId="22055"/>
    <cellStyle name="Nota 2 3 7 5 3" xfId="35612"/>
    <cellStyle name="Nota 2 3 7 6" xfId="13409"/>
    <cellStyle name="Nota 2 3 7 7" xfId="24158"/>
    <cellStyle name="Nota 2 3 7 8" xfId="26965"/>
    <cellStyle name="Nota 2 4" xfId="1069"/>
    <cellStyle name="Nota 2 4 2" xfId="1070"/>
    <cellStyle name="Nota 2 4 2 2" xfId="1071"/>
    <cellStyle name="Nota 2 4 2 3" xfId="1072"/>
    <cellStyle name="Nota 2 4 2 4" xfId="2129"/>
    <cellStyle name="Nota 2 4 2 5" xfId="1686"/>
    <cellStyle name="Nota 2 4 2 5 2" xfId="3254"/>
    <cellStyle name="Nota 2 4 2 5 2 2" xfId="5434"/>
    <cellStyle name="Nota 2 4 2 5 2 2 2" xfId="9757"/>
    <cellStyle name="Nota 2 4 2 5 2 2 2 2" xfId="20471"/>
    <cellStyle name="Nota 2 4 2 5 2 2 2 3" xfId="34028"/>
    <cellStyle name="Nota 2 4 2 5 2 2 3" xfId="16148"/>
    <cellStyle name="Nota 2 4 2 5 2 2 4" xfId="29705"/>
    <cellStyle name="Nota 2 4 2 5 2 3" xfId="7578"/>
    <cellStyle name="Nota 2 4 2 5 2 3 2" xfId="18292"/>
    <cellStyle name="Nota 2 4 2 5 2 3 3" xfId="31849"/>
    <cellStyle name="Nota 2 4 2 5 2 4" xfId="11862"/>
    <cellStyle name="Nota 2 4 2 5 2 4 2" xfId="22576"/>
    <cellStyle name="Nota 2 4 2 5 2 4 3" xfId="36133"/>
    <cellStyle name="Nota 2 4 2 5 2 5" xfId="13969"/>
    <cellStyle name="Nota 2 4 2 5 2 6" xfId="24718"/>
    <cellStyle name="Nota 2 4 2 5 2 7" xfId="27526"/>
    <cellStyle name="Nota 2 4 2 5 3" xfId="4360"/>
    <cellStyle name="Nota 2 4 2 5 3 2" xfId="8684"/>
    <cellStyle name="Nota 2 4 2 5 3 2 2" xfId="19398"/>
    <cellStyle name="Nota 2 4 2 5 3 2 3" xfId="32955"/>
    <cellStyle name="Nota 2 4 2 5 3 3" xfId="15075"/>
    <cellStyle name="Nota 2 4 2 5 3 4" xfId="28632"/>
    <cellStyle name="Nota 2 4 2 5 4" xfId="6505"/>
    <cellStyle name="Nota 2 4 2 5 4 2" xfId="17219"/>
    <cellStyle name="Nota 2 4 2 5 4 3" xfId="30776"/>
    <cellStyle name="Nota 2 4 2 5 5" xfId="10828"/>
    <cellStyle name="Nota 2 4 2 5 5 2" xfId="21542"/>
    <cellStyle name="Nota 2 4 2 5 5 3" xfId="35099"/>
    <cellStyle name="Nota 2 4 2 5 6" xfId="12896"/>
    <cellStyle name="Nota 2 4 2 5 7" xfId="23645"/>
    <cellStyle name="Nota 2 4 2 5 8" xfId="26452"/>
    <cellStyle name="Nota 2 4 2 6" xfId="2691"/>
    <cellStyle name="Nota 2 4 2 6 2" xfId="3770"/>
    <cellStyle name="Nota 2 4 2 6 2 2" xfId="5950"/>
    <cellStyle name="Nota 2 4 2 6 2 2 2" xfId="10273"/>
    <cellStyle name="Nota 2 4 2 6 2 2 2 2" xfId="20987"/>
    <cellStyle name="Nota 2 4 2 6 2 2 2 3" xfId="34544"/>
    <cellStyle name="Nota 2 4 2 6 2 2 3" xfId="16664"/>
    <cellStyle name="Nota 2 4 2 6 2 2 4" xfId="30221"/>
    <cellStyle name="Nota 2 4 2 6 2 3" xfId="8094"/>
    <cellStyle name="Nota 2 4 2 6 2 3 2" xfId="18808"/>
    <cellStyle name="Nota 2 4 2 6 2 3 3" xfId="32365"/>
    <cellStyle name="Nota 2 4 2 6 2 4" xfId="12378"/>
    <cellStyle name="Nota 2 4 2 6 2 4 2" xfId="23092"/>
    <cellStyle name="Nota 2 4 2 6 2 4 3" xfId="36649"/>
    <cellStyle name="Nota 2 4 2 6 2 5" xfId="14485"/>
    <cellStyle name="Nota 2 4 2 6 2 6" xfId="25234"/>
    <cellStyle name="Nota 2 4 2 6 2 7" xfId="28042"/>
    <cellStyle name="Nota 2 4 2 6 3" xfId="4876"/>
    <cellStyle name="Nota 2 4 2 6 3 2" xfId="9200"/>
    <cellStyle name="Nota 2 4 2 6 3 2 2" xfId="19914"/>
    <cellStyle name="Nota 2 4 2 6 3 2 3" xfId="33471"/>
    <cellStyle name="Nota 2 4 2 6 3 3" xfId="15591"/>
    <cellStyle name="Nota 2 4 2 6 3 4" xfId="29148"/>
    <cellStyle name="Nota 2 4 2 6 4" xfId="7021"/>
    <cellStyle name="Nota 2 4 2 6 4 2" xfId="17735"/>
    <cellStyle name="Nota 2 4 2 6 4 3" xfId="31292"/>
    <cellStyle name="Nota 2 4 2 6 5" xfId="11344"/>
    <cellStyle name="Nota 2 4 2 6 5 2" xfId="22058"/>
    <cellStyle name="Nota 2 4 2 6 5 3" xfId="35615"/>
    <cellStyle name="Nota 2 4 2 6 6" xfId="13412"/>
    <cellStyle name="Nota 2 4 2 6 7" xfId="24161"/>
    <cellStyle name="Nota 2 4 2 6 8" xfId="26968"/>
    <cellStyle name="Nota 2 4 3" xfId="1073"/>
    <cellStyle name="Nota 2 4 4" xfId="1074"/>
    <cellStyle name="Nota 2 4 5" xfId="2128"/>
    <cellStyle name="Nota 2 4 6" xfId="1685"/>
    <cellStyle name="Nota 2 4 6 2" xfId="3253"/>
    <cellStyle name="Nota 2 4 6 2 2" xfId="5433"/>
    <cellStyle name="Nota 2 4 6 2 2 2" xfId="9756"/>
    <cellStyle name="Nota 2 4 6 2 2 2 2" xfId="20470"/>
    <cellStyle name="Nota 2 4 6 2 2 2 3" xfId="34027"/>
    <cellStyle name="Nota 2 4 6 2 2 3" xfId="16147"/>
    <cellStyle name="Nota 2 4 6 2 2 4" xfId="29704"/>
    <cellStyle name="Nota 2 4 6 2 3" xfId="7577"/>
    <cellStyle name="Nota 2 4 6 2 3 2" xfId="18291"/>
    <cellStyle name="Nota 2 4 6 2 3 3" xfId="31848"/>
    <cellStyle name="Nota 2 4 6 2 4" xfId="11861"/>
    <cellStyle name="Nota 2 4 6 2 4 2" xfId="22575"/>
    <cellStyle name="Nota 2 4 6 2 4 3" xfId="36132"/>
    <cellStyle name="Nota 2 4 6 2 5" xfId="13968"/>
    <cellStyle name="Nota 2 4 6 2 6" xfId="24717"/>
    <cellStyle name="Nota 2 4 6 2 7" xfId="27525"/>
    <cellStyle name="Nota 2 4 6 3" xfId="4359"/>
    <cellStyle name="Nota 2 4 6 3 2" xfId="8683"/>
    <cellStyle name="Nota 2 4 6 3 2 2" xfId="19397"/>
    <cellStyle name="Nota 2 4 6 3 2 3" xfId="32954"/>
    <cellStyle name="Nota 2 4 6 3 3" xfId="15074"/>
    <cellStyle name="Nota 2 4 6 3 4" xfId="28631"/>
    <cellStyle name="Nota 2 4 6 4" xfId="6504"/>
    <cellStyle name="Nota 2 4 6 4 2" xfId="17218"/>
    <cellStyle name="Nota 2 4 6 4 3" xfId="30775"/>
    <cellStyle name="Nota 2 4 6 5" xfId="10827"/>
    <cellStyle name="Nota 2 4 6 5 2" xfId="21541"/>
    <cellStyle name="Nota 2 4 6 5 3" xfId="35098"/>
    <cellStyle name="Nota 2 4 6 6" xfId="12895"/>
    <cellStyle name="Nota 2 4 6 7" xfId="23644"/>
    <cellStyle name="Nota 2 4 6 8" xfId="26451"/>
    <cellStyle name="Nota 2 4 7" xfId="2690"/>
    <cellStyle name="Nota 2 4 7 2" xfId="3769"/>
    <cellStyle name="Nota 2 4 7 2 2" xfId="5949"/>
    <cellStyle name="Nota 2 4 7 2 2 2" xfId="10272"/>
    <cellStyle name="Nota 2 4 7 2 2 2 2" xfId="20986"/>
    <cellStyle name="Nota 2 4 7 2 2 2 3" xfId="34543"/>
    <cellStyle name="Nota 2 4 7 2 2 3" xfId="16663"/>
    <cellStyle name="Nota 2 4 7 2 2 4" xfId="30220"/>
    <cellStyle name="Nota 2 4 7 2 3" xfId="8093"/>
    <cellStyle name="Nota 2 4 7 2 3 2" xfId="18807"/>
    <cellStyle name="Nota 2 4 7 2 3 3" xfId="32364"/>
    <cellStyle name="Nota 2 4 7 2 4" xfId="12377"/>
    <cellStyle name="Nota 2 4 7 2 4 2" xfId="23091"/>
    <cellStyle name="Nota 2 4 7 2 4 3" xfId="36648"/>
    <cellStyle name="Nota 2 4 7 2 5" xfId="14484"/>
    <cellStyle name="Nota 2 4 7 2 6" xfId="25233"/>
    <cellStyle name="Nota 2 4 7 2 7" xfId="28041"/>
    <cellStyle name="Nota 2 4 7 3" xfId="4875"/>
    <cellStyle name="Nota 2 4 7 3 2" xfId="9199"/>
    <cellStyle name="Nota 2 4 7 3 2 2" xfId="19913"/>
    <cellStyle name="Nota 2 4 7 3 2 3" xfId="33470"/>
    <cellStyle name="Nota 2 4 7 3 3" xfId="15590"/>
    <cellStyle name="Nota 2 4 7 3 4" xfId="29147"/>
    <cellStyle name="Nota 2 4 7 4" xfId="7020"/>
    <cellStyle name="Nota 2 4 7 4 2" xfId="17734"/>
    <cellStyle name="Nota 2 4 7 4 3" xfId="31291"/>
    <cellStyle name="Nota 2 4 7 5" xfId="11343"/>
    <cellStyle name="Nota 2 4 7 5 2" xfId="22057"/>
    <cellStyle name="Nota 2 4 7 5 3" xfId="35614"/>
    <cellStyle name="Nota 2 4 7 6" xfId="13411"/>
    <cellStyle name="Nota 2 4 7 7" xfId="24160"/>
    <cellStyle name="Nota 2 4 7 8" xfId="26967"/>
    <cellStyle name="Nota 2 5" xfId="1075"/>
    <cellStyle name="Nota 2 5 2" xfId="1076"/>
    <cellStyle name="Nota 2 5 3" xfId="1077"/>
    <cellStyle name="Nota 2 5 4" xfId="2130"/>
    <cellStyle name="Nota 2 5 5" xfId="1687"/>
    <cellStyle name="Nota 2 5 5 2" xfId="3255"/>
    <cellStyle name="Nota 2 5 5 2 2" xfId="5435"/>
    <cellStyle name="Nota 2 5 5 2 2 2" xfId="9758"/>
    <cellStyle name="Nota 2 5 5 2 2 2 2" xfId="20472"/>
    <cellStyle name="Nota 2 5 5 2 2 2 3" xfId="34029"/>
    <cellStyle name="Nota 2 5 5 2 2 3" xfId="16149"/>
    <cellStyle name="Nota 2 5 5 2 2 4" xfId="29706"/>
    <cellStyle name="Nota 2 5 5 2 3" xfId="7579"/>
    <cellStyle name="Nota 2 5 5 2 3 2" xfId="18293"/>
    <cellStyle name="Nota 2 5 5 2 3 3" xfId="31850"/>
    <cellStyle name="Nota 2 5 5 2 4" xfId="11863"/>
    <cellStyle name="Nota 2 5 5 2 4 2" xfId="22577"/>
    <cellStyle name="Nota 2 5 5 2 4 3" xfId="36134"/>
    <cellStyle name="Nota 2 5 5 2 5" xfId="13970"/>
    <cellStyle name="Nota 2 5 5 2 6" xfId="24719"/>
    <cellStyle name="Nota 2 5 5 2 7" xfId="27527"/>
    <cellStyle name="Nota 2 5 5 3" xfId="4361"/>
    <cellStyle name="Nota 2 5 5 3 2" xfId="8685"/>
    <cellStyle name="Nota 2 5 5 3 2 2" xfId="19399"/>
    <cellStyle name="Nota 2 5 5 3 2 3" xfId="32956"/>
    <cellStyle name="Nota 2 5 5 3 3" xfId="15076"/>
    <cellStyle name="Nota 2 5 5 3 4" xfId="28633"/>
    <cellStyle name="Nota 2 5 5 4" xfId="6506"/>
    <cellStyle name="Nota 2 5 5 4 2" xfId="17220"/>
    <cellStyle name="Nota 2 5 5 4 3" xfId="30777"/>
    <cellStyle name="Nota 2 5 5 5" xfId="10829"/>
    <cellStyle name="Nota 2 5 5 5 2" xfId="21543"/>
    <cellStyle name="Nota 2 5 5 5 3" xfId="35100"/>
    <cellStyle name="Nota 2 5 5 6" xfId="12897"/>
    <cellStyle name="Nota 2 5 5 7" xfId="23646"/>
    <cellStyle name="Nota 2 5 5 8" xfId="26453"/>
    <cellStyle name="Nota 2 5 6" xfId="2692"/>
    <cellStyle name="Nota 2 5 6 2" xfId="3771"/>
    <cellStyle name="Nota 2 5 6 2 2" xfId="5951"/>
    <cellStyle name="Nota 2 5 6 2 2 2" xfId="10274"/>
    <cellStyle name="Nota 2 5 6 2 2 2 2" xfId="20988"/>
    <cellStyle name="Nota 2 5 6 2 2 2 3" xfId="34545"/>
    <cellStyle name="Nota 2 5 6 2 2 3" xfId="16665"/>
    <cellStyle name="Nota 2 5 6 2 2 4" xfId="30222"/>
    <cellStyle name="Nota 2 5 6 2 3" xfId="8095"/>
    <cellStyle name="Nota 2 5 6 2 3 2" xfId="18809"/>
    <cellStyle name="Nota 2 5 6 2 3 3" xfId="32366"/>
    <cellStyle name="Nota 2 5 6 2 4" xfId="12379"/>
    <cellStyle name="Nota 2 5 6 2 4 2" xfId="23093"/>
    <cellStyle name="Nota 2 5 6 2 4 3" xfId="36650"/>
    <cellStyle name="Nota 2 5 6 2 5" xfId="14486"/>
    <cellStyle name="Nota 2 5 6 2 6" xfId="25235"/>
    <cellStyle name="Nota 2 5 6 2 7" xfId="28043"/>
    <cellStyle name="Nota 2 5 6 3" xfId="4877"/>
    <cellStyle name="Nota 2 5 6 3 2" xfId="9201"/>
    <cellStyle name="Nota 2 5 6 3 2 2" xfId="19915"/>
    <cellStyle name="Nota 2 5 6 3 2 3" xfId="33472"/>
    <cellStyle name="Nota 2 5 6 3 3" xfId="15592"/>
    <cellStyle name="Nota 2 5 6 3 4" xfId="29149"/>
    <cellStyle name="Nota 2 5 6 4" xfId="7022"/>
    <cellStyle name="Nota 2 5 6 4 2" xfId="17736"/>
    <cellStyle name="Nota 2 5 6 4 3" xfId="31293"/>
    <cellStyle name="Nota 2 5 6 5" xfId="11345"/>
    <cellStyle name="Nota 2 5 6 5 2" xfId="22059"/>
    <cellStyle name="Nota 2 5 6 5 3" xfId="35616"/>
    <cellStyle name="Nota 2 5 6 6" xfId="13413"/>
    <cellStyle name="Nota 2 5 6 7" xfId="24162"/>
    <cellStyle name="Nota 2 5 6 8" xfId="26969"/>
    <cellStyle name="Nota 2 6" xfId="1078"/>
    <cellStyle name="Nota 2 6 2" xfId="2131"/>
    <cellStyle name="Nota 2 6 3" xfId="1379"/>
    <cellStyle name="Nota 2 6 3 2" xfId="2961"/>
    <cellStyle name="Nota 2 6 3 2 2" xfId="5141"/>
    <cellStyle name="Nota 2 6 3 2 2 2" xfId="9464"/>
    <cellStyle name="Nota 2 6 3 2 2 2 2" xfId="20178"/>
    <cellStyle name="Nota 2 6 3 2 2 2 3" xfId="33735"/>
    <cellStyle name="Nota 2 6 3 2 2 3" xfId="15855"/>
    <cellStyle name="Nota 2 6 3 2 2 4" xfId="29412"/>
    <cellStyle name="Nota 2 6 3 2 3" xfId="7285"/>
    <cellStyle name="Nota 2 6 3 2 3 2" xfId="17999"/>
    <cellStyle name="Nota 2 6 3 2 3 3" xfId="31556"/>
    <cellStyle name="Nota 2 6 3 2 4" xfId="11569"/>
    <cellStyle name="Nota 2 6 3 2 4 2" xfId="22283"/>
    <cellStyle name="Nota 2 6 3 2 4 3" xfId="35840"/>
    <cellStyle name="Nota 2 6 3 2 5" xfId="13676"/>
    <cellStyle name="Nota 2 6 3 2 6" xfId="24425"/>
    <cellStyle name="Nota 2 6 3 2 7" xfId="27233"/>
    <cellStyle name="Nota 2 6 3 3" xfId="4067"/>
    <cellStyle name="Nota 2 6 3 3 2" xfId="8391"/>
    <cellStyle name="Nota 2 6 3 3 2 2" xfId="19105"/>
    <cellStyle name="Nota 2 6 3 3 2 3" xfId="32662"/>
    <cellStyle name="Nota 2 6 3 3 3" xfId="14782"/>
    <cellStyle name="Nota 2 6 3 3 4" xfId="28339"/>
    <cellStyle name="Nota 2 6 3 4" xfId="6212"/>
    <cellStyle name="Nota 2 6 3 4 2" xfId="16926"/>
    <cellStyle name="Nota 2 6 3 4 3" xfId="30483"/>
    <cellStyle name="Nota 2 6 3 5" xfId="10535"/>
    <cellStyle name="Nota 2 6 3 5 2" xfId="21249"/>
    <cellStyle name="Nota 2 6 3 5 3" xfId="34806"/>
    <cellStyle name="Nota 2 6 3 6" xfId="12603"/>
    <cellStyle name="Nota 2 6 3 7" xfId="23352"/>
    <cellStyle name="Nota 2 6 3 8" xfId="26159"/>
    <cellStyle name="Nota 2 6 4" xfId="2398"/>
    <cellStyle name="Nota 2 6 4 2" xfId="3477"/>
    <cellStyle name="Nota 2 6 4 2 2" xfId="5657"/>
    <cellStyle name="Nota 2 6 4 2 2 2" xfId="9980"/>
    <cellStyle name="Nota 2 6 4 2 2 2 2" xfId="20694"/>
    <cellStyle name="Nota 2 6 4 2 2 2 3" xfId="34251"/>
    <cellStyle name="Nota 2 6 4 2 2 3" xfId="16371"/>
    <cellStyle name="Nota 2 6 4 2 2 4" xfId="29928"/>
    <cellStyle name="Nota 2 6 4 2 3" xfId="7801"/>
    <cellStyle name="Nota 2 6 4 2 3 2" xfId="18515"/>
    <cellStyle name="Nota 2 6 4 2 3 3" xfId="32072"/>
    <cellStyle name="Nota 2 6 4 2 4" xfId="12085"/>
    <cellStyle name="Nota 2 6 4 2 4 2" xfId="22799"/>
    <cellStyle name="Nota 2 6 4 2 4 3" xfId="36356"/>
    <cellStyle name="Nota 2 6 4 2 5" xfId="14192"/>
    <cellStyle name="Nota 2 6 4 2 6" xfId="24941"/>
    <cellStyle name="Nota 2 6 4 2 7" xfId="27749"/>
    <cellStyle name="Nota 2 6 4 3" xfId="4583"/>
    <cellStyle name="Nota 2 6 4 3 2" xfId="8907"/>
    <cellStyle name="Nota 2 6 4 3 2 2" xfId="19621"/>
    <cellStyle name="Nota 2 6 4 3 2 3" xfId="33178"/>
    <cellStyle name="Nota 2 6 4 3 3" xfId="15298"/>
    <cellStyle name="Nota 2 6 4 3 4" xfId="28855"/>
    <cellStyle name="Nota 2 6 4 4" xfId="6728"/>
    <cellStyle name="Nota 2 6 4 4 2" xfId="17442"/>
    <cellStyle name="Nota 2 6 4 4 3" xfId="30999"/>
    <cellStyle name="Nota 2 6 4 5" xfId="11051"/>
    <cellStyle name="Nota 2 6 4 5 2" xfId="21765"/>
    <cellStyle name="Nota 2 6 4 5 3" xfId="35322"/>
    <cellStyle name="Nota 2 6 4 6" xfId="13119"/>
    <cellStyle name="Nota 2 6 4 7" xfId="23868"/>
    <cellStyle name="Nota 2 6 4 8" xfId="26675"/>
    <cellStyle name="Nota 2 7" xfId="1079"/>
    <cellStyle name="Nota 2 8" xfId="1080"/>
    <cellStyle name="Nota 2 9" xfId="1081"/>
    <cellStyle name="Nota 3" xfId="61"/>
    <cellStyle name="Nota 3 2" xfId="5010"/>
    <cellStyle name="Nota 3 2 2" xfId="9333"/>
    <cellStyle name="Nota 3 2 2 2" xfId="20047"/>
    <cellStyle name="Nota 3 2 2 3" xfId="33604"/>
    <cellStyle name="Nota 3 2 3" xfId="15724"/>
    <cellStyle name="Nota 3 2 4" xfId="29281"/>
    <cellStyle name="Nota 3 3" xfId="7154"/>
    <cellStyle name="Nota 3 3 2" xfId="17868"/>
    <cellStyle name="Nota 3 3 3" xfId="31425"/>
    <cellStyle name="Nota 3 4" xfId="13545"/>
    <cellStyle name="Nota 3 5" xfId="24294"/>
    <cellStyle name="Nota 3 6" xfId="27102"/>
    <cellStyle name="Nota 4" xfId="25369"/>
    <cellStyle name="Nota 5" xfId="36817"/>
    <cellStyle name="Porcentagem" xfId="2" builtinId="5"/>
    <cellStyle name="Porcentagem 2" xfId="1082"/>
    <cellStyle name="Porcentagem 2 2" xfId="2132"/>
    <cellStyle name="Porcentagem 2 2 2" xfId="25431"/>
    <cellStyle name="Porcentagem 2 2 2 2" xfId="25699"/>
    <cellStyle name="Porcentagem 2 2 2 2 2" xfId="25893"/>
    <cellStyle name="Porcentagem 2 2 2 3" xfId="25648"/>
    <cellStyle name="Porcentagem 2 2 2 4" xfId="25847"/>
    <cellStyle name="Porcentagem 2 2 3" xfId="25664"/>
    <cellStyle name="Porcentagem 2 2 3 2" xfId="25715"/>
    <cellStyle name="Porcentagem 2 2 3 2 2" xfId="25988"/>
    <cellStyle name="Porcentagem 2 2 3 3" xfId="25985"/>
    <cellStyle name="Porcentagem 2 2 4" xfId="25682"/>
    <cellStyle name="Porcentagem 2 2 4 2" xfId="25958"/>
    <cellStyle name="Porcentagem 2 2 5" xfId="25628"/>
    <cellStyle name="Porcentagem 2 2 6" xfId="25841"/>
    <cellStyle name="Porcentagem 2 2 7" xfId="25387"/>
    <cellStyle name="Porcentagem 2 3" xfId="1688"/>
    <cellStyle name="Porcentagem 2 3 2" xfId="25432"/>
    <cellStyle name="Porcentagem 2 3 2 2" xfId="25695"/>
    <cellStyle name="Porcentagem 2 3 2 3" xfId="25941"/>
    <cellStyle name="Porcentagem 2 3 3" xfId="25644"/>
    <cellStyle name="Porcentagem 2 3 4" xfId="25823"/>
    <cellStyle name="Porcentagem 2 4" xfId="25430"/>
    <cellStyle name="Porcentagem 2 4 2" xfId="25711"/>
    <cellStyle name="Porcentagem 2 4 2 2" xfId="25982"/>
    <cellStyle name="Porcentagem 2 4 3" xfId="25660"/>
    <cellStyle name="Porcentagem 2 4 4" xfId="25971"/>
    <cellStyle name="Porcentagem 2 4 5" xfId="36800"/>
    <cellStyle name="Porcentagem 2 5" xfId="25481"/>
    <cellStyle name="Porcentagem 2 5 2" xfId="25620"/>
    <cellStyle name="Porcentagem 2 5 2 2" xfId="25809"/>
    <cellStyle name="Porcentagem 2 5 2 3" xfId="25939"/>
    <cellStyle name="Porcentagem 2 5 3" xfId="25678"/>
    <cellStyle name="Porcentagem 2 5 4" xfId="25891"/>
    <cellStyle name="Porcentagem 2 5 5" xfId="25575"/>
    <cellStyle name="Porcentagem 2 5 6" xfId="25529"/>
    <cellStyle name="Porcentagem 2 6" xfId="25624"/>
    <cellStyle name="Porcentagem 3" xfId="1365"/>
    <cellStyle name="Porcentagem 3 2" xfId="25395"/>
    <cellStyle name="Porcentagem 3 2 2" xfId="36809"/>
    <cellStyle name="Porcentagem 3 3" xfId="36751"/>
    <cellStyle name="Porcentagem 4" xfId="2840"/>
    <cellStyle name="Porcentagem 4 2" xfId="25408"/>
    <cellStyle name="Porcentagem 5" xfId="25409"/>
    <cellStyle name="Porcentagem 6" xfId="25410"/>
    <cellStyle name="Porcentagem 7" xfId="25443"/>
    <cellStyle name="Porcentagem 7 2" xfId="25475"/>
    <cellStyle name="Porcentagem 8" xfId="25991"/>
    <cellStyle name="Porcentagem 8 2" xfId="25999"/>
    <cellStyle name="Saída" xfId="13" builtinId="21" customBuiltin="1"/>
    <cellStyle name="Saída 2" xfId="1083"/>
    <cellStyle name="Saída 2 2" xfId="2133"/>
    <cellStyle name="Saída 2 3" xfId="1299"/>
    <cellStyle name="Saída 3" xfId="1084"/>
    <cellStyle name="Saída 3 2" xfId="2134"/>
    <cellStyle name="Saída 3 3" xfId="1300"/>
    <cellStyle name="Separador de milhares 10" xfId="25411"/>
    <cellStyle name="Separador de milhares 10 2" xfId="25454"/>
    <cellStyle name="Separador de milhares 10 2 2" xfId="25596"/>
    <cellStyle name="Separador de milhares 10 2 2 2" xfId="25785"/>
    <cellStyle name="Separador de milhares 10 2 2 3" xfId="25914"/>
    <cellStyle name="Separador de milhares 10 2 3" xfId="25742"/>
    <cellStyle name="Separador de milhares 10 2 4" xfId="25863"/>
    <cellStyle name="Separador de milhares 10 2 5" xfId="25550"/>
    <cellStyle name="Separador de milhares 10 2 6" xfId="25504"/>
    <cellStyle name="Separador de milhares 11" xfId="25412"/>
    <cellStyle name="Separador de milhares 11 2" xfId="25455"/>
    <cellStyle name="Separador de milhares 11 2 2" xfId="25597"/>
    <cellStyle name="Separador de milhares 11 2 2 2" xfId="25786"/>
    <cellStyle name="Separador de milhares 11 2 2 3" xfId="25915"/>
    <cellStyle name="Separador de milhares 11 2 3" xfId="25743"/>
    <cellStyle name="Separador de milhares 11 2 4" xfId="25864"/>
    <cellStyle name="Separador de milhares 11 2 5" xfId="25551"/>
    <cellStyle name="Separador de milhares 11 2 6" xfId="25505"/>
    <cellStyle name="Separador de milhares 12" xfId="25413"/>
    <cellStyle name="Separador de milhares 12 2" xfId="25456"/>
    <cellStyle name="Separador de milhares 12 2 2" xfId="25598"/>
    <cellStyle name="Separador de milhares 12 2 2 2" xfId="25787"/>
    <cellStyle name="Separador de milhares 12 2 2 3" xfId="25916"/>
    <cellStyle name="Separador de milhares 12 2 3" xfId="25744"/>
    <cellStyle name="Separador de milhares 12 2 4" xfId="25865"/>
    <cellStyle name="Separador de milhares 12 2 5" xfId="25552"/>
    <cellStyle name="Separador de milhares 12 2 6" xfId="25506"/>
    <cellStyle name="Separador de milhares 2" xfId="25388"/>
    <cellStyle name="Separador de milhares 2 2" xfId="25389"/>
    <cellStyle name="Separador de milhares 2 2 2" xfId="25414"/>
    <cellStyle name="Separador de milhares 2 2 2 2" xfId="25457"/>
    <cellStyle name="Separador de milhares 2 2 2 2 2" xfId="25599"/>
    <cellStyle name="Separador de milhares 2 2 2 2 2 2" xfId="25788"/>
    <cellStyle name="Separador de milhares 2 2 2 2 2 3" xfId="25917"/>
    <cellStyle name="Separador de milhares 2 2 2 2 3" xfId="25745"/>
    <cellStyle name="Separador de milhares 2 2 2 2 4" xfId="25866"/>
    <cellStyle name="Separador de milhares 2 2 2 2 5" xfId="25553"/>
    <cellStyle name="Separador de milhares 2 2 2 2 6" xfId="25507"/>
    <cellStyle name="Separador de milhares 2 2 3" xfId="25415"/>
    <cellStyle name="Separador de milhares 2 2 3 2" xfId="25458"/>
    <cellStyle name="Separador de milhares 2 2 3 2 2" xfId="25600"/>
    <cellStyle name="Separador de milhares 2 2 3 2 2 2" xfId="25789"/>
    <cellStyle name="Separador de milhares 2 2 3 2 2 3" xfId="25918"/>
    <cellStyle name="Separador de milhares 2 2 3 2 3" xfId="25746"/>
    <cellStyle name="Separador de milhares 2 2 3 2 4" xfId="25867"/>
    <cellStyle name="Separador de milhares 2 2 3 2 5" xfId="25554"/>
    <cellStyle name="Separador de milhares 2 2 3 2 6" xfId="25508"/>
    <cellStyle name="Separador de milhares 2 2 4" xfId="25450"/>
    <cellStyle name="Separador de milhares 2 2 4 2" xfId="25591"/>
    <cellStyle name="Separador de milhares 2 2 4 2 2" xfId="25780"/>
    <cellStyle name="Separador de milhares 2 2 4 2 3" xfId="25909"/>
    <cellStyle name="Separador de milhares 2 2 4 3" xfId="25738"/>
    <cellStyle name="Separador de milhares 2 2 4 4" xfId="25858"/>
    <cellStyle name="Separador de milhares 2 2 4 5" xfId="25545"/>
    <cellStyle name="Separador de milhares 2 2 4 6" xfId="25499"/>
    <cellStyle name="Separador de milhares 2 2_PROPOSTA DE PREÇOS" xfId="25416"/>
    <cellStyle name="Separador de milhares 2 3" xfId="25390"/>
    <cellStyle name="Separador de milhares 2 3 2" xfId="25433"/>
    <cellStyle name="Separador de milhares 2 3 2 2" xfId="25468"/>
    <cellStyle name="Separador de milhares 2 3 2 2 2" xfId="25610"/>
    <cellStyle name="Separador de milhares 2 3 2 2 2 2" xfId="25799"/>
    <cellStyle name="Separador de milhares 2 3 2 2 2 3" xfId="25928"/>
    <cellStyle name="Separador de milhares 2 3 2 2 3" xfId="25756"/>
    <cellStyle name="Separador de milhares 2 3 2 2 4" xfId="25877"/>
    <cellStyle name="Separador de milhares 2 3 2 2 5" xfId="25564"/>
    <cellStyle name="Separador de milhares 2 3 2 2 6" xfId="25518"/>
    <cellStyle name="Separador de milhares 2 3 3" xfId="25451"/>
    <cellStyle name="Separador de milhares 2 3 3 2" xfId="25592"/>
    <cellStyle name="Separador de milhares 2 3 3 2 2" xfId="25781"/>
    <cellStyle name="Separador de milhares 2 3 3 2 3" xfId="25910"/>
    <cellStyle name="Separador de milhares 2 3 3 3" xfId="25739"/>
    <cellStyle name="Separador de milhares 2 3 3 4" xfId="25859"/>
    <cellStyle name="Separador de milhares 2 3 3 5" xfId="25546"/>
    <cellStyle name="Separador de milhares 2 3 3 6" xfId="25500"/>
    <cellStyle name="Separador de milhares 2 4" xfId="25449"/>
    <cellStyle name="Separador de milhares 2 4 2" xfId="25590"/>
    <cellStyle name="Separador de milhares 2 4 2 2" xfId="25779"/>
    <cellStyle name="Separador de milhares 2 4 2 3" xfId="25908"/>
    <cellStyle name="Separador de milhares 2 4 3" xfId="25737"/>
    <cellStyle name="Separador de milhares 2 4 4" xfId="25857"/>
    <cellStyle name="Separador de milhares 2 4 5" xfId="25544"/>
    <cellStyle name="Separador de milhares 2 4 6" xfId="25498"/>
    <cellStyle name="Separador de milhares 3" xfId="1085"/>
    <cellStyle name="Separador de milhares 3 2" xfId="2135"/>
    <cellStyle name="Separador de milhares 3 2 2" xfId="25459"/>
    <cellStyle name="Separador de milhares 3 2 2 2" xfId="25601"/>
    <cellStyle name="Separador de milhares 3 2 2 2 2" xfId="25790"/>
    <cellStyle name="Separador de milhares 3 2 2 2 3" xfId="25919"/>
    <cellStyle name="Separador de milhares 3 2 2 3" xfId="25747"/>
    <cellStyle name="Separador de milhares 3 2 2 4" xfId="25868"/>
    <cellStyle name="Separador de milhares 3 2 2 5" xfId="25555"/>
    <cellStyle name="Separador de milhares 3 2 2 6" xfId="25509"/>
    <cellStyle name="Separador de milhares 3 2 3" xfId="25417"/>
    <cellStyle name="Separador de milhares 3 3" xfId="1211"/>
    <cellStyle name="Separador de milhares 3 3 2" xfId="25593"/>
    <cellStyle name="Separador de milhares 3 3 2 2" xfId="25782"/>
    <cellStyle name="Separador de milhares 3 3 2 3" xfId="25911"/>
    <cellStyle name="Separador de milhares 3 3 3" xfId="25740"/>
    <cellStyle name="Separador de milhares 3 3 4" xfId="25860"/>
    <cellStyle name="Separador de milhares 3 3 5" xfId="25547"/>
    <cellStyle name="Separador de milhares 3 3 6" xfId="25501"/>
    <cellStyle name="Separador de milhares 3 4" xfId="25391"/>
    <cellStyle name="Separador de milhares 4" xfId="25418"/>
    <cellStyle name="Separador de milhares 4 2" xfId="25460"/>
    <cellStyle name="Separador de milhares 4 2 2" xfId="25602"/>
    <cellStyle name="Separador de milhares 4 2 2 2" xfId="25791"/>
    <cellStyle name="Separador de milhares 4 2 2 3" xfId="25920"/>
    <cellStyle name="Separador de milhares 4 2 3" xfId="25748"/>
    <cellStyle name="Separador de milhares 4 2 4" xfId="25869"/>
    <cellStyle name="Separador de milhares 4 2 5" xfId="25556"/>
    <cellStyle name="Separador de milhares 4 2 6" xfId="25510"/>
    <cellStyle name="Separador de milhares 5" xfId="25419"/>
    <cellStyle name="Separador de milhares 5 2" xfId="25461"/>
    <cellStyle name="Separador de milhares 5 2 2" xfId="25603"/>
    <cellStyle name="Separador de milhares 5 2 2 2" xfId="25792"/>
    <cellStyle name="Separador de milhares 5 2 2 3" xfId="25921"/>
    <cellStyle name="Separador de milhares 5 2 3" xfId="25749"/>
    <cellStyle name="Separador de milhares 5 2 4" xfId="25870"/>
    <cellStyle name="Separador de milhares 5 2 5" xfId="25557"/>
    <cellStyle name="Separador de milhares 5 2 6" xfId="25511"/>
    <cellStyle name="Separador de milhares 6" xfId="25420"/>
    <cellStyle name="Separador de milhares 6 2" xfId="25462"/>
    <cellStyle name="Separador de milhares 6 2 2" xfId="25604"/>
    <cellStyle name="Separador de milhares 6 2 2 2" xfId="25793"/>
    <cellStyle name="Separador de milhares 6 2 2 3" xfId="25922"/>
    <cellStyle name="Separador de milhares 6 2 3" xfId="25750"/>
    <cellStyle name="Separador de milhares 6 2 4" xfId="25871"/>
    <cellStyle name="Separador de milhares 6 2 5" xfId="25558"/>
    <cellStyle name="Separador de milhares 6 2 6" xfId="25512"/>
    <cellStyle name="Separador de milhares 7" xfId="25421"/>
    <cellStyle name="Separador de milhares 7 2" xfId="25463"/>
    <cellStyle name="Separador de milhares 7 2 2" xfId="25605"/>
    <cellStyle name="Separador de milhares 7 2 2 2" xfId="25794"/>
    <cellStyle name="Separador de milhares 7 2 2 3" xfId="25923"/>
    <cellStyle name="Separador de milhares 7 2 3" xfId="25751"/>
    <cellStyle name="Separador de milhares 7 2 4" xfId="25872"/>
    <cellStyle name="Separador de milhares 7 2 5" xfId="25559"/>
    <cellStyle name="Separador de milhares 7 2 6" xfId="25513"/>
    <cellStyle name="Separador de milhares 8" xfId="25422"/>
    <cellStyle name="Separador de milhares 8 2" xfId="25464"/>
    <cellStyle name="Separador de milhares 8 2 2" xfId="25606"/>
    <cellStyle name="Separador de milhares 8 2 2 2" xfId="25795"/>
    <cellStyle name="Separador de milhares 8 2 2 3" xfId="25924"/>
    <cellStyle name="Separador de milhares 8 2 3" xfId="25752"/>
    <cellStyle name="Separador de milhares 8 2 4" xfId="25873"/>
    <cellStyle name="Separador de milhares 8 2 5" xfId="25560"/>
    <cellStyle name="Separador de milhares 8 2 6" xfId="25514"/>
    <cellStyle name="Separador de milhares 9" xfId="25423"/>
    <cellStyle name="Separador de milhares 9 2" xfId="25465"/>
    <cellStyle name="Separador de milhares 9 2 2" xfId="25607"/>
    <cellStyle name="Separador de milhares 9 2 2 2" xfId="25796"/>
    <cellStyle name="Separador de milhares 9 2 2 3" xfId="25925"/>
    <cellStyle name="Separador de milhares 9 2 3" xfId="25753"/>
    <cellStyle name="Separador de milhares 9 2 4" xfId="25874"/>
    <cellStyle name="Separador de milhares 9 2 5" xfId="25561"/>
    <cellStyle name="Separador de milhares 9 2 6" xfId="25515"/>
    <cellStyle name="Texto de Aviso" xfId="17" builtinId="11" customBuiltin="1"/>
    <cellStyle name="Texto de Aviso 2" xfId="1086"/>
    <cellStyle name="Texto de Aviso 2 2" xfId="2136"/>
    <cellStyle name="Texto de Aviso 2 3" xfId="1301"/>
    <cellStyle name="Texto de Aviso 3" xfId="1087"/>
    <cellStyle name="Texto de Aviso 3 2" xfId="2137"/>
    <cellStyle name="Texto de Aviso 3 3" xfId="1302"/>
    <cellStyle name="Texto Explicativo" xfId="3" builtinId="53" customBuiltin="1"/>
    <cellStyle name="Texto Explicativo 2" xfId="45"/>
    <cellStyle name="Texto Explicativo 2 2" xfId="1089"/>
    <cellStyle name="Texto Explicativo 2 2 2" xfId="2139"/>
    <cellStyle name="Texto Explicativo 2 2 3" xfId="1361"/>
    <cellStyle name="Texto Explicativo 2 3" xfId="1150"/>
    <cellStyle name="Texto Explicativo 2 3 2" xfId="2194"/>
    <cellStyle name="Texto Explicativo 2 3 3" xfId="1358"/>
    <cellStyle name="Texto Explicativo 2 4" xfId="2138"/>
    <cellStyle name="Texto Explicativo 2 5" xfId="1088"/>
    <cellStyle name="Texto Explicativo 3" xfId="1090"/>
    <cellStyle name="Texto Explicativo 3 2" xfId="2140"/>
    <cellStyle name="Texto Explicativo 3 3" xfId="1303"/>
    <cellStyle name="Texto Explicativo 3 4" xfId="25992"/>
    <cellStyle name="Texto Explicativo 3 4 2" xfId="36801"/>
    <cellStyle name="Texto Explicativo 4" xfId="1147"/>
    <cellStyle name="Título" xfId="4" builtinId="15" customBuiltin="1"/>
    <cellStyle name="Título 1" xfId="5" builtinId="16" customBuiltin="1"/>
    <cellStyle name="Título 1 2" xfId="1093"/>
    <cellStyle name="Título 1 2 2" xfId="2143"/>
    <cellStyle name="Título 1 2 3" xfId="1304"/>
    <cellStyle name="Título 1 3" xfId="1094"/>
    <cellStyle name="Título 1 3 2" xfId="2144"/>
    <cellStyle name="Título 1 3 3" xfId="1305"/>
    <cellStyle name="Título 2" xfId="6" builtinId="17" customBuiltin="1"/>
    <cellStyle name="Título 2 2" xfId="1095"/>
    <cellStyle name="Título 2 2 2" xfId="2145"/>
    <cellStyle name="Título 2 2 3" xfId="1306"/>
    <cellStyle name="Título 2 3" xfId="1096"/>
    <cellStyle name="Título 2 3 2" xfId="2146"/>
    <cellStyle name="Título 2 3 3" xfId="1307"/>
    <cellStyle name="Título 3" xfId="7" builtinId="18" customBuiltin="1"/>
    <cellStyle name="Título 3 2" xfId="1097"/>
    <cellStyle name="Título 3 2 2" xfId="2147"/>
    <cellStyle name="Título 3 2 3" xfId="1308"/>
    <cellStyle name="Título 3 3" xfId="1098"/>
    <cellStyle name="Título 3 3 2" xfId="2148"/>
    <cellStyle name="Título 3 3 3" xfId="1309"/>
    <cellStyle name="Título 4" xfId="8" builtinId="19" customBuiltin="1"/>
    <cellStyle name="Título 4 2" xfId="1099"/>
    <cellStyle name="Título 4 2 2" xfId="2149"/>
    <cellStyle name="Título 4 2 3" xfId="1310"/>
    <cellStyle name="Título 4 3" xfId="1100"/>
    <cellStyle name="Título 4 3 2" xfId="2150"/>
    <cellStyle name="Título 4 3 3" xfId="1311"/>
    <cellStyle name="Título 5" xfId="60"/>
    <cellStyle name="Título 5 2" xfId="2842"/>
    <cellStyle name="Título 6" xfId="25368"/>
    <cellStyle name="Total" xfId="18" builtinId="25" customBuiltin="1"/>
    <cellStyle name="Total 2" xfId="1091"/>
    <cellStyle name="Total 2 2" xfId="2141"/>
    <cellStyle name="Total 2 3" xfId="1312"/>
    <cellStyle name="Total 3" xfId="1092"/>
    <cellStyle name="Total 3 2" xfId="2142"/>
    <cellStyle name="Total 3 3" xfId="1313"/>
    <cellStyle name="Vírgula" xfId="1" builtinId="3"/>
    <cellStyle name="Vírgula 10" xfId="1101"/>
    <cellStyle name="Vírgula 10 2" xfId="2151"/>
    <cellStyle name="Vírgula 10 3" xfId="1314"/>
    <cellStyle name="Vírgula 10 4" xfId="25496"/>
    <cellStyle name="Vírgula 10 4 2" xfId="36802"/>
    <cellStyle name="Vírgula 11" xfId="25990"/>
    <cellStyle name="Vírgula 11 2" xfId="26004"/>
    <cellStyle name="Vírgula 13" xfId="1102"/>
    <cellStyle name="Vírgula 13 2" xfId="2152"/>
    <cellStyle name="Vírgula 13 3" xfId="1315"/>
    <cellStyle name="Vírgula 2" xfId="52"/>
    <cellStyle name="Vírgula 2 10" xfId="25394"/>
    <cellStyle name="Vírgula 2 11" xfId="1103"/>
    <cellStyle name="Vírgula 2 2" xfId="58"/>
    <cellStyle name="Vírgula 2 2 10" xfId="25502"/>
    <cellStyle name="Vírgula 2 2 11" xfId="26007"/>
    <cellStyle name="Vírgula 2 2 12" xfId="26011"/>
    <cellStyle name="Vírgula 2 2 13" xfId="25452"/>
    <cellStyle name="Vírgula 2 2 14" xfId="1104"/>
    <cellStyle name="Vírgula 2 2 2" xfId="1105"/>
    <cellStyle name="Vírgula 2 2 2 2" xfId="1190"/>
    <cellStyle name="Vírgula 2 2 2 2 2" xfId="2217"/>
    <cellStyle name="Vírgula 2 2 2 2 2 2" xfId="25975"/>
    <cellStyle name="Vírgula 2 2 2 2 3" xfId="1689"/>
    <cellStyle name="Vírgula 2 2 2 2 4" xfId="25706"/>
    <cellStyle name="Vírgula 2 2 2 3" xfId="2155"/>
    <cellStyle name="Vírgula 2 2 2 3 2" xfId="25655"/>
    <cellStyle name="Vírgula 2 2 2 4" xfId="25783"/>
    <cellStyle name="Vírgula 2 2 2 4 2" xfId="36804"/>
    <cellStyle name="Vírgula 2 2 2 5" xfId="25912"/>
    <cellStyle name="Vírgula 2 2 2 6" xfId="25944"/>
    <cellStyle name="Vírgula 2 2 2 7" xfId="25594"/>
    <cellStyle name="Vírgula 2 2 3" xfId="1157"/>
    <cellStyle name="Vírgula 2 2 3 2" xfId="25722"/>
    <cellStyle name="Vírgula 2 2 3 2 2" xfId="25822"/>
    <cellStyle name="Vírgula 2 2 3 3" xfId="25970"/>
    <cellStyle name="Vírgula 2 2 3 4" xfId="25671"/>
    <cellStyle name="Vírgula 2 2 4" xfId="2154"/>
    <cellStyle name="Vírgula 2 2 4 2" xfId="25979"/>
    <cellStyle name="Vírgula 2 2 4 3" xfId="25690"/>
    <cellStyle name="Vírgula 2 2 5" xfId="1317"/>
    <cellStyle name="Vírgula 2 2 5 2" xfId="25637"/>
    <cellStyle name="Vírgula 2 2 6" xfId="25741"/>
    <cellStyle name="Vírgula 2 2 6 2" xfId="36803"/>
    <cellStyle name="Vírgula 2 2 7" xfId="25861"/>
    <cellStyle name="Vírgula 2 2 8" xfId="25954"/>
    <cellStyle name="Vírgula 2 2 9" xfId="25548"/>
    <cellStyle name="Vírgula 2 3" xfId="1106"/>
    <cellStyle name="Vírgula 2 3 2" xfId="1107"/>
    <cellStyle name="Vírgula 2 3 2 2" xfId="2156"/>
    <cellStyle name="Vírgula 2 3 2 2 2" xfId="25986"/>
    <cellStyle name="Vírgula 2 3 2 3" xfId="1691"/>
    <cellStyle name="Vírgula 2 3 2 4" xfId="25696"/>
    <cellStyle name="Vírgula 2 3 3" xfId="1191"/>
    <cellStyle name="Vírgula 2 3 3 2" xfId="2218"/>
    <cellStyle name="Vírgula 2 3 3 3" xfId="1690"/>
    <cellStyle name="Vírgula 2 3 3 4" xfId="25948"/>
    <cellStyle name="Vírgula 2 3 4" xfId="25645"/>
    <cellStyle name="Vírgula 2 4" xfId="1108"/>
    <cellStyle name="Vírgula 2 4 2" xfId="1692"/>
    <cellStyle name="Vírgula 2 4 2 2" xfId="25960"/>
    <cellStyle name="Vírgula 2 4 2 3" xfId="25712"/>
    <cellStyle name="Vírgula 2 4 3" xfId="25833"/>
    <cellStyle name="Vírgula 2 4 4" xfId="25661"/>
    <cellStyle name="Vírgula 2 5" xfId="1155"/>
    <cellStyle name="Vírgula 2 5 2" xfId="25950"/>
    <cellStyle name="Vírgula 2 5 3" xfId="25679"/>
    <cellStyle name="Vírgula 2 6" xfId="2153"/>
    <cellStyle name="Vírgula 2 6 2" xfId="25625"/>
    <cellStyle name="Vírgula 2 7" xfId="1316"/>
    <cellStyle name="Vírgula 2 7 2" xfId="25830"/>
    <cellStyle name="Vírgula 2 8" xfId="26001"/>
    <cellStyle name="Vírgula 2 9" xfId="26010"/>
    <cellStyle name="Vírgula 3" xfId="75"/>
    <cellStyle name="Vírgula 3 10" xfId="36819"/>
    <cellStyle name="Vírgula 3 2" xfId="1110"/>
    <cellStyle name="Vírgula 3 2 2" xfId="1192"/>
    <cellStyle name="Vírgula 3 2 2 2" xfId="25701"/>
    <cellStyle name="Vírgula 3 2 2 3" xfId="25800"/>
    <cellStyle name="Vírgula 3 2 2 4" xfId="25929"/>
    <cellStyle name="Vírgula 3 2 2 5" xfId="25959"/>
    <cellStyle name="Vírgula 3 2 3" xfId="2157"/>
    <cellStyle name="Vírgula 3 2 3 2" xfId="25650"/>
    <cellStyle name="Vírgula 3 2 4" xfId="1319"/>
    <cellStyle name="Vírgula 3 2 4 2" xfId="25757"/>
    <cellStyle name="Vírgula 3 2 5" xfId="25878"/>
    <cellStyle name="Vírgula 3 2 5 2" xfId="36805"/>
    <cellStyle name="Vírgula 3 2 6" xfId="25886"/>
    <cellStyle name="Vírgula 3 2 7" xfId="25565"/>
    <cellStyle name="Vírgula 3 2 8" xfId="25519"/>
    <cellStyle name="Vírgula 3 2 9" xfId="36826"/>
    <cellStyle name="Vírgula 3 3" xfId="1111"/>
    <cellStyle name="Vírgula 3 3 2" xfId="1193"/>
    <cellStyle name="Vírgula 3 3 2 2" xfId="25838"/>
    <cellStyle name="Vírgula 3 3 2 3" xfId="25717"/>
    <cellStyle name="Vírgula 3 3 3" xfId="2158"/>
    <cellStyle name="Vírgula 3 3 3 2" xfId="25957"/>
    <cellStyle name="Vírgula 3 3 4" xfId="1320"/>
    <cellStyle name="Vírgula 3 3 5" xfId="25666"/>
    <cellStyle name="Vírgula 3 4" xfId="1112"/>
    <cellStyle name="Vírgula 3 4 2" xfId="1194"/>
    <cellStyle name="Vírgula 3 4 2 2" xfId="25978"/>
    <cellStyle name="Vírgula 3 4 3" xfId="2159"/>
    <cellStyle name="Vírgula 3 4 4" xfId="1321"/>
    <cellStyle name="Vírgula 3 4 5" xfId="25685"/>
    <cellStyle name="Vírgula 3 5" xfId="1113"/>
    <cellStyle name="Vírgula 3 5 2" xfId="1693"/>
    <cellStyle name="Vírgula 3 5 3" xfId="25632"/>
    <cellStyle name="Vírgula 3 6" xfId="1114"/>
    <cellStyle name="Vírgula 3 6 2" xfId="25814"/>
    <cellStyle name="Vírgula 3 7" xfId="1153"/>
    <cellStyle name="Vírgula 3 7 2" xfId="26005"/>
    <cellStyle name="Vírgula 3 8" xfId="1318"/>
    <cellStyle name="Vírgula 3 8 2" xfId="25998"/>
    <cellStyle name="Vírgula 3 9" xfId="1109"/>
    <cellStyle name="Vírgula 4" xfId="1115"/>
    <cellStyle name="Vírgula 4 10" xfId="2160"/>
    <cellStyle name="Vírgula 4 10 2" xfId="26002"/>
    <cellStyle name="Vírgula 4 11" xfId="1322"/>
    <cellStyle name="Vírgula 4 11 2" xfId="2913"/>
    <cellStyle name="Vírgula 4 11 2 2" xfId="5093"/>
    <cellStyle name="Vírgula 4 11 2 2 2" xfId="9416"/>
    <cellStyle name="Vírgula 4 11 2 2 2 2" xfId="20130"/>
    <cellStyle name="Vírgula 4 11 2 2 2 3" xfId="33687"/>
    <cellStyle name="Vírgula 4 11 2 2 3" xfId="15807"/>
    <cellStyle name="Vírgula 4 11 2 2 4" xfId="29364"/>
    <cellStyle name="Vírgula 4 11 2 3" xfId="7237"/>
    <cellStyle name="Vírgula 4 11 2 3 2" xfId="17951"/>
    <cellStyle name="Vírgula 4 11 2 3 3" xfId="31508"/>
    <cellStyle name="Vírgula 4 11 2 4" xfId="11521"/>
    <cellStyle name="Vírgula 4 11 2 4 2" xfId="22235"/>
    <cellStyle name="Vírgula 4 11 2 4 3" xfId="35792"/>
    <cellStyle name="Vírgula 4 11 2 5" xfId="13628"/>
    <cellStyle name="Vírgula 4 11 2 6" xfId="24377"/>
    <cellStyle name="Vírgula 4 11 2 7" xfId="27185"/>
    <cellStyle name="Vírgula 4 11 3" xfId="4019"/>
    <cellStyle name="Vírgula 4 11 3 2" xfId="8343"/>
    <cellStyle name="Vírgula 4 11 3 2 2" xfId="19057"/>
    <cellStyle name="Vírgula 4 11 3 2 3" xfId="32614"/>
    <cellStyle name="Vírgula 4 11 3 3" xfId="14734"/>
    <cellStyle name="Vírgula 4 11 3 4" xfId="26008"/>
    <cellStyle name="Vírgula 4 11 3 5" xfId="28291"/>
    <cellStyle name="Vírgula 4 11 4" xfId="6164"/>
    <cellStyle name="Vírgula 4 11 4 2" xfId="16878"/>
    <cellStyle name="Vírgula 4 11 4 3" xfId="30435"/>
    <cellStyle name="Vírgula 4 11 5" xfId="10487"/>
    <cellStyle name="Vírgula 4 11 5 2" xfId="21201"/>
    <cellStyle name="Vírgula 4 11 5 3" xfId="34758"/>
    <cellStyle name="Vírgula 4 11 6" xfId="12555"/>
    <cellStyle name="Vírgula 4 11 7" xfId="23304"/>
    <cellStyle name="Vírgula 4 11 8" xfId="26111"/>
    <cellStyle name="Vírgula 4 12" xfId="2252"/>
    <cellStyle name="Vírgula 4 12 2" xfId="3332"/>
    <cellStyle name="Vírgula 4 12 2 2" xfId="5512"/>
    <cellStyle name="Vírgula 4 12 2 2 2" xfId="9835"/>
    <cellStyle name="Vírgula 4 12 2 2 2 2" xfId="20549"/>
    <cellStyle name="Vírgula 4 12 2 2 2 3" xfId="34106"/>
    <cellStyle name="Vírgula 4 12 2 2 3" xfId="16226"/>
    <cellStyle name="Vírgula 4 12 2 2 4" xfId="29783"/>
    <cellStyle name="Vírgula 4 12 2 3" xfId="7656"/>
    <cellStyle name="Vírgula 4 12 2 3 2" xfId="18370"/>
    <cellStyle name="Vírgula 4 12 2 3 3" xfId="31927"/>
    <cellStyle name="Vírgula 4 12 2 4" xfId="11940"/>
    <cellStyle name="Vírgula 4 12 2 4 2" xfId="22654"/>
    <cellStyle name="Vírgula 4 12 2 4 3" xfId="36211"/>
    <cellStyle name="Vírgula 4 12 2 5" xfId="14047"/>
    <cellStyle name="Vírgula 4 12 2 6" xfId="24796"/>
    <cellStyle name="Vírgula 4 12 2 7" xfId="27604"/>
    <cellStyle name="Vírgula 4 12 3" xfId="4438"/>
    <cellStyle name="Vírgula 4 12 3 2" xfId="8762"/>
    <cellStyle name="Vírgula 4 12 3 2 2" xfId="19476"/>
    <cellStyle name="Vírgula 4 12 3 2 3" xfId="33033"/>
    <cellStyle name="Vírgula 4 12 3 3" xfId="15153"/>
    <cellStyle name="Vírgula 4 12 3 4" xfId="28710"/>
    <cellStyle name="Vírgula 4 12 4" xfId="6583"/>
    <cellStyle name="Vírgula 4 12 4 2" xfId="17297"/>
    <cellStyle name="Vírgula 4 12 4 3" xfId="30854"/>
    <cellStyle name="Vírgula 4 12 5" xfId="10906"/>
    <cellStyle name="Vírgula 4 12 5 2" xfId="21620"/>
    <cellStyle name="Vírgula 4 12 5 3" xfId="35177"/>
    <cellStyle name="Vírgula 4 12 6" xfId="12974"/>
    <cellStyle name="Vírgula 4 12 7" xfId="23723"/>
    <cellStyle name="Vírgula 4 12 8" xfId="26530"/>
    <cellStyle name="Vírgula 4 13" xfId="2350"/>
    <cellStyle name="Vírgula 4 13 2" xfId="3429"/>
    <cellStyle name="Vírgula 4 13 2 2" xfId="5609"/>
    <cellStyle name="Vírgula 4 13 2 2 2" xfId="9932"/>
    <cellStyle name="Vírgula 4 13 2 2 2 2" xfId="20646"/>
    <cellStyle name="Vírgula 4 13 2 2 2 3" xfId="34203"/>
    <cellStyle name="Vírgula 4 13 2 2 3" xfId="16323"/>
    <cellStyle name="Vírgula 4 13 2 2 4" xfId="29880"/>
    <cellStyle name="Vírgula 4 13 2 3" xfId="7753"/>
    <cellStyle name="Vírgula 4 13 2 3 2" xfId="18467"/>
    <cellStyle name="Vírgula 4 13 2 3 3" xfId="32024"/>
    <cellStyle name="Vírgula 4 13 2 4" xfId="12037"/>
    <cellStyle name="Vírgula 4 13 2 4 2" xfId="22751"/>
    <cellStyle name="Vírgula 4 13 2 4 3" xfId="36308"/>
    <cellStyle name="Vírgula 4 13 2 5" xfId="14144"/>
    <cellStyle name="Vírgula 4 13 2 6" xfId="24893"/>
    <cellStyle name="Vírgula 4 13 2 7" xfId="27701"/>
    <cellStyle name="Vírgula 4 13 3" xfId="4535"/>
    <cellStyle name="Vírgula 4 13 3 2" xfId="8859"/>
    <cellStyle name="Vírgula 4 13 3 2 2" xfId="19573"/>
    <cellStyle name="Vírgula 4 13 3 2 3" xfId="33130"/>
    <cellStyle name="Vírgula 4 13 3 3" xfId="15250"/>
    <cellStyle name="Vírgula 4 13 3 4" xfId="28807"/>
    <cellStyle name="Vírgula 4 13 4" xfId="6680"/>
    <cellStyle name="Vírgula 4 13 4 2" xfId="17394"/>
    <cellStyle name="Vírgula 4 13 4 3" xfId="30951"/>
    <cellStyle name="Vírgula 4 13 5" xfId="11003"/>
    <cellStyle name="Vírgula 4 13 5 2" xfId="21717"/>
    <cellStyle name="Vírgula 4 13 5 3" xfId="35274"/>
    <cellStyle name="Vírgula 4 13 6" xfId="13071"/>
    <cellStyle name="Vírgula 4 13 7" xfId="23820"/>
    <cellStyle name="Vírgula 4 13 8" xfId="26627"/>
    <cellStyle name="Vírgula 4 14" xfId="2769"/>
    <cellStyle name="Vírgula 4 14 2" xfId="3848"/>
    <cellStyle name="Vírgula 4 14 2 2" xfId="6028"/>
    <cellStyle name="Vírgula 4 14 2 2 2" xfId="10351"/>
    <cellStyle name="Vírgula 4 14 2 2 2 2" xfId="21065"/>
    <cellStyle name="Vírgula 4 14 2 2 2 3" xfId="34622"/>
    <cellStyle name="Vírgula 4 14 2 2 3" xfId="16742"/>
    <cellStyle name="Vírgula 4 14 2 2 4" xfId="30299"/>
    <cellStyle name="Vírgula 4 14 2 3" xfId="8172"/>
    <cellStyle name="Vírgula 4 14 2 3 2" xfId="18886"/>
    <cellStyle name="Vírgula 4 14 2 3 3" xfId="32443"/>
    <cellStyle name="Vírgula 4 14 2 4" xfId="12456"/>
    <cellStyle name="Vírgula 4 14 2 4 2" xfId="23170"/>
    <cellStyle name="Vírgula 4 14 2 4 3" xfId="36727"/>
    <cellStyle name="Vírgula 4 14 2 5" xfId="14563"/>
    <cellStyle name="Vírgula 4 14 2 6" xfId="25312"/>
    <cellStyle name="Vírgula 4 14 2 7" xfId="28120"/>
    <cellStyle name="Vírgula 4 14 3" xfId="4954"/>
    <cellStyle name="Vírgula 4 14 3 2" xfId="9278"/>
    <cellStyle name="Vírgula 4 14 3 2 2" xfId="19992"/>
    <cellStyle name="Vírgula 4 14 3 2 3" xfId="33549"/>
    <cellStyle name="Vírgula 4 14 3 3" xfId="15669"/>
    <cellStyle name="Vírgula 4 14 3 4" xfId="29226"/>
    <cellStyle name="Vírgula 4 14 4" xfId="7099"/>
    <cellStyle name="Vírgula 4 14 4 2" xfId="17813"/>
    <cellStyle name="Vírgula 4 14 4 3" xfId="31370"/>
    <cellStyle name="Vírgula 4 14 5" xfId="11422"/>
    <cellStyle name="Vírgula 4 14 5 2" xfId="22136"/>
    <cellStyle name="Vírgula 4 14 5 3" xfId="35693"/>
    <cellStyle name="Vírgula 4 14 6" xfId="13490"/>
    <cellStyle name="Vírgula 4 14 7" xfId="24239"/>
    <cellStyle name="Vírgula 4 14 8" xfId="27046"/>
    <cellStyle name="Vírgula 4 15" xfId="25446"/>
    <cellStyle name="Vírgula 4 15 2" xfId="36806"/>
    <cellStyle name="Vírgula 4 2" xfId="1116"/>
    <cellStyle name="Vírgula 4 2 2" xfId="1117"/>
    <cellStyle name="Vírgula 4 2 2 2" xfId="1118"/>
    <cellStyle name="Vírgula 4 2 2 2 2" xfId="25807"/>
    <cellStyle name="Vírgula 4 2 2 3" xfId="1119"/>
    <cellStyle name="Vírgula 4 2 2 3 2" xfId="25936"/>
    <cellStyle name="Vírgula 4 2 2 4" xfId="2162"/>
    <cellStyle name="Vírgula 4 2 2 5" xfId="1696"/>
    <cellStyle name="Vírgula 4 2 2 5 2" xfId="3258"/>
    <cellStyle name="Vírgula 4 2 2 5 2 2" xfId="5438"/>
    <cellStyle name="Vírgula 4 2 2 5 2 2 2" xfId="9761"/>
    <cellStyle name="Vírgula 4 2 2 5 2 2 2 2" xfId="20475"/>
    <cellStyle name="Vírgula 4 2 2 5 2 2 2 3" xfId="34032"/>
    <cellStyle name="Vírgula 4 2 2 5 2 2 3" xfId="16152"/>
    <cellStyle name="Vírgula 4 2 2 5 2 2 4" xfId="29709"/>
    <cellStyle name="Vírgula 4 2 2 5 2 3" xfId="7582"/>
    <cellStyle name="Vírgula 4 2 2 5 2 3 2" xfId="18296"/>
    <cellStyle name="Vírgula 4 2 2 5 2 3 3" xfId="31853"/>
    <cellStyle name="Vírgula 4 2 2 5 2 4" xfId="11866"/>
    <cellStyle name="Vírgula 4 2 2 5 2 4 2" xfId="22580"/>
    <cellStyle name="Vírgula 4 2 2 5 2 4 3" xfId="36137"/>
    <cellStyle name="Vírgula 4 2 2 5 2 5" xfId="13973"/>
    <cellStyle name="Vírgula 4 2 2 5 2 6" xfId="24722"/>
    <cellStyle name="Vírgula 4 2 2 5 2 7" xfId="27530"/>
    <cellStyle name="Vírgula 4 2 2 5 3" xfId="4364"/>
    <cellStyle name="Vírgula 4 2 2 5 3 2" xfId="8688"/>
    <cellStyle name="Vírgula 4 2 2 5 3 2 2" xfId="19402"/>
    <cellStyle name="Vírgula 4 2 2 5 3 2 3" xfId="32959"/>
    <cellStyle name="Vírgula 4 2 2 5 3 3" xfId="15079"/>
    <cellStyle name="Vírgula 4 2 2 5 3 4" xfId="28636"/>
    <cellStyle name="Vírgula 4 2 2 5 4" xfId="6509"/>
    <cellStyle name="Vírgula 4 2 2 5 4 2" xfId="17223"/>
    <cellStyle name="Vírgula 4 2 2 5 4 3" xfId="30780"/>
    <cellStyle name="Vírgula 4 2 2 5 5" xfId="10832"/>
    <cellStyle name="Vírgula 4 2 2 5 5 2" xfId="21546"/>
    <cellStyle name="Vírgula 4 2 2 5 5 3" xfId="35103"/>
    <cellStyle name="Vírgula 4 2 2 5 6" xfId="12900"/>
    <cellStyle name="Vírgula 4 2 2 5 7" xfId="23649"/>
    <cellStyle name="Vírgula 4 2 2 5 8" xfId="26456"/>
    <cellStyle name="Vírgula 4 2 2 6" xfId="2695"/>
    <cellStyle name="Vírgula 4 2 2 6 2" xfId="3774"/>
    <cellStyle name="Vírgula 4 2 2 6 2 2" xfId="5954"/>
    <cellStyle name="Vírgula 4 2 2 6 2 2 2" xfId="10277"/>
    <cellStyle name="Vírgula 4 2 2 6 2 2 2 2" xfId="20991"/>
    <cellStyle name="Vírgula 4 2 2 6 2 2 2 3" xfId="34548"/>
    <cellStyle name="Vírgula 4 2 2 6 2 2 3" xfId="16668"/>
    <cellStyle name="Vírgula 4 2 2 6 2 2 4" xfId="30225"/>
    <cellStyle name="Vírgula 4 2 2 6 2 3" xfId="8098"/>
    <cellStyle name="Vírgula 4 2 2 6 2 3 2" xfId="18812"/>
    <cellStyle name="Vírgula 4 2 2 6 2 3 3" xfId="32369"/>
    <cellStyle name="Vírgula 4 2 2 6 2 4" xfId="12382"/>
    <cellStyle name="Vírgula 4 2 2 6 2 4 2" xfId="23096"/>
    <cellStyle name="Vírgula 4 2 2 6 2 4 3" xfId="36653"/>
    <cellStyle name="Vírgula 4 2 2 6 2 5" xfId="14489"/>
    <cellStyle name="Vírgula 4 2 2 6 2 6" xfId="25238"/>
    <cellStyle name="Vírgula 4 2 2 6 2 7" xfId="28046"/>
    <cellStyle name="Vírgula 4 2 2 6 3" xfId="4880"/>
    <cellStyle name="Vírgula 4 2 2 6 3 2" xfId="9204"/>
    <cellStyle name="Vírgula 4 2 2 6 3 2 2" xfId="19918"/>
    <cellStyle name="Vírgula 4 2 2 6 3 2 3" xfId="33475"/>
    <cellStyle name="Vírgula 4 2 2 6 3 3" xfId="15595"/>
    <cellStyle name="Vírgula 4 2 2 6 3 4" xfId="29152"/>
    <cellStyle name="Vírgula 4 2 2 6 4" xfId="7025"/>
    <cellStyle name="Vírgula 4 2 2 6 4 2" xfId="17739"/>
    <cellStyle name="Vírgula 4 2 2 6 4 3" xfId="31296"/>
    <cellStyle name="Vírgula 4 2 2 6 5" xfId="11348"/>
    <cellStyle name="Vírgula 4 2 2 6 5 2" xfId="22062"/>
    <cellStyle name="Vírgula 4 2 2 6 5 3" xfId="35619"/>
    <cellStyle name="Vírgula 4 2 2 6 6" xfId="13416"/>
    <cellStyle name="Vírgula 4 2 2 6 7" xfId="24165"/>
    <cellStyle name="Vírgula 4 2 2 6 8" xfId="26972"/>
    <cellStyle name="Vírgula 4 2 2 7" xfId="25617"/>
    <cellStyle name="Vírgula 4 2 3" xfId="1120"/>
    <cellStyle name="Vírgula 4 2 3 2" xfId="2163"/>
    <cellStyle name="Vírgula 4 2 3 3" xfId="1695"/>
    <cellStyle name="Vírgula 4 2 3 3 2" xfId="3257"/>
    <cellStyle name="Vírgula 4 2 3 3 2 2" xfId="5437"/>
    <cellStyle name="Vírgula 4 2 3 3 2 2 2" xfId="9760"/>
    <cellStyle name="Vírgula 4 2 3 3 2 2 2 2" xfId="20474"/>
    <cellStyle name="Vírgula 4 2 3 3 2 2 2 3" xfId="34031"/>
    <cellStyle name="Vírgula 4 2 3 3 2 2 3" xfId="16151"/>
    <cellStyle name="Vírgula 4 2 3 3 2 2 4" xfId="29708"/>
    <cellStyle name="Vírgula 4 2 3 3 2 3" xfId="7581"/>
    <cellStyle name="Vírgula 4 2 3 3 2 3 2" xfId="18295"/>
    <cellStyle name="Vírgula 4 2 3 3 2 3 3" xfId="31852"/>
    <cellStyle name="Vírgula 4 2 3 3 2 4" xfId="11865"/>
    <cellStyle name="Vírgula 4 2 3 3 2 4 2" xfId="22579"/>
    <cellStyle name="Vírgula 4 2 3 3 2 4 3" xfId="36136"/>
    <cellStyle name="Vírgula 4 2 3 3 2 5" xfId="13972"/>
    <cellStyle name="Vírgula 4 2 3 3 2 6" xfId="24721"/>
    <cellStyle name="Vírgula 4 2 3 3 2 7" xfId="27529"/>
    <cellStyle name="Vírgula 4 2 3 3 3" xfId="4363"/>
    <cellStyle name="Vírgula 4 2 3 3 3 2" xfId="8687"/>
    <cellStyle name="Vírgula 4 2 3 3 3 2 2" xfId="19401"/>
    <cellStyle name="Vírgula 4 2 3 3 3 2 3" xfId="32958"/>
    <cellStyle name="Vírgula 4 2 3 3 3 3" xfId="15078"/>
    <cellStyle name="Vírgula 4 2 3 3 3 4" xfId="28635"/>
    <cellStyle name="Vírgula 4 2 3 3 4" xfId="6508"/>
    <cellStyle name="Vírgula 4 2 3 3 4 2" xfId="17222"/>
    <cellStyle name="Vírgula 4 2 3 3 4 3" xfId="30779"/>
    <cellStyle name="Vírgula 4 2 3 3 5" xfId="10831"/>
    <cellStyle name="Vírgula 4 2 3 3 5 2" xfId="21545"/>
    <cellStyle name="Vírgula 4 2 3 3 5 3" xfId="35102"/>
    <cellStyle name="Vírgula 4 2 3 3 6" xfId="12899"/>
    <cellStyle name="Vírgula 4 2 3 3 7" xfId="23648"/>
    <cellStyle name="Vírgula 4 2 3 3 8" xfId="26455"/>
    <cellStyle name="Vírgula 4 2 3 4" xfId="2694"/>
    <cellStyle name="Vírgula 4 2 3 4 2" xfId="3773"/>
    <cellStyle name="Vírgula 4 2 3 4 2 2" xfId="5953"/>
    <cellStyle name="Vírgula 4 2 3 4 2 2 2" xfId="10276"/>
    <cellStyle name="Vírgula 4 2 3 4 2 2 2 2" xfId="20990"/>
    <cellStyle name="Vírgula 4 2 3 4 2 2 2 3" xfId="34547"/>
    <cellStyle name="Vírgula 4 2 3 4 2 2 3" xfId="16667"/>
    <cellStyle name="Vírgula 4 2 3 4 2 2 4" xfId="30224"/>
    <cellStyle name="Vírgula 4 2 3 4 2 3" xfId="8097"/>
    <cellStyle name="Vírgula 4 2 3 4 2 3 2" xfId="18811"/>
    <cellStyle name="Vírgula 4 2 3 4 2 3 3" xfId="32368"/>
    <cellStyle name="Vírgula 4 2 3 4 2 4" xfId="12381"/>
    <cellStyle name="Vírgula 4 2 3 4 2 4 2" xfId="23095"/>
    <cellStyle name="Vírgula 4 2 3 4 2 4 3" xfId="36652"/>
    <cellStyle name="Vírgula 4 2 3 4 2 5" xfId="14488"/>
    <cellStyle name="Vírgula 4 2 3 4 2 6" xfId="25237"/>
    <cellStyle name="Vírgula 4 2 3 4 2 7" xfId="28045"/>
    <cellStyle name="Vírgula 4 2 3 4 3" xfId="4879"/>
    <cellStyle name="Vírgula 4 2 3 4 3 2" xfId="9203"/>
    <cellStyle name="Vírgula 4 2 3 4 3 2 2" xfId="19917"/>
    <cellStyle name="Vírgula 4 2 3 4 3 2 3" xfId="33474"/>
    <cellStyle name="Vírgula 4 2 3 4 3 3" xfId="15594"/>
    <cellStyle name="Vírgula 4 2 3 4 3 4" xfId="29151"/>
    <cellStyle name="Vírgula 4 2 3 4 4" xfId="7024"/>
    <cellStyle name="Vírgula 4 2 3 4 4 2" xfId="17738"/>
    <cellStyle name="Vírgula 4 2 3 4 4 3" xfId="31295"/>
    <cellStyle name="Vírgula 4 2 3 4 5" xfId="11347"/>
    <cellStyle name="Vírgula 4 2 3 4 5 2" xfId="22061"/>
    <cellStyle name="Vírgula 4 2 3 4 5 3" xfId="35618"/>
    <cellStyle name="Vírgula 4 2 3 4 6" xfId="13415"/>
    <cellStyle name="Vírgula 4 2 3 4 7" xfId="24164"/>
    <cellStyle name="Vírgula 4 2 3 4 8" xfId="26971"/>
    <cellStyle name="Vírgula 4 2 3 5" xfId="25692"/>
    <cellStyle name="Vírgula 4 2 4" xfId="1121"/>
    <cellStyle name="Vírgula 4 2 4 2" xfId="25763"/>
    <cellStyle name="Vírgula 4 2 5" xfId="1175"/>
    <cellStyle name="Vírgula 4 2 5 10" xfId="10438"/>
    <cellStyle name="Vírgula 4 2 5 10 2" xfId="21152"/>
    <cellStyle name="Vírgula 4 2 5 10 3" xfId="34709"/>
    <cellStyle name="Vírgula 4 2 5 11" xfId="12506"/>
    <cellStyle name="Vírgula 4 2 5 12" xfId="23220"/>
    <cellStyle name="Vírgula 4 2 5 13" xfId="26062"/>
    <cellStyle name="Vírgula 4 2 5 2" xfId="2214"/>
    <cellStyle name="Vírgula 4 2 5 2 2" xfId="3297"/>
    <cellStyle name="Vírgula 4 2 5 2 2 2" xfId="5477"/>
    <cellStyle name="Vírgula 4 2 5 2 2 2 2" xfId="9800"/>
    <cellStyle name="Vírgula 4 2 5 2 2 2 2 2" xfId="20514"/>
    <cellStyle name="Vírgula 4 2 5 2 2 2 2 3" xfId="34071"/>
    <cellStyle name="Vírgula 4 2 5 2 2 2 3" xfId="16191"/>
    <cellStyle name="Vírgula 4 2 5 2 2 2 4" xfId="29748"/>
    <cellStyle name="Vírgula 4 2 5 2 2 3" xfId="7621"/>
    <cellStyle name="Vírgula 4 2 5 2 2 3 2" xfId="18335"/>
    <cellStyle name="Vírgula 4 2 5 2 2 3 3" xfId="31892"/>
    <cellStyle name="Vírgula 4 2 5 2 2 4" xfId="11905"/>
    <cellStyle name="Vírgula 4 2 5 2 2 4 2" xfId="22619"/>
    <cellStyle name="Vírgula 4 2 5 2 2 4 3" xfId="36176"/>
    <cellStyle name="Vírgula 4 2 5 2 2 5" xfId="14012"/>
    <cellStyle name="Vírgula 4 2 5 2 2 6" xfId="24761"/>
    <cellStyle name="Vírgula 4 2 5 2 2 7" xfId="27569"/>
    <cellStyle name="Vírgula 4 2 5 2 3" xfId="4403"/>
    <cellStyle name="Vírgula 4 2 5 2 3 2" xfId="8727"/>
    <cellStyle name="Vírgula 4 2 5 2 3 2 2" xfId="19441"/>
    <cellStyle name="Vírgula 4 2 5 2 3 2 3" xfId="32998"/>
    <cellStyle name="Vírgula 4 2 5 2 3 3" xfId="15118"/>
    <cellStyle name="Vírgula 4 2 5 2 3 4" xfId="28675"/>
    <cellStyle name="Vírgula 4 2 5 2 4" xfId="6548"/>
    <cellStyle name="Vírgula 4 2 5 2 4 2" xfId="17262"/>
    <cellStyle name="Vírgula 4 2 5 2 4 3" xfId="30819"/>
    <cellStyle name="Vírgula 4 2 5 2 5" xfId="10871"/>
    <cellStyle name="Vírgula 4 2 5 2 5 2" xfId="21585"/>
    <cellStyle name="Vírgula 4 2 5 2 5 3" xfId="35142"/>
    <cellStyle name="Vírgula 4 2 5 2 6" xfId="12939"/>
    <cellStyle name="Vírgula 4 2 5 2 7" xfId="23688"/>
    <cellStyle name="Vírgula 4 2 5 2 8" xfId="26495"/>
    <cellStyle name="Vírgula 4 2 5 3" xfId="2301"/>
    <cellStyle name="Vírgula 4 2 5 3 2" xfId="3380"/>
    <cellStyle name="Vírgula 4 2 5 3 2 2" xfId="5560"/>
    <cellStyle name="Vírgula 4 2 5 3 2 2 2" xfId="9883"/>
    <cellStyle name="Vírgula 4 2 5 3 2 2 2 2" xfId="20597"/>
    <cellStyle name="Vírgula 4 2 5 3 2 2 2 3" xfId="34154"/>
    <cellStyle name="Vírgula 4 2 5 3 2 2 3" xfId="16274"/>
    <cellStyle name="Vírgula 4 2 5 3 2 2 4" xfId="29831"/>
    <cellStyle name="Vírgula 4 2 5 3 2 3" xfId="7704"/>
    <cellStyle name="Vírgula 4 2 5 3 2 3 2" xfId="18418"/>
    <cellStyle name="Vírgula 4 2 5 3 2 3 3" xfId="31975"/>
    <cellStyle name="Vírgula 4 2 5 3 2 4" xfId="11988"/>
    <cellStyle name="Vírgula 4 2 5 3 2 4 2" xfId="22702"/>
    <cellStyle name="Vírgula 4 2 5 3 2 4 3" xfId="36259"/>
    <cellStyle name="Vírgula 4 2 5 3 2 5" xfId="14095"/>
    <cellStyle name="Vírgula 4 2 5 3 2 6" xfId="24844"/>
    <cellStyle name="Vírgula 4 2 5 3 2 7" xfId="27652"/>
    <cellStyle name="Vírgula 4 2 5 3 3" xfId="4486"/>
    <cellStyle name="Vírgula 4 2 5 3 3 2" xfId="8810"/>
    <cellStyle name="Vírgula 4 2 5 3 3 2 2" xfId="19524"/>
    <cellStyle name="Vírgula 4 2 5 3 3 2 3" xfId="33081"/>
    <cellStyle name="Vírgula 4 2 5 3 3 3" xfId="15201"/>
    <cellStyle name="Vírgula 4 2 5 3 3 4" xfId="28758"/>
    <cellStyle name="Vírgula 4 2 5 3 4" xfId="6631"/>
    <cellStyle name="Vírgula 4 2 5 3 4 2" xfId="17345"/>
    <cellStyle name="Vírgula 4 2 5 3 4 3" xfId="30902"/>
    <cellStyle name="Vírgula 4 2 5 3 5" xfId="10954"/>
    <cellStyle name="Vírgula 4 2 5 3 5 2" xfId="21668"/>
    <cellStyle name="Vírgula 4 2 5 3 5 3" xfId="35225"/>
    <cellStyle name="Vírgula 4 2 5 3 6" xfId="13022"/>
    <cellStyle name="Vírgula 4 2 5 3 7" xfId="23771"/>
    <cellStyle name="Vírgula 4 2 5 3 8" xfId="26578"/>
    <cellStyle name="Vírgula 4 2 5 4" xfId="2734"/>
    <cellStyle name="Vírgula 4 2 5 4 2" xfId="3813"/>
    <cellStyle name="Vírgula 4 2 5 4 2 2" xfId="5993"/>
    <cellStyle name="Vírgula 4 2 5 4 2 2 2" xfId="10316"/>
    <cellStyle name="Vírgula 4 2 5 4 2 2 2 2" xfId="21030"/>
    <cellStyle name="Vírgula 4 2 5 4 2 2 2 3" xfId="34587"/>
    <cellStyle name="Vírgula 4 2 5 4 2 2 3" xfId="16707"/>
    <cellStyle name="Vírgula 4 2 5 4 2 2 4" xfId="30264"/>
    <cellStyle name="Vírgula 4 2 5 4 2 3" xfId="8137"/>
    <cellStyle name="Vírgula 4 2 5 4 2 3 2" xfId="18851"/>
    <cellStyle name="Vírgula 4 2 5 4 2 3 3" xfId="32408"/>
    <cellStyle name="Vírgula 4 2 5 4 2 4" xfId="12421"/>
    <cellStyle name="Vírgula 4 2 5 4 2 4 2" xfId="23135"/>
    <cellStyle name="Vírgula 4 2 5 4 2 4 3" xfId="36692"/>
    <cellStyle name="Vírgula 4 2 5 4 2 5" xfId="14528"/>
    <cellStyle name="Vírgula 4 2 5 4 2 6" xfId="25277"/>
    <cellStyle name="Vírgula 4 2 5 4 2 7" xfId="28085"/>
    <cellStyle name="Vírgula 4 2 5 4 3" xfId="4919"/>
    <cellStyle name="Vírgula 4 2 5 4 3 2" xfId="9243"/>
    <cellStyle name="Vírgula 4 2 5 4 3 2 2" xfId="19957"/>
    <cellStyle name="Vírgula 4 2 5 4 3 2 3" xfId="33514"/>
    <cellStyle name="Vírgula 4 2 5 4 3 3" xfId="15634"/>
    <cellStyle name="Vírgula 4 2 5 4 3 4" xfId="29191"/>
    <cellStyle name="Vírgula 4 2 5 4 4" xfId="7064"/>
    <cellStyle name="Vírgula 4 2 5 4 4 2" xfId="17778"/>
    <cellStyle name="Vírgula 4 2 5 4 4 3" xfId="31335"/>
    <cellStyle name="Vírgula 4 2 5 4 5" xfId="11387"/>
    <cellStyle name="Vírgula 4 2 5 4 5 2" xfId="22101"/>
    <cellStyle name="Vírgula 4 2 5 4 5 3" xfId="35658"/>
    <cellStyle name="Vírgula 4 2 5 4 6" xfId="13455"/>
    <cellStyle name="Vírgula 4 2 5 4 7" xfId="24204"/>
    <cellStyle name="Vírgula 4 2 5 4 8" xfId="27011"/>
    <cellStyle name="Vírgula 4 2 5 5" xfId="2819"/>
    <cellStyle name="Vírgula 4 2 5 5 2" xfId="3898"/>
    <cellStyle name="Vírgula 4 2 5 5 2 2" xfId="6078"/>
    <cellStyle name="Vírgula 4 2 5 5 2 2 2" xfId="10401"/>
    <cellStyle name="Vírgula 4 2 5 5 2 2 2 2" xfId="21115"/>
    <cellStyle name="Vírgula 4 2 5 5 2 2 2 3" xfId="34672"/>
    <cellStyle name="Vírgula 4 2 5 5 2 2 3" xfId="16792"/>
    <cellStyle name="Vírgula 4 2 5 5 2 2 4" xfId="30349"/>
    <cellStyle name="Vírgula 4 2 5 5 2 3" xfId="8222"/>
    <cellStyle name="Vírgula 4 2 5 5 2 3 2" xfId="18936"/>
    <cellStyle name="Vírgula 4 2 5 5 2 3 3" xfId="32493"/>
    <cellStyle name="Vírgula 4 2 5 5 2 4" xfId="14613"/>
    <cellStyle name="Vírgula 4 2 5 5 2 5" xfId="25362"/>
    <cellStyle name="Vírgula 4 2 5 5 2 6" xfId="28170"/>
    <cellStyle name="Vírgula 4 2 5 5 3" xfId="5004"/>
    <cellStyle name="Vírgula 4 2 5 5 3 2" xfId="9328"/>
    <cellStyle name="Vírgula 4 2 5 5 3 2 2" xfId="20042"/>
    <cellStyle name="Vírgula 4 2 5 5 3 2 3" xfId="33599"/>
    <cellStyle name="Vírgula 4 2 5 5 3 3" xfId="15719"/>
    <cellStyle name="Vírgula 4 2 5 5 3 4" xfId="29276"/>
    <cellStyle name="Vírgula 4 2 5 5 4" xfId="7149"/>
    <cellStyle name="Vírgula 4 2 5 5 4 2" xfId="17863"/>
    <cellStyle name="Vírgula 4 2 5 5 4 3" xfId="31420"/>
    <cellStyle name="Vírgula 4 2 5 5 5" xfId="11472"/>
    <cellStyle name="Vírgula 4 2 5 5 5 2" xfId="22186"/>
    <cellStyle name="Vírgula 4 2 5 5 5 3" xfId="35743"/>
    <cellStyle name="Vírgula 4 2 5 5 6" xfId="13540"/>
    <cellStyle name="Vírgula 4 2 5 5 7" xfId="24289"/>
    <cellStyle name="Vírgula 4 2 5 5 8" xfId="27096"/>
    <cellStyle name="Vírgula 4 2 5 6" xfId="2864"/>
    <cellStyle name="Vírgula 4 2 5 6 2" xfId="5044"/>
    <cellStyle name="Vírgula 4 2 5 6 2 2" xfId="9367"/>
    <cellStyle name="Vírgula 4 2 5 6 2 2 2" xfId="20081"/>
    <cellStyle name="Vírgula 4 2 5 6 2 2 3" xfId="33638"/>
    <cellStyle name="Vírgula 4 2 5 6 2 3" xfId="15758"/>
    <cellStyle name="Vírgula 4 2 5 6 2 4" xfId="29315"/>
    <cellStyle name="Vírgula 4 2 5 6 3" xfId="7188"/>
    <cellStyle name="Vírgula 4 2 5 6 3 2" xfId="17902"/>
    <cellStyle name="Vírgula 4 2 5 6 3 3" xfId="31459"/>
    <cellStyle name="Vírgula 4 2 5 6 4" xfId="13579"/>
    <cellStyle name="Vírgula 4 2 5 6 5" xfId="24328"/>
    <cellStyle name="Vírgula 4 2 5 6 6" xfId="27136"/>
    <cellStyle name="Vírgula 4 2 5 7" xfId="3970"/>
    <cellStyle name="Vírgula 4 2 5 7 2" xfId="8294"/>
    <cellStyle name="Vírgula 4 2 5 7 2 2" xfId="19008"/>
    <cellStyle name="Vírgula 4 2 5 7 2 3" xfId="32565"/>
    <cellStyle name="Vírgula 4 2 5 7 3" xfId="14685"/>
    <cellStyle name="Vírgula 4 2 5 7 4" xfId="23255"/>
    <cellStyle name="Vírgula 4 2 5 7 5" xfId="28242"/>
    <cellStyle name="Vírgula 4 2 5 8" xfId="3935"/>
    <cellStyle name="Vírgula 4 2 5 8 2" xfId="8259"/>
    <cellStyle name="Vírgula 4 2 5 8 2 2" xfId="18973"/>
    <cellStyle name="Vírgula 4 2 5 8 2 3" xfId="32530"/>
    <cellStyle name="Vírgula 4 2 5 8 3" xfId="14650"/>
    <cellStyle name="Vírgula 4 2 5 8 4" xfId="25887"/>
    <cellStyle name="Vírgula 4 2 5 8 5" xfId="28207"/>
    <cellStyle name="Vírgula 4 2 5 9" xfId="6115"/>
    <cellStyle name="Vírgula 4 2 5 9 2" xfId="16829"/>
    <cellStyle name="Vírgula 4 2 5 9 3" xfId="30386"/>
    <cellStyle name="Vírgula 4 2 6" xfId="2161"/>
    <cellStyle name="Vírgula 4 2 6 2" xfId="25853"/>
    <cellStyle name="Vírgula 4 2 7" xfId="1355"/>
    <cellStyle name="Vírgula 4 2 7 2" xfId="2946"/>
    <cellStyle name="Vírgula 4 2 7 2 2" xfId="5126"/>
    <cellStyle name="Vírgula 4 2 7 2 2 2" xfId="9449"/>
    <cellStyle name="Vírgula 4 2 7 2 2 2 2" xfId="20163"/>
    <cellStyle name="Vírgula 4 2 7 2 2 2 3" xfId="33720"/>
    <cellStyle name="Vírgula 4 2 7 2 2 3" xfId="15840"/>
    <cellStyle name="Vírgula 4 2 7 2 2 4" xfId="29397"/>
    <cellStyle name="Vírgula 4 2 7 2 3" xfId="7270"/>
    <cellStyle name="Vírgula 4 2 7 2 3 2" xfId="17984"/>
    <cellStyle name="Vírgula 4 2 7 2 3 3" xfId="31541"/>
    <cellStyle name="Vírgula 4 2 7 2 4" xfId="11554"/>
    <cellStyle name="Vírgula 4 2 7 2 4 2" xfId="22268"/>
    <cellStyle name="Vírgula 4 2 7 2 4 3" xfId="35825"/>
    <cellStyle name="Vírgula 4 2 7 2 5" xfId="13661"/>
    <cellStyle name="Vírgula 4 2 7 2 6" xfId="24410"/>
    <cellStyle name="Vírgula 4 2 7 2 7" xfId="27218"/>
    <cellStyle name="Vírgula 4 2 7 3" xfId="4052"/>
    <cellStyle name="Vírgula 4 2 7 3 2" xfId="8376"/>
    <cellStyle name="Vírgula 4 2 7 3 2 2" xfId="19090"/>
    <cellStyle name="Vírgula 4 2 7 3 2 3" xfId="32647"/>
    <cellStyle name="Vírgula 4 2 7 3 3" xfId="14767"/>
    <cellStyle name="Vírgula 4 2 7 3 4" xfId="25572"/>
    <cellStyle name="Vírgula 4 2 7 3 5" xfId="28324"/>
    <cellStyle name="Vírgula 4 2 7 4" xfId="6197"/>
    <cellStyle name="Vírgula 4 2 7 4 2" xfId="16911"/>
    <cellStyle name="Vírgula 4 2 7 4 3" xfId="30468"/>
    <cellStyle name="Vírgula 4 2 7 5" xfId="10520"/>
    <cellStyle name="Vírgula 4 2 7 5 2" xfId="21234"/>
    <cellStyle name="Vírgula 4 2 7 5 3" xfId="34791"/>
    <cellStyle name="Vírgula 4 2 7 6" xfId="12588"/>
    <cellStyle name="Vírgula 4 2 7 7" xfId="23337"/>
    <cellStyle name="Vírgula 4 2 7 8" xfId="26144"/>
    <cellStyle name="Vírgula 4 2 8" xfId="2383"/>
    <cellStyle name="Vírgula 4 2 8 2" xfId="3462"/>
    <cellStyle name="Vírgula 4 2 8 2 2" xfId="5642"/>
    <cellStyle name="Vírgula 4 2 8 2 2 2" xfId="9965"/>
    <cellStyle name="Vírgula 4 2 8 2 2 2 2" xfId="20679"/>
    <cellStyle name="Vírgula 4 2 8 2 2 2 3" xfId="34236"/>
    <cellStyle name="Vírgula 4 2 8 2 2 3" xfId="16356"/>
    <cellStyle name="Vírgula 4 2 8 2 2 4" xfId="29913"/>
    <cellStyle name="Vírgula 4 2 8 2 3" xfId="7786"/>
    <cellStyle name="Vírgula 4 2 8 2 3 2" xfId="18500"/>
    <cellStyle name="Vírgula 4 2 8 2 3 3" xfId="32057"/>
    <cellStyle name="Vírgula 4 2 8 2 4" xfId="12070"/>
    <cellStyle name="Vírgula 4 2 8 2 4 2" xfId="22784"/>
    <cellStyle name="Vírgula 4 2 8 2 4 3" xfId="36341"/>
    <cellStyle name="Vírgula 4 2 8 2 5" xfId="14177"/>
    <cellStyle name="Vírgula 4 2 8 2 6" xfId="24926"/>
    <cellStyle name="Vírgula 4 2 8 2 7" xfId="27734"/>
    <cellStyle name="Vírgula 4 2 8 3" xfId="4568"/>
    <cellStyle name="Vírgula 4 2 8 3 2" xfId="8892"/>
    <cellStyle name="Vírgula 4 2 8 3 2 2" xfId="19606"/>
    <cellStyle name="Vírgula 4 2 8 3 2 3" xfId="33163"/>
    <cellStyle name="Vírgula 4 2 8 3 3" xfId="15283"/>
    <cellStyle name="Vírgula 4 2 8 3 4" xfId="25526"/>
    <cellStyle name="Vírgula 4 2 8 3 5" xfId="28840"/>
    <cellStyle name="Vírgula 4 2 8 4" xfId="6713"/>
    <cellStyle name="Vírgula 4 2 8 4 2" xfId="17427"/>
    <cellStyle name="Vírgula 4 2 8 4 3" xfId="30984"/>
    <cellStyle name="Vírgula 4 2 8 5" xfId="11036"/>
    <cellStyle name="Vírgula 4 2 8 5 2" xfId="21750"/>
    <cellStyle name="Vírgula 4 2 8 5 3" xfId="35307"/>
    <cellStyle name="Vírgula 4 2 8 6" xfId="13104"/>
    <cellStyle name="Vírgula 4 2 8 7" xfId="23853"/>
    <cellStyle name="Vírgula 4 2 8 8" xfId="26660"/>
    <cellStyle name="Vírgula 4 2 9" xfId="25477"/>
    <cellStyle name="Vírgula 4 3" xfId="1122"/>
    <cellStyle name="Vírgula 4 3 2" xfId="1123"/>
    <cellStyle name="Vírgula 4 3 2 2" xfId="1124"/>
    <cellStyle name="Vírgula 4 3 2 3" xfId="1125"/>
    <cellStyle name="Vírgula 4 3 2 4" xfId="2165"/>
    <cellStyle name="Vírgula 4 3 2 5" xfId="1698"/>
    <cellStyle name="Vírgula 4 3 2 5 2" xfId="3260"/>
    <cellStyle name="Vírgula 4 3 2 5 2 2" xfId="5440"/>
    <cellStyle name="Vírgula 4 3 2 5 2 2 2" xfId="9763"/>
    <cellStyle name="Vírgula 4 3 2 5 2 2 2 2" xfId="20477"/>
    <cellStyle name="Vírgula 4 3 2 5 2 2 2 3" xfId="34034"/>
    <cellStyle name="Vírgula 4 3 2 5 2 2 3" xfId="16154"/>
    <cellStyle name="Vírgula 4 3 2 5 2 2 4" xfId="29711"/>
    <cellStyle name="Vírgula 4 3 2 5 2 3" xfId="7584"/>
    <cellStyle name="Vírgula 4 3 2 5 2 3 2" xfId="18298"/>
    <cellStyle name="Vírgula 4 3 2 5 2 3 3" xfId="31855"/>
    <cellStyle name="Vírgula 4 3 2 5 2 4" xfId="11868"/>
    <cellStyle name="Vírgula 4 3 2 5 2 4 2" xfId="22582"/>
    <cellStyle name="Vírgula 4 3 2 5 2 4 3" xfId="36139"/>
    <cellStyle name="Vírgula 4 3 2 5 2 5" xfId="13975"/>
    <cellStyle name="Vírgula 4 3 2 5 2 6" xfId="24724"/>
    <cellStyle name="Vírgula 4 3 2 5 2 7" xfId="27532"/>
    <cellStyle name="Vírgula 4 3 2 5 3" xfId="4366"/>
    <cellStyle name="Vírgula 4 3 2 5 3 2" xfId="8690"/>
    <cellStyle name="Vírgula 4 3 2 5 3 2 2" xfId="19404"/>
    <cellStyle name="Vírgula 4 3 2 5 3 2 3" xfId="32961"/>
    <cellStyle name="Vírgula 4 3 2 5 3 3" xfId="15081"/>
    <cellStyle name="Vírgula 4 3 2 5 3 4" xfId="28638"/>
    <cellStyle name="Vírgula 4 3 2 5 4" xfId="6511"/>
    <cellStyle name="Vírgula 4 3 2 5 4 2" xfId="17225"/>
    <cellStyle name="Vírgula 4 3 2 5 4 3" xfId="30782"/>
    <cellStyle name="Vírgula 4 3 2 5 5" xfId="10834"/>
    <cellStyle name="Vírgula 4 3 2 5 5 2" xfId="21548"/>
    <cellStyle name="Vírgula 4 3 2 5 5 3" xfId="35105"/>
    <cellStyle name="Vírgula 4 3 2 5 6" xfId="12902"/>
    <cellStyle name="Vírgula 4 3 2 5 7" xfId="23651"/>
    <cellStyle name="Vírgula 4 3 2 5 8" xfId="26458"/>
    <cellStyle name="Vírgula 4 3 2 6" xfId="2697"/>
    <cellStyle name="Vírgula 4 3 2 6 2" xfId="3776"/>
    <cellStyle name="Vírgula 4 3 2 6 2 2" xfId="5956"/>
    <cellStyle name="Vírgula 4 3 2 6 2 2 2" xfId="10279"/>
    <cellStyle name="Vírgula 4 3 2 6 2 2 2 2" xfId="20993"/>
    <cellStyle name="Vírgula 4 3 2 6 2 2 2 3" xfId="34550"/>
    <cellStyle name="Vírgula 4 3 2 6 2 2 3" xfId="16670"/>
    <cellStyle name="Vírgula 4 3 2 6 2 2 4" xfId="30227"/>
    <cellStyle name="Vírgula 4 3 2 6 2 3" xfId="8100"/>
    <cellStyle name="Vírgula 4 3 2 6 2 3 2" xfId="18814"/>
    <cellStyle name="Vírgula 4 3 2 6 2 3 3" xfId="32371"/>
    <cellStyle name="Vírgula 4 3 2 6 2 4" xfId="12384"/>
    <cellStyle name="Vírgula 4 3 2 6 2 4 2" xfId="23098"/>
    <cellStyle name="Vírgula 4 3 2 6 2 4 3" xfId="36655"/>
    <cellStyle name="Vírgula 4 3 2 6 2 5" xfId="14491"/>
    <cellStyle name="Vírgula 4 3 2 6 2 6" xfId="25240"/>
    <cellStyle name="Vírgula 4 3 2 6 2 7" xfId="28048"/>
    <cellStyle name="Vírgula 4 3 2 6 3" xfId="4882"/>
    <cellStyle name="Vírgula 4 3 2 6 3 2" xfId="9206"/>
    <cellStyle name="Vírgula 4 3 2 6 3 2 2" xfId="19920"/>
    <cellStyle name="Vírgula 4 3 2 6 3 2 3" xfId="33477"/>
    <cellStyle name="Vírgula 4 3 2 6 3 3" xfId="15597"/>
    <cellStyle name="Vírgula 4 3 2 6 3 4" xfId="29154"/>
    <cellStyle name="Vírgula 4 3 2 6 4" xfId="7027"/>
    <cellStyle name="Vírgula 4 3 2 6 4 2" xfId="17741"/>
    <cellStyle name="Vírgula 4 3 2 6 4 3" xfId="31298"/>
    <cellStyle name="Vírgula 4 3 2 6 5" xfId="11350"/>
    <cellStyle name="Vírgula 4 3 2 6 5 2" xfId="22064"/>
    <cellStyle name="Vírgula 4 3 2 6 5 3" xfId="35621"/>
    <cellStyle name="Vírgula 4 3 2 6 6" xfId="13418"/>
    <cellStyle name="Vírgula 4 3 2 6 7" xfId="24167"/>
    <cellStyle name="Vírgula 4 3 2 6 8" xfId="26974"/>
    <cellStyle name="Vírgula 4 3 2 7" xfId="25776"/>
    <cellStyle name="Vírgula 4 3 3" xfId="1126"/>
    <cellStyle name="Vírgula 4 3 3 2" xfId="25905"/>
    <cellStyle name="Vírgula 4 3 4" xfId="1127"/>
    <cellStyle name="Vírgula 4 3 5" xfId="2164"/>
    <cellStyle name="Vírgula 4 3 6" xfId="1697"/>
    <cellStyle name="Vírgula 4 3 6 2" xfId="3259"/>
    <cellStyle name="Vírgula 4 3 6 2 2" xfId="5439"/>
    <cellStyle name="Vírgula 4 3 6 2 2 2" xfId="9762"/>
    <cellStyle name="Vírgula 4 3 6 2 2 2 2" xfId="20476"/>
    <cellStyle name="Vírgula 4 3 6 2 2 2 3" xfId="34033"/>
    <cellStyle name="Vírgula 4 3 6 2 2 3" xfId="16153"/>
    <cellStyle name="Vírgula 4 3 6 2 2 4" xfId="29710"/>
    <cellStyle name="Vírgula 4 3 6 2 3" xfId="7583"/>
    <cellStyle name="Vírgula 4 3 6 2 3 2" xfId="18297"/>
    <cellStyle name="Vírgula 4 3 6 2 3 3" xfId="31854"/>
    <cellStyle name="Vírgula 4 3 6 2 4" xfId="11867"/>
    <cellStyle name="Vírgula 4 3 6 2 4 2" xfId="22581"/>
    <cellStyle name="Vírgula 4 3 6 2 4 3" xfId="36138"/>
    <cellStyle name="Vírgula 4 3 6 2 5" xfId="13974"/>
    <cellStyle name="Vírgula 4 3 6 2 6" xfId="24723"/>
    <cellStyle name="Vírgula 4 3 6 2 7" xfId="27531"/>
    <cellStyle name="Vírgula 4 3 6 3" xfId="4365"/>
    <cellStyle name="Vírgula 4 3 6 3 2" xfId="8689"/>
    <cellStyle name="Vírgula 4 3 6 3 2 2" xfId="19403"/>
    <cellStyle name="Vírgula 4 3 6 3 2 3" xfId="32960"/>
    <cellStyle name="Vírgula 4 3 6 3 3" xfId="15080"/>
    <cellStyle name="Vírgula 4 3 6 3 4" xfId="28637"/>
    <cellStyle name="Vírgula 4 3 6 4" xfId="6510"/>
    <cellStyle name="Vírgula 4 3 6 4 2" xfId="17224"/>
    <cellStyle name="Vírgula 4 3 6 4 3" xfId="30781"/>
    <cellStyle name="Vírgula 4 3 6 5" xfId="10833"/>
    <cellStyle name="Vírgula 4 3 6 5 2" xfId="21547"/>
    <cellStyle name="Vírgula 4 3 6 5 3" xfId="35104"/>
    <cellStyle name="Vírgula 4 3 6 6" xfId="12901"/>
    <cellStyle name="Vírgula 4 3 6 7" xfId="23650"/>
    <cellStyle name="Vírgula 4 3 6 8" xfId="26457"/>
    <cellStyle name="Vírgula 4 3 7" xfId="2696"/>
    <cellStyle name="Vírgula 4 3 7 2" xfId="3775"/>
    <cellStyle name="Vírgula 4 3 7 2 2" xfId="5955"/>
    <cellStyle name="Vírgula 4 3 7 2 2 2" xfId="10278"/>
    <cellStyle name="Vírgula 4 3 7 2 2 2 2" xfId="20992"/>
    <cellStyle name="Vírgula 4 3 7 2 2 2 3" xfId="34549"/>
    <cellStyle name="Vírgula 4 3 7 2 2 3" xfId="16669"/>
    <cellStyle name="Vírgula 4 3 7 2 2 4" xfId="30226"/>
    <cellStyle name="Vírgula 4 3 7 2 3" xfId="8099"/>
    <cellStyle name="Vírgula 4 3 7 2 3 2" xfId="18813"/>
    <cellStyle name="Vírgula 4 3 7 2 3 3" xfId="32370"/>
    <cellStyle name="Vírgula 4 3 7 2 4" xfId="12383"/>
    <cellStyle name="Vírgula 4 3 7 2 4 2" xfId="23097"/>
    <cellStyle name="Vírgula 4 3 7 2 4 3" xfId="36654"/>
    <cellStyle name="Vírgula 4 3 7 2 5" xfId="14490"/>
    <cellStyle name="Vírgula 4 3 7 2 6" xfId="25239"/>
    <cellStyle name="Vírgula 4 3 7 2 7" xfId="28047"/>
    <cellStyle name="Vírgula 4 3 7 3" xfId="4881"/>
    <cellStyle name="Vírgula 4 3 7 3 2" xfId="9205"/>
    <cellStyle name="Vírgula 4 3 7 3 2 2" xfId="19919"/>
    <cellStyle name="Vírgula 4 3 7 3 2 3" xfId="33476"/>
    <cellStyle name="Vírgula 4 3 7 3 3" xfId="15596"/>
    <cellStyle name="Vírgula 4 3 7 3 4" xfId="29153"/>
    <cellStyle name="Vírgula 4 3 7 4" xfId="7026"/>
    <cellStyle name="Vírgula 4 3 7 4 2" xfId="17740"/>
    <cellStyle name="Vírgula 4 3 7 4 3" xfId="31297"/>
    <cellStyle name="Vírgula 4 3 7 5" xfId="11349"/>
    <cellStyle name="Vírgula 4 3 7 5 2" xfId="22063"/>
    <cellStyle name="Vírgula 4 3 7 5 3" xfId="35620"/>
    <cellStyle name="Vírgula 4 3 7 6" xfId="13417"/>
    <cellStyle name="Vírgula 4 3 7 7" xfId="24166"/>
    <cellStyle name="Vírgula 4 3 7 8" xfId="26973"/>
    <cellStyle name="Vírgula 4 3 8" xfId="25587"/>
    <cellStyle name="Vírgula 4 4" xfId="1128"/>
    <cellStyle name="Vírgula 4 4 2" xfId="1129"/>
    <cellStyle name="Vírgula 4 4 3" xfId="1130"/>
    <cellStyle name="Vírgula 4 4 4" xfId="2166"/>
    <cellStyle name="Vírgula 4 4 5" xfId="1699"/>
    <cellStyle name="Vírgula 4 4 5 2" xfId="3261"/>
    <cellStyle name="Vírgula 4 4 5 2 2" xfId="5441"/>
    <cellStyle name="Vírgula 4 4 5 2 2 2" xfId="9764"/>
    <cellStyle name="Vírgula 4 4 5 2 2 2 2" xfId="20478"/>
    <cellStyle name="Vírgula 4 4 5 2 2 2 3" xfId="34035"/>
    <cellStyle name="Vírgula 4 4 5 2 2 3" xfId="16155"/>
    <cellStyle name="Vírgula 4 4 5 2 2 4" xfId="29712"/>
    <cellStyle name="Vírgula 4 4 5 2 3" xfId="7585"/>
    <cellStyle name="Vírgula 4 4 5 2 3 2" xfId="18299"/>
    <cellStyle name="Vírgula 4 4 5 2 3 3" xfId="31856"/>
    <cellStyle name="Vírgula 4 4 5 2 4" xfId="11869"/>
    <cellStyle name="Vírgula 4 4 5 2 4 2" xfId="22583"/>
    <cellStyle name="Vírgula 4 4 5 2 4 3" xfId="36140"/>
    <cellStyle name="Vírgula 4 4 5 2 5" xfId="13976"/>
    <cellStyle name="Vírgula 4 4 5 2 6" xfId="24725"/>
    <cellStyle name="Vírgula 4 4 5 2 7" xfId="27533"/>
    <cellStyle name="Vírgula 4 4 5 3" xfId="4367"/>
    <cellStyle name="Vírgula 4 4 5 3 2" xfId="8691"/>
    <cellStyle name="Vírgula 4 4 5 3 2 2" xfId="19405"/>
    <cellStyle name="Vírgula 4 4 5 3 2 3" xfId="32962"/>
    <cellStyle name="Vírgula 4 4 5 3 3" xfId="15082"/>
    <cellStyle name="Vírgula 4 4 5 3 4" xfId="28639"/>
    <cellStyle name="Vírgula 4 4 5 4" xfId="6512"/>
    <cellStyle name="Vírgula 4 4 5 4 2" xfId="17226"/>
    <cellStyle name="Vírgula 4 4 5 4 3" xfId="30783"/>
    <cellStyle name="Vírgula 4 4 5 5" xfId="10835"/>
    <cellStyle name="Vírgula 4 4 5 5 2" xfId="21549"/>
    <cellStyle name="Vírgula 4 4 5 5 3" xfId="35106"/>
    <cellStyle name="Vírgula 4 4 5 6" xfId="12903"/>
    <cellStyle name="Vírgula 4 4 5 7" xfId="23652"/>
    <cellStyle name="Vírgula 4 4 5 8" xfId="26459"/>
    <cellStyle name="Vírgula 4 4 6" xfId="2698"/>
    <cellStyle name="Vírgula 4 4 6 2" xfId="3777"/>
    <cellStyle name="Vírgula 4 4 6 2 2" xfId="5957"/>
    <cellStyle name="Vírgula 4 4 6 2 2 2" xfId="10280"/>
    <cellStyle name="Vírgula 4 4 6 2 2 2 2" xfId="20994"/>
    <cellStyle name="Vírgula 4 4 6 2 2 2 3" xfId="34551"/>
    <cellStyle name="Vírgula 4 4 6 2 2 3" xfId="16671"/>
    <cellStyle name="Vírgula 4 4 6 2 2 4" xfId="30228"/>
    <cellStyle name="Vírgula 4 4 6 2 3" xfId="8101"/>
    <cellStyle name="Vírgula 4 4 6 2 3 2" xfId="18815"/>
    <cellStyle name="Vírgula 4 4 6 2 3 3" xfId="32372"/>
    <cellStyle name="Vírgula 4 4 6 2 4" xfId="12385"/>
    <cellStyle name="Vírgula 4 4 6 2 4 2" xfId="23099"/>
    <cellStyle name="Vírgula 4 4 6 2 4 3" xfId="36656"/>
    <cellStyle name="Vírgula 4 4 6 2 5" xfId="14492"/>
    <cellStyle name="Vírgula 4 4 6 2 6" xfId="25241"/>
    <cellStyle name="Vírgula 4 4 6 2 7" xfId="28049"/>
    <cellStyle name="Vírgula 4 4 6 3" xfId="4883"/>
    <cellStyle name="Vírgula 4 4 6 3 2" xfId="9207"/>
    <cellStyle name="Vírgula 4 4 6 3 2 2" xfId="19921"/>
    <cellStyle name="Vírgula 4 4 6 3 2 3" xfId="33478"/>
    <cellStyle name="Vírgula 4 4 6 3 3" xfId="15598"/>
    <cellStyle name="Vírgula 4 4 6 3 4" xfId="29155"/>
    <cellStyle name="Vírgula 4 4 6 4" xfId="7028"/>
    <cellStyle name="Vírgula 4 4 6 4 2" xfId="17742"/>
    <cellStyle name="Vírgula 4 4 6 4 3" xfId="31299"/>
    <cellStyle name="Vírgula 4 4 6 5" xfId="11351"/>
    <cellStyle name="Vírgula 4 4 6 5 2" xfId="22065"/>
    <cellStyle name="Vírgula 4 4 6 5 3" xfId="35622"/>
    <cellStyle name="Vírgula 4 4 6 6" xfId="13419"/>
    <cellStyle name="Vírgula 4 4 6 7" xfId="24168"/>
    <cellStyle name="Vírgula 4 4 6 8" xfId="26975"/>
    <cellStyle name="Vírgula 4 4 7" xfId="25641"/>
    <cellStyle name="Vírgula 4 5" xfId="1131"/>
    <cellStyle name="Vírgula 4 5 2" xfId="2167"/>
    <cellStyle name="Vírgula 4 5 3" xfId="1694"/>
    <cellStyle name="Vírgula 4 5 3 2" xfId="3256"/>
    <cellStyle name="Vírgula 4 5 3 2 2" xfId="5436"/>
    <cellStyle name="Vírgula 4 5 3 2 2 2" xfId="9759"/>
    <cellStyle name="Vírgula 4 5 3 2 2 2 2" xfId="20473"/>
    <cellStyle name="Vírgula 4 5 3 2 2 2 3" xfId="34030"/>
    <cellStyle name="Vírgula 4 5 3 2 2 3" xfId="16150"/>
    <cellStyle name="Vírgula 4 5 3 2 2 4" xfId="29707"/>
    <cellStyle name="Vírgula 4 5 3 2 3" xfId="7580"/>
    <cellStyle name="Vírgula 4 5 3 2 3 2" xfId="18294"/>
    <cellStyle name="Vírgula 4 5 3 2 3 3" xfId="31851"/>
    <cellStyle name="Vírgula 4 5 3 2 4" xfId="11864"/>
    <cellStyle name="Vírgula 4 5 3 2 4 2" xfId="22578"/>
    <cellStyle name="Vírgula 4 5 3 2 4 3" xfId="36135"/>
    <cellStyle name="Vírgula 4 5 3 2 5" xfId="13971"/>
    <cellStyle name="Vírgula 4 5 3 2 6" xfId="24720"/>
    <cellStyle name="Vírgula 4 5 3 2 7" xfId="27528"/>
    <cellStyle name="Vírgula 4 5 3 3" xfId="4362"/>
    <cellStyle name="Vírgula 4 5 3 3 2" xfId="8686"/>
    <cellStyle name="Vírgula 4 5 3 3 2 2" xfId="19400"/>
    <cellStyle name="Vírgula 4 5 3 3 2 3" xfId="32957"/>
    <cellStyle name="Vírgula 4 5 3 3 3" xfId="15077"/>
    <cellStyle name="Vírgula 4 5 3 3 4" xfId="28634"/>
    <cellStyle name="Vírgula 4 5 3 4" xfId="6507"/>
    <cellStyle name="Vírgula 4 5 3 4 2" xfId="17221"/>
    <cellStyle name="Vírgula 4 5 3 4 3" xfId="30778"/>
    <cellStyle name="Vírgula 4 5 3 5" xfId="10830"/>
    <cellStyle name="Vírgula 4 5 3 5 2" xfId="21544"/>
    <cellStyle name="Vírgula 4 5 3 5 3" xfId="35101"/>
    <cellStyle name="Vírgula 4 5 3 6" xfId="12898"/>
    <cellStyle name="Vírgula 4 5 3 7" xfId="23647"/>
    <cellStyle name="Vírgula 4 5 3 8" xfId="26454"/>
    <cellStyle name="Vírgula 4 5 4" xfId="2693"/>
    <cellStyle name="Vírgula 4 5 4 2" xfId="3772"/>
    <cellStyle name="Vírgula 4 5 4 2 2" xfId="5952"/>
    <cellStyle name="Vírgula 4 5 4 2 2 2" xfId="10275"/>
    <cellStyle name="Vírgula 4 5 4 2 2 2 2" xfId="20989"/>
    <cellStyle name="Vírgula 4 5 4 2 2 2 3" xfId="34546"/>
    <cellStyle name="Vírgula 4 5 4 2 2 3" xfId="16666"/>
    <cellStyle name="Vírgula 4 5 4 2 2 4" xfId="30223"/>
    <cellStyle name="Vírgula 4 5 4 2 3" xfId="8096"/>
    <cellStyle name="Vírgula 4 5 4 2 3 2" xfId="18810"/>
    <cellStyle name="Vírgula 4 5 4 2 3 3" xfId="32367"/>
    <cellStyle name="Vírgula 4 5 4 2 4" xfId="12380"/>
    <cellStyle name="Vírgula 4 5 4 2 4 2" xfId="23094"/>
    <cellStyle name="Vírgula 4 5 4 2 4 3" xfId="36651"/>
    <cellStyle name="Vírgula 4 5 4 2 5" xfId="14487"/>
    <cellStyle name="Vírgula 4 5 4 2 6" xfId="25236"/>
    <cellStyle name="Vírgula 4 5 4 2 7" xfId="28044"/>
    <cellStyle name="Vírgula 4 5 4 3" xfId="4878"/>
    <cellStyle name="Vírgula 4 5 4 3 2" xfId="9202"/>
    <cellStyle name="Vírgula 4 5 4 3 2 2" xfId="19916"/>
    <cellStyle name="Vírgula 4 5 4 3 2 3" xfId="33473"/>
    <cellStyle name="Vírgula 4 5 4 3 3" xfId="15593"/>
    <cellStyle name="Vírgula 4 5 4 3 4" xfId="29150"/>
    <cellStyle name="Vírgula 4 5 4 4" xfId="7023"/>
    <cellStyle name="Vírgula 4 5 4 4 2" xfId="17737"/>
    <cellStyle name="Vírgula 4 5 4 4 3" xfId="31294"/>
    <cellStyle name="Vírgula 4 5 4 5" xfId="11346"/>
    <cellStyle name="Vírgula 4 5 4 5 2" xfId="22060"/>
    <cellStyle name="Vírgula 4 5 4 5 3" xfId="35617"/>
    <cellStyle name="Vírgula 4 5 4 6" xfId="13414"/>
    <cellStyle name="Vírgula 4 5 4 7" xfId="24163"/>
    <cellStyle name="Vírgula 4 5 4 8" xfId="26970"/>
    <cellStyle name="Vírgula 4 5 5" xfId="25734"/>
    <cellStyle name="Vírgula 4 6" xfId="1132"/>
    <cellStyle name="Vírgula 4 6 2" xfId="25854"/>
    <cellStyle name="Vírgula 4 7" xfId="1133"/>
    <cellStyle name="Vírgula 4 7 2" xfId="25984"/>
    <cellStyle name="Vírgula 4 8" xfId="1156"/>
    <cellStyle name="Vírgula 4 8 10" xfId="10420"/>
    <cellStyle name="Vírgula 4 8 10 2" xfId="21134"/>
    <cellStyle name="Vírgula 4 8 10 3" xfId="34691"/>
    <cellStyle name="Vírgula 4 8 11" xfId="12488"/>
    <cellStyle name="Vírgula 4 8 12" xfId="23202"/>
    <cellStyle name="Vírgula 4 8 13" xfId="26044"/>
    <cellStyle name="Vírgula 4 8 2" xfId="2196"/>
    <cellStyle name="Vírgula 4 8 2 2" xfId="3279"/>
    <cellStyle name="Vírgula 4 8 2 2 2" xfId="5459"/>
    <cellStyle name="Vírgula 4 8 2 2 2 2" xfId="9782"/>
    <cellStyle name="Vírgula 4 8 2 2 2 2 2" xfId="20496"/>
    <cellStyle name="Vírgula 4 8 2 2 2 2 3" xfId="34053"/>
    <cellStyle name="Vírgula 4 8 2 2 2 3" xfId="16173"/>
    <cellStyle name="Vírgula 4 8 2 2 2 4" xfId="29730"/>
    <cellStyle name="Vírgula 4 8 2 2 3" xfId="7603"/>
    <cellStyle name="Vírgula 4 8 2 2 3 2" xfId="18317"/>
    <cellStyle name="Vírgula 4 8 2 2 3 3" xfId="31874"/>
    <cellStyle name="Vírgula 4 8 2 2 4" xfId="11887"/>
    <cellStyle name="Vírgula 4 8 2 2 4 2" xfId="22601"/>
    <cellStyle name="Vírgula 4 8 2 2 4 3" xfId="36158"/>
    <cellStyle name="Vírgula 4 8 2 2 5" xfId="13994"/>
    <cellStyle name="Vírgula 4 8 2 2 6" xfId="24743"/>
    <cellStyle name="Vírgula 4 8 2 2 7" xfId="27551"/>
    <cellStyle name="Vírgula 4 8 2 3" xfId="4385"/>
    <cellStyle name="Vírgula 4 8 2 3 2" xfId="8709"/>
    <cellStyle name="Vírgula 4 8 2 3 2 2" xfId="19423"/>
    <cellStyle name="Vírgula 4 8 2 3 2 3" xfId="32980"/>
    <cellStyle name="Vírgula 4 8 2 3 3" xfId="15100"/>
    <cellStyle name="Vírgula 4 8 2 3 4" xfId="28657"/>
    <cellStyle name="Vírgula 4 8 2 4" xfId="6530"/>
    <cellStyle name="Vírgula 4 8 2 4 2" xfId="17244"/>
    <cellStyle name="Vírgula 4 8 2 4 3" xfId="30801"/>
    <cellStyle name="Vírgula 4 8 2 5" xfId="10853"/>
    <cellStyle name="Vírgula 4 8 2 5 2" xfId="21567"/>
    <cellStyle name="Vírgula 4 8 2 5 3" xfId="35124"/>
    <cellStyle name="Vírgula 4 8 2 6" xfId="12921"/>
    <cellStyle name="Vírgula 4 8 2 7" xfId="23670"/>
    <cellStyle name="Vírgula 4 8 2 8" xfId="26477"/>
    <cellStyle name="Vírgula 4 8 3" xfId="2283"/>
    <cellStyle name="Vírgula 4 8 3 2" xfId="3362"/>
    <cellStyle name="Vírgula 4 8 3 2 2" xfId="5542"/>
    <cellStyle name="Vírgula 4 8 3 2 2 2" xfId="9865"/>
    <cellStyle name="Vírgula 4 8 3 2 2 2 2" xfId="20579"/>
    <cellStyle name="Vírgula 4 8 3 2 2 2 3" xfId="34136"/>
    <cellStyle name="Vírgula 4 8 3 2 2 3" xfId="16256"/>
    <cellStyle name="Vírgula 4 8 3 2 2 4" xfId="29813"/>
    <cellStyle name="Vírgula 4 8 3 2 3" xfId="7686"/>
    <cellStyle name="Vírgula 4 8 3 2 3 2" xfId="18400"/>
    <cellStyle name="Vírgula 4 8 3 2 3 3" xfId="31957"/>
    <cellStyle name="Vírgula 4 8 3 2 4" xfId="11970"/>
    <cellStyle name="Vírgula 4 8 3 2 4 2" xfId="22684"/>
    <cellStyle name="Vírgula 4 8 3 2 4 3" xfId="36241"/>
    <cellStyle name="Vírgula 4 8 3 2 5" xfId="14077"/>
    <cellStyle name="Vírgula 4 8 3 2 6" xfId="24826"/>
    <cellStyle name="Vírgula 4 8 3 2 7" xfId="27634"/>
    <cellStyle name="Vírgula 4 8 3 3" xfId="4468"/>
    <cellStyle name="Vírgula 4 8 3 3 2" xfId="8792"/>
    <cellStyle name="Vírgula 4 8 3 3 2 2" xfId="19506"/>
    <cellStyle name="Vírgula 4 8 3 3 2 3" xfId="33063"/>
    <cellStyle name="Vírgula 4 8 3 3 3" xfId="15183"/>
    <cellStyle name="Vírgula 4 8 3 3 4" xfId="28740"/>
    <cellStyle name="Vírgula 4 8 3 4" xfId="6613"/>
    <cellStyle name="Vírgula 4 8 3 4 2" xfId="17327"/>
    <cellStyle name="Vírgula 4 8 3 4 3" xfId="30884"/>
    <cellStyle name="Vírgula 4 8 3 5" xfId="10936"/>
    <cellStyle name="Vírgula 4 8 3 5 2" xfId="21650"/>
    <cellStyle name="Vírgula 4 8 3 5 3" xfId="35207"/>
    <cellStyle name="Vírgula 4 8 3 6" xfId="13004"/>
    <cellStyle name="Vírgula 4 8 3 7" xfId="23753"/>
    <cellStyle name="Vírgula 4 8 3 8" xfId="26560"/>
    <cellStyle name="Vírgula 4 8 4" xfId="2716"/>
    <cellStyle name="Vírgula 4 8 4 2" xfId="3795"/>
    <cellStyle name="Vírgula 4 8 4 2 2" xfId="5975"/>
    <cellStyle name="Vírgula 4 8 4 2 2 2" xfId="10298"/>
    <cellStyle name="Vírgula 4 8 4 2 2 2 2" xfId="21012"/>
    <cellStyle name="Vírgula 4 8 4 2 2 2 3" xfId="34569"/>
    <cellStyle name="Vírgula 4 8 4 2 2 3" xfId="16689"/>
    <cellStyle name="Vírgula 4 8 4 2 2 4" xfId="30246"/>
    <cellStyle name="Vírgula 4 8 4 2 3" xfId="8119"/>
    <cellStyle name="Vírgula 4 8 4 2 3 2" xfId="18833"/>
    <cellStyle name="Vírgula 4 8 4 2 3 3" xfId="32390"/>
    <cellStyle name="Vírgula 4 8 4 2 4" xfId="12403"/>
    <cellStyle name="Vírgula 4 8 4 2 4 2" xfId="23117"/>
    <cellStyle name="Vírgula 4 8 4 2 4 3" xfId="36674"/>
    <cellStyle name="Vírgula 4 8 4 2 5" xfId="14510"/>
    <cellStyle name="Vírgula 4 8 4 2 6" xfId="25259"/>
    <cellStyle name="Vírgula 4 8 4 2 7" xfId="28067"/>
    <cellStyle name="Vírgula 4 8 4 3" xfId="4901"/>
    <cellStyle name="Vírgula 4 8 4 3 2" xfId="9225"/>
    <cellStyle name="Vírgula 4 8 4 3 2 2" xfId="19939"/>
    <cellStyle name="Vírgula 4 8 4 3 2 3" xfId="33496"/>
    <cellStyle name="Vírgula 4 8 4 3 3" xfId="15616"/>
    <cellStyle name="Vírgula 4 8 4 3 4" xfId="29173"/>
    <cellStyle name="Vírgula 4 8 4 4" xfId="7046"/>
    <cellStyle name="Vírgula 4 8 4 4 2" xfId="17760"/>
    <cellStyle name="Vírgula 4 8 4 4 3" xfId="31317"/>
    <cellStyle name="Vírgula 4 8 4 5" xfId="11369"/>
    <cellStyle name="Vírgula 4 8 4 5 2" xfId="22083"/>
    <cellStyle name="Vírgula 4 8 4 5 3" xfId="35640"/>
    <cellStyle name="Vírgula 4 8 4 6" xfId="13437"/>
    <cellStyle name="Vírgula 4 8 4 7" xfId="24186"/>
    <cellStyle name="Vírgula 4 8 4 8" xfId="26993"/>
    <cellStyle name="Vírgula 4 8 5" xfId="2801"/>
    <cellStyle name="Vírgula 4 8 5 2" xfId="3880"/>
    <cellStyle name="Vírgula 4 8 5 2 2" xfId="6060"/>
    <cellStyle name="Vírgula 4 8 5 2 2 2" xfId="10383"/>
    <cellStyle name="Vírgula 4 8 5 2 2 2 2" xfId="21097"/>
    <cellStyle name="Vírgula 4 8 5 2 2 2 3" xfId="34654"/>
    <cellStyle name="Vírgula 4 8 5 2 2 3" xfId="16774"/>
    <cellStyle name="Vírgula 4 8 5 2 2 4" xfId="30331"/>
    <cellStyle name="Vírgula 4 8 5 2 3" xfId="8204"/>
    <cellStyle name="Vírgula 4 8 5 2 3 2" xfId="18918"/>
    <cellStyle name="Vírgula 4 8 5 2 3 3" xfId="32475"/>
    <cellStyle name="Vírgula 4 8 5 2 4" xfId="14595"/>
    <cellStyle name="Vírgula 4 8 5 2 5" xfId="25344"/>
    <cellStyle name="Vírgula 4 8 5 2 6" xfId="28152"/>
    <cellStyle name="Vírgula 4 8 5 3" xfId="4986"/>
    <cellStyle name="Vírgula 4 8 5 3 2" xfId="9310"/>
    <cellStyle name="Vírgula 4 8 5 3 2 2" xfId="20024"/>
    <cellStyle name="Vírgula 4 8 5 3 2 3" xfId="33581"/>
    <cellStyle name="Vírgula 4 8 5 3 3" xfId="15701"/>
    <cellStyle name="Vírgula 4 8 5 3 4" xfId="29258"/>
    <cellStyle name="Vírgula 4 8 5 4" xfId="7131"/>
    <cellStyle name="Vírgula 4 8 5 4 2" xfId="17845"/>
    <cellStyle name="Vírgula 4 8 5 4 3" xfId="31402"/>
    <cellStyle name="Vírgula 4 8 5 5" xfId="11454"/>
    <cellStyle name="Vírgula 4 8 5 5 2" xfId="22168"/>
    <cellStyle name="Vírgula 4 8 5 5 3" xfId="35725"/>
    <cellStyle name="Vírgula 4 8 5 6" xfId="13522"/>
    <cellStyle name="Vírgula 4 8 5 7" xfId="24271"/>
    <cellStyle name="Vírgula 4 8 5 8" xfId="27078"/>
    <cellStyle name="Vírgula 4 8 6" xfId="2846"/>
    <cellStyle name="Vírgula 4 8 6 2" xfId="5026"/>
    <cellStyle name="Vírgula 4 8 6 2 2" xfId="9349"/>
    <cellStyle name="Vírgula 4 8 6 2 2 2" xfId="20063"/>
    <cellStyle name="Vírgula 4 8 6 2 2 3" xfId="33620"/>
    <cellStyle name="Vírgula 4 8 6 2 3" xfId="15740"/>
    <cellStyle name="Vírgula 4 8 6 2 4" xfId="29297"/>
    <cellStyle name="Vírgula 4 8 6 3" xfId="7170"/>
    <cellStyle name="Vírgula 4 8 6 3 2" xfId="17884"/>
    <cellStyle name="Vírgula 4 8 6 3 3" xfId="31441"/>
    <cellStyle name="Vírgula 4 8 6 4" xfId="13561"/>
    <cellStyle name="Vírgula 4 8 6 5" xfId="24310"/>
    <cellStyle name="Vírgula 4 8 6 6" xfId="27118"/>
    <cellStyle name="Vírgula 4 8 7" xfId="3952"/>
    <cellStyle name="Vírgula 4 8 7 2" xfId="8276"/>
    <cellStyle name="Vírgula 4 8 7 2 2" xfId="18990"/>
    <cellStyle name="Vírgula 4 8 7 2 3" xfId="32547"/>
    <cellStyle name="Vírgula 4 8 7 3" xfId="14667"/>
    <cellStyle name="Vírgula 4 8 7 4" xfId="23237"/>
    <cellStyle name="Vírgula 4 8 7 5" xfId="28224"/>
    <cellStyle name="Vírgula 4 8 8" xfId="3917"/>
    <cellStyle name="Vírgula 4 8 8 2" xfId="8241"/>
    <cellStyle name="Vírgula 4 8 8 2 2" xfId="18955"/>
    <cellStyle name="Vírgula 4 8 8 2 3" xfId="32512"/>
    <cellStyle name="Vírgula 4 8 8 3" xfId="14632"/>
    <cellStyle name="Vírgula 4 8 8 4" xfId="25541"/>
    <cellStyle name="Vírgula 4 8 8 5" xfId="28189"/>
    <cellStyle name="Vírgula 4 8 9" xfId="6097"/>
    <cellStyle name="Vírgula 4 8 9 2" xfId="16811"/>
    <cellStyle name="Vírgula 4 8 9 3" xfId="30368"/>
    <cellStyle name="Vírgula 4 9" xfId="1173"/>
    <cellStyle name="Vírgula 4 9 10" xfId="10436"/>
    <cellStyle name="Vírgula 4 9 10 2" xfId="21150"/>
    <cellStyle name="Vírgula 4 9 10 3" xfId="34707"/>
    <cellStyle name="Vírgula 4 9 11" xfId="12504"/>
    <cellStyle name="Vírgula 4 9 12" xfId="23218"/>
    <cellStyle name="Vírgula 4 9 13" xfId="26060"/>
    <cellStyle name="Vírgula 4 9 2" xfId="2212"/>
    <cellStyle name="Vírgula 4 9 2 2" xfId="3295"/>
    <cellStyle name="Vírgula 4 9 2 2 2" xfId="5475"/>
    <cellStyle name="Vírgula 4 9 2 2 2 2" xfId="9798"/>
    <cellStyle name="Vírgula 4 9 2 2 2 2 2" xfId="20512"/>
    <cellStyle name="Vírgula 4 9 2 2 2 2 3" xfId="34069"/>
    <cellStyle name="Vírgula 4 9 2 2 2 3" xfId="16189"/>
    <cellStyle name="Vírgula 4 9 2 2 2 4" xfId="29746"/>
    <cellStyle name="Vírgula 4 9 2 2 3" xfId="7619"/>
    <cellStyle name="Vírgula 4 9 2 2 3 2" xfId="18333"/>
    <cellStyle name="Vírgula 4 9 2 2 3 3" xfId="31890"/>
    <cellStyle name="Vírgula 4 9 2 2 4" xfId="11903"/>
    <cellStyle name="Vírgula 4 9 2 2 4 2" xfId="22617"/>
    <cellStyle name="Vírgula 4 9 2 2 4 3" xfId="36174"/>
    <cellStyle name="Vírgula 4 9 2 2 5" xfId="14010"/>
    <cellStyle name="Vírgula 4 9 2 2 6" xfId="24759"/>
    <cellStyle name="Vírgula 4 9 2 2 7" xfId="27567"/>
    <cellStyle name="Vírgula 4 9 2 3" xfId="4401"/>
    <cellStyle name="Vírgula 4 9 2 3 2" xfId="8725"/>
    <cellStyle name="Vírgula 4 9 2 3 2 2" xfId="19439"/>
    <cellStyle name="Vírgula 4 9 2 3 2 3" xfId="32996"/>
    <cellStyle name="Vírgula 4 9 2 3 3" xfId="15116"/>
    <cellStyle name="Vírgula 4 9 2 3 4" xfId="28673"/>
    <cellStyle name="Vírgula 4 9 2 4" xfId="6546"/>
    <cellStyle name="Vírgula 4 9 2 4 2" xfId="17260"/>
    <cellStyle name="Vírgula 4 9 2 4 3" xfId="30817"/>
    <cellStyle name="Vírgula 4 9 2 5" xfId="10869"/>
    <cellStyle name="Vírgula 4 9 2 5 2" xfId="21583"/>
    <cellStyle name="Vírgula 4 9 2 5 3" xfId="35140"/>
    <cellStyle name="Vírgula 4 9 2 6" xfId="12937"/>
    <cellStyle name="Vírgula 4 9 2 7" xfId="23686"/>
    <cellStyle name="Vírgula 4 9 2 8" xfId="26493"/>
    <cellStyle name="Vírgula 4 9 3" xfId="2299"/>
    <cellStyle name="Vírgula 4 9 3 2" xfId="3378"/>
    <cellStyle name="Vírgula 4 9 3 2 2" xfId="5558"/>
    <cellStyle name="Vírgula 4 9 3 2 2 2" xfId="9881"/>
    <cellStyle name="Vírgula 4 9 3 2 2 2 2" xfId="20595"/>
    <cellStyle name="Vírgula 4 9 3 2 2 2 3" xfId="34152"/>
    <cellStyle name="Vírgula 4 9 3 2 2 3" xfId="16272"/>
    <cellStyle name="Vírgula 4 9 3 2 2 4" xfId="29829"/>
    <cellStyle name="Vírgula 4 9 3 2 3" xfId="7702"/>
    <cellStyle name="Vírgula 4 9 3 2 3 2" xfId="18416"/>
    <cellStyle name="Vírgula 4 9 3 2 3 3" xfId="31973"/>
    <cellStyle name="Vírgula 4 9 3 2 4" xfId="11986"/>
    <cellStyle name="Vírgula 4 9 3 2 4 2" xfId="22700"/>
    <cellStyle name="Vírgula 4 9 3 2 4 3" xfId="36257"/>
    <cellStyle name="Vírgula 4 9 3 2 5" xfId="14093"/>
    <cellStyle name="Vírgula 4 9 3 2 6" xfId="24842"/>
    <cellStyle name="Vírgula 4 9 3 2 7" xfId="27650"/>
    <cellStyle name="Vírgula 4 9 3 3" xfId="4484"/>
    <cellStyle name="Vírgula 4 9 3 3 2" xfId="8808"/>
    <cellStyle name="Vírgula 4 9 3 3 2 2" xfId="19522"/>
    <cellStyle name="Vírgula 4 9 3 3 2 3" xfId="33079"/>
    <cellStyle name="Vírgula 4 9 3 3 3" xfId="15199"/>
    <cellStyle name="Vírgula 4 9 3 3 4" xfId="28756"/>
    <cellStyle name="Vírgula 4 9 3 4" xfId="6629"/>
    <cellStyle name="Vírgula 4 9 3 4 2" xfId="17343"/>
    <cellStyle name="Vírgula 4 9 3 4 3" xfId="30900"/>
    <cellStyle name="Vírgula 4 9 3 5" xfId="10952"/>
    <cellStyle name="Vírgula 4 9 3 5 2" xfId="21666"/>
    <cellStyle name="Vírgula 4 9 3 5 3" xfId="35223"/>
    <cellStyle name="Vírgula 4 9 3 6" xfId="13020"/>
    <cellStyle name="Vírgula 4 9 3 7" xfId="23769"/>
    <cellStyle name="Vírgula 4 9 3 8" xfId="26576"/>
    <cellStyle name="Vírgula 4 9 4" xfId="2732"/>
    <cellStyle name="Vírgula 4 9 4 2" xfId="3811"/>
    <cellStyle name="Vírgula 4 9 4 2 2" xfId="5991"/>
    <cellStyle name="Vírgula 4 9 4 2 2 2" xfId="10314"/>
    <cellStyle name="Vírgula 4 9 4 2 2 2 2" xfId="21028"/>
    <cellStyle name="Vírgula 4 9 4 2 2 2 3" xfId="34585"/>
    <cellStyle name="Vírgula 4 9 4 2 2 3" xfId="16705"/>
    <cellStyle name="Vírgula 4 9 4 2 2 4" xfId="30262"/>
    <cellStyle name="Vírgula 4 9 4 2 3" xfId="8135"/>
    <cellStyle name="Vírgula 4 9 4 2 3 2" xfId="18849"/>
    <cellStyle name="Vírgula 4 9 4 2 3 3" xfId="32406"/>
    <cellStyle name="Vírgula 4 9 4 2 4" xfId="12419"/>
    <cellStyle name="Vírgula 4 9 4 2 4 2" xfId="23133"/>
    <cellStyle name="Vírgula 4 9 4 2 4 3" xfId="36690"/>
    <cellStyle name="Vírgula 4 9 4 2 5" xfId="14526"/>
    <cellStyle name="Vírgula 4 9 4 2 6" xfId="25275"/>
    <cellStyle name="Vírgula 4 9 4 2 7" xfId="28083"/>
    <cellStyle name="Vírgula 4 9 4 3" xfId="4917"/>
    <cellStyle name="Vírgula 4 9 4 3 2" xfId="9241"/>
    <cellStyle name="Vírgula 4 9 4 3 2 2" xfId="19955"/>
    <cellStyle name="Vírgula 4 9 4 3 2 3" xfId="33512"/>
    <cellStyle name="Vírgula 4 9 4 3 3" xfId="15632"/>
    <cellStyle name="Vírgula 4 9 4 3 4" xfId="29189"/>
    <cellStyle name="Vírgula 4 9 4 4" xfId="7062"/>
    <cellStyle name="Vírgula 4 9 4 4 2" xfId="17776"/>
    <cellStyle name="Vírgula 4 9 4 4 3" xfId="31333"/>
    <cellStyle name="Vírgula 4 9 4 5" xfId="11385"/>
    <cellStyle name="Vírgula 4 9 4 5 2" xfId="22099"/>
    <cellStyle name="Vírgula 4 9 4 5 3" xfId="35656"/>
    <cellStyle name="Vírgula 4 9 4 6" xfId="13453"/>
    <cellStyle name="Vírgula 4 9 4 7" xfId="24202"/>
    <cellStyle name="Vírgula 4 9 4 8" xfId="27009"/>
    <cellStyle name="Vírgula 4 9 5" xfId="2817"/>
    <cellStyle name="Vírgula 4 9 5 2" xfId="3896"/>
    <cellStyle name="Vírgula 4 9 5 2 2" xfId="6076"/>
    <cellStyle name="Vírgula 4 9 5 2 2 2" xfId="10399"/>
    <cellStyle name="Vírgula 4 9 5 2 2 2 2" xfId="21113"/>
    <cellStyle name="Vírgula 4 9 5 2 2 2 3" xfId="34670"/>
    <cellStyle name="Vírgula 4 9 5 2 2 3" xfId="16790"/>
    <cellStyle name="Vírgula 4 9 5 2 2 4" xfId="30347"/>
    <cellStyle name="Vírgula 4 9 5 2 3" xfId="8220"/>
    <cellStyle name="Vírgula 4 9 5 2 3 2" xfId="18934"/>
    <cellStyle name="Vírgula 4 9 5 2 3 3" xfId="32491"/>
    <cellStyle name="Vírgula 4 9 5 2 4" xfId="14611"/>
    <cellStyle name="Vírgula 4 9 5 2 5" xfId="25360"/>
    <cellStyle name="Vírgula 4 9 5 2 6" xfId="28168"/>
    <cellStyle name="Vírgula 4 9 5 3" xfId="5002"/>
    <cellStyle name="Vírgula 4 9 5 3 2" xfId="9326"/>
    <cellStyle name="Vírgula 4 9 5 3 2 2" xfId="20040"/>
    <cellStyle name="Vírgula 4 9 5 3 2 3" xfId="33597"/>
    <cellStyle name="Vírgula 4 9 5 3 3" xfId="15717"/>
    <cellStyle name="Vírgula 4 9 5 3 4" xfId="29274"/>
    <cellStyle name="Vírgula 4 9 5 4" xfId="7147"/>
    <cellStyle name="Vírgula 4 9 5 4 2" xfId="17861"/>
    <cellStyle name="Vírgula 4 9 5 4 3" xfId="31418"/>
    <cellStyle name="Vírgula 4 9 5 5" xfId="11470"/>
    <cellStyle name="Vírgula 4 9 5 5 2" xfId="22184"/>
    <cellStyle name="Vírgula 4 9 5 5 3" xfId="35741"/>
    <cellStyle name="Vírgula 4 9 5 6" xfId="13538"/>
    <cellStyle name="Vírgula 4 9 5 7" xfId="24287"/>
    <cellStyle name="Vírgula 4 9 5 8" xfId="27094"/>
    <cellStyle name="Vírgula 4 9 6" xfId="2862"/>
    <cellStyle name="Vírgula 4 9 6 2" xfId="5042"/>
    <cellStyle name="Vírgula 4 9 6 2 2" xfId="9365"/>
    <cellStyle name="Vírgula 4 9 6 2 2 2" xfId="20079"/>
    <cellStyle name="Vírgula 4 9 6 2 2 3" xfId="33636"/>
    <cellStyle name="Vírgula 4 9 6 2 3" xfId="15756"/>
    <cellStyle name="Vírgula 4 9 6 2 4" xfId="29313"/>
    <cellStyle name="Vírgula 4 9 6 3" xfId="7186"/>
    <cellStyle name="Vírgula 4 9 6 3 2" xfId="17900"/>
    <cellStyle name="Vírgula 4 9 6 3 3" xfId="31457"/>
    <cellStyle name="Vírgula 4 9 6 4" xfId="13577"/>
    <cellStyle name="Vírgula 4 9 6 5" xfId="24326"/>
    <cellStyle name="Vírgula 4 9 6 6" xfId="27134"/>
    <cellStyle name="Vírgula 4 9 7" xfId="3968"/>
    <cellStyle name="Vírgula 4 9 7 2" xfId="8292"/>
    <cellStyle name="Vírgula 4 9 7 2 2" xfId="19006"/>
    <cellStyle name="Vírgula 4 9 7 2 3" xfId="32563"/>
    <cellStyle name="Vírgula 4 9 7 3" xfId="14683"/>
    <cellStyle name="Vírgula 4 9 7 4" xfId="23253"/>
    <cellStyle name="Vírgula 4 9 7 5" xfId="28240"/>
    <cellStyle name="Vírgula 4 9 8" xfId="3933"/>
    <cellStyle name="Vírgula 4 9 8 2" xfId="8257"/>
    <cellStyle name="Vírgula 4 9 8 2 2" xfId="18971"/>
    <cellStyle name="Vírgula 4 9 8 2 3" xfId="32528"/>
    <cellStyle name="Vírgula 4 9 8 3" xfId="14648"/>
    <cellStyle name="Vírgula 4 9 8 4" xfId="25495"/>
    <cellStyle name="Vírgula 4 9 8 5" xfId="28205"/>
    <cellStyle name="Vírgula 4 9 9" xfId="6113"/>
    <cellStyle name="Vírgula 4 9 9 2" xfId="16827"/>
    <cellStyle name="Vírgula 4 9 9 3" xfId="30384"/>
    <cellStyle name="Vírgula 5" xfId="1195"/>
    <cellStyle name="Vírgula 5 10" xfId="36752"/>
    <cellStyle name="Vírgula 5 2" xfId="25618"/>
    <cellStyle name="Vírgula 5 2 2" xfId="25708"/>
    <cellStyle name="Vírgula 5 2 3" xfId="25808"/>
    <cellStyle name="Vírgula 5 2 4" xfId="25937"/>
    <cellStyle name="Vírgula 5 2 5" xfId="25987"/>
    <cellStyle name="Vírgula 5 2 6" xfId="36808"/>
    <cellStyle name="Vírgula 5 3" xfId="25657"/>
    <cellStyle name="Vírgula 5 4" xfId="25764"/>
    <cellStyle name="Vírgula 5 5" xfId="25889"/>
    <cellStyle name="Vírgula 5 6" xfId="25821"/>
    <cellStyle name="Vírgula 5 7" xfId="25573"/>
    <cellStyle name="Vírgula 5 8" xfId="25527"/>
    <cellStyle name="Vírgula 5 9" xfId="25479"/>
    <cellStyle name="Vírgula 6" xfId="2838"/>
    <cellStyle name="Vírgula 6 2" xfId="25675"/>
    <cellStyle name="Vírgula 6 3" xfId="25777"/>
    <cellStyle name="Vírgula 6 4" xfId="25906"/>
    <cellStyle name="Vírgula 6 5" xfId="25974"/>
    <cellStyle name="Vírgula 6 6" xfId="25588"/>
    <cellStyle name="Vírgula 6 7" xfId="36755"/>
    <cellStyle name="Vírgula 7" xfId="25367"/>
    <cellStyle name="Vírgula 7 2" xfId="25735"/>
    <cellStyle name="Vírgula 8" xfId="25855"/>
    <cellStyle name="Vírgula 9" xfId="25542"/>
    <cellStyle name="Vírgula0" xfId="25392"/>
    <cellStyle name="Vírgula0 2" xfId="25434"/>
  </cellStyles>
  <dxfs count="29">
    <dxf>
      <font>
        <color rgb="FF9C0006"/>
      </font>
      <fill>
        <patternFill>
          <bgColor rgb="FFFFC7CE"/>
        </patternFill>
      </fill>
    </dxf>
    <dxf>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
      <font>
        <color rgb="FF9C0006"/>
      </font>
      <fill>
        <patternFill>
          <bgColor rgb="FFFFC7CE"/>
        </patternFill>
      </fill>
    </dxf>
    <dxf>
      <fill>
        <patternFill>
          <bgColor theme="0" tint="-0.14996795556505021"/>
        </patternFill>
      </fill>
    </dxf>
  </dxfs>
  <tableStyles count="1" defaultTableStyle="TableStyleMedium2" defaultPivotStyle="PivotStyleLight16">
    <tableStyle name="Estilo de Tabela Dinâmica 1" table="0" count="0"/>
  </tableStyle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78787"/>
      <rgbColor rgb="FF9999FF"/>
      <rgbColor rgb="FF993366"/>
      <rgbColor rgb="FFEFEFF0"/>
      <rgbColor rgb="FFE6E6E6"/>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F2DCDB"/>
      <rgbColor rgb="FFFFFF99"/>
      <rgbColor rgb="FF99CCFF"/>
      <rgbColor rgb="FFFF99CC"/>
      <rgbColor rgb="FFCC99FF"/>
      <rgbColor rgb="FFFFC7CE"/>
      <rgbColor rgb="FF4F81BD"/>
      <rgbColor rgb="FF33CCCC"/>
      <rgbColor rgb="FF92D050"/>
      <rgbColor rgb="FFFFCC00"/>
      <rgbColor rgb="FFFF9900"/>
      <rgbColor rgb="FFFF6600"/>
      <rgbColor rgb="FF59595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234793</xdr:colOff>
      <xdr:row>0</xdr:row>
      <xdr:rowOff>220851</xdr:rowOff>
    </xdr:from>
    <xdr:to>
      <xdr:col>0</xdr:col>
      <xdr:colOff>1250353</xdr:colOff>
      <xdr:row>4</xdr:row>
      <xdr:rowOff>242628</xdr:rowOff>
    </xdr:to>
    <xdr:pic>
      <xdr:nvPicPr>
        <xdr:cNvPr id="2" name="Imagem 1"/>
        <xdr:cNvPicPr/>
      </xdr:nvPicPr>
      <xdr:blipFill>
        <a:blip xmlns:r="http://schemas.openxmlformats.org/officeDocument/2006/relationships" r:embed="rId1"/>
        <a:stretch/>
      </xdr:blipFill>
      <xdr:spPr>
        <a:xfrm>
          <a:off x="234793" y="220851"/>
          <a:ext cx="1015560" cy="938558"/>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54619</xdr:colOff>
      <xdr:row>1</xdr:row>
      <xdr:rowOff>226359</xdr:rowOff>
    </xdr:from>
    <xdr:to>
      <xdr:col>1</xdr:col>
      <xdr:colOff>1129327</xdr:colOff>
      <xdr:row>5</xdr:row>
      <xdr:rowOff>254640</xdr:rowOff>
    </xdr:to>
    <xdr:pic>
      <xdr:nvPicPr>
        <xdr:cNvPr id="2" name="Imagem 4"/>
        <xdr:cNvPicPr/>
      </xdr:nvPicPr>
      <xdr:blipFill>
        <a:blip xmlns:r="http://schemas.openxmlformats.org/officeDocument/2006/relationships" r:embed="rId1"/>
        <a:stretch/>
      </xdr:blipFill>
      <xdr:spPr>
        <a:xfrm>
          <a:off x="1483369" y="226359"/>
          <a:ext cx="1080000" cy="108000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388833</xdr:colOff>
      <xdr:row>0</xdr:row>
      <xdr:rowOff>303961</xdr:rowOff>
    </xdr:from>
    <xdr:to>
      <xdr:col>0</xdr:col>
      <xdr:colOff>1288833</xdr:colOff>
      <xdr:row>4</xdr:row>
      <xdr:rowOff>182669</xdr:rowOff>
    </xdr:to>
    <xdr:pic>
      <xdr:nvPicPr>
        <xdr:cNvPr id="3" name="Imagem 1"/>
        <xdr:cNvPicPr/>
      </xdr:nvPicPr>
      <xdr:blipFill>
        <a:blip xmlns:r="http://schemas.openxmlformats.org/officeDocument/2006/relationships" r:embed="rId1"/>
        <a:stretch/>
      </xdr:blipFill>
      <xdr:spPr>
        <a:xfrm>
          <a:off x="388833" y="303961"/>
          <a:ext cx="900000" cy="878833"/>
        </a:xfrm>
        <a:prstGeom prst="rect">
          <a:avLst/>
        </a:prstGeom>
        <a:ln>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1"/>
  <dimension ref="A1:AMK506"/>
  <sheetViews>
    <sheetView showGridLines="0" tabSelected="1" zoomScaleNormal="100" zoomScaleSheetLayoutView="100" zoomScalePageLayoutView="85" workbookViewId="0"/>
  </sheetViews>
  <sheetFormatPr defaultRowHeight="11.25" x14ac:dyDescent="0.15"/>
  <cols>
    <col min="1" max="1" width="20.28515625" style="195" customWidth="1"/>
    <col min="2" max="2" width="89.5703125" style="196" customWidth="1"/>
    <col min="3" max="3" width="34.7109375" style="182" customWidth="1"/>
    <col min="4" max="4" width="3.7109375" style="182" customWidth="1"/>
    <col min="5" max="5" width="11.5703125" style="182" customWidth="1"/>
    <col min="6" max="6" width="7" style="182" customWidth="1"/>
    <col min="7" max="7" width="23.85546875" style="182" customWidth="1"/>
    <col min="8" max="1025" width="9.140625" style="182" customWidth="1"/>
    <col min="1026" max="16384" width="9.140625" style="183"/>
  </cols>
  <sheetData>
    <row r="1" spans="1:5" s="175" customFormat="1" ht="20.100000000000001" customHeight="1" x14ac:dyDescent="0.25">
      <c r="A1" s="172"/>
      <c r="B1" s="167" t="str">
        <f>'ANEXO II-Planilha Orçamentária'!D2</f>
        <v>PREFEITURA MUNICIPAL DE SÃO JOSE DOS CAMPOS</v>
      </c>
      <c r="C1" s="173"/>
      <c r="D1" s="174"/>
      <c r="E1" s="174"/>
    </row>
    <row r="2" spans="1:5" s="175" customFormat="1" ht="20.100000000000001" customHeight="1" x14ac:dyDescent="0.25">
      <c r="A2" s="176"/>
      <c r="B2" s="168" t="str">
        <f>'ANEXO II-Planilha Orçamentária'!D3</f>
        <v xml:space="preserve">SECRETARIA DE GESTÃO DE OBRAS </v>
      </c>
      <c r="C2" s="202" t="str">
        <f>'ANEXO II-Planilha Orçamentária'!L6</f>
        <v>Área Terreno: 1.900,00 m²</v>
      </c>
      <c r="D2" s="174"/>
      <c r="E2" s="174"/>
    </row>
    <row r="3" spans="1:5" s="175" customFormat="1" ht="20.100000000000001" customHeight="1" x14ac:dyDescent="0.25">
      <c r="A3" s="176"/>
      <c r="B3" s="168" t="str">
        <f>'ANEXO II-Planilha Orçamentária'!D4</f>
        <v>DEPARTAMENTO DE OBRAS PÚBLICAS</v>
      </c>
      <c r="C3" s="169" t="str">
        <f>'ANEXO II-Planilha Orçamentária'!L7</f>
        <v>Área Construida: 578,30 m²</v>
      </c>
      <c r="D3" s="174"/>
      <c r="E3" s="174"/>
    </row>
    <row r="4" spans="1:5" s="175" customFormat="1" ht="13.5" customHeight="1" x14ac:dyDescent="0.25">
      <c r="A4" s="177"/>
      <c r="C4" s="178"/>
    </row>
    <row r="5" spans="1:5" s="175" customFormat="1" ht="19.5" customHeight="1" x14ac:dyDescent="0.25">
      <c r="A5" s="177"/>
      <c r="B5" s="170" t="str">
        <f>'ANEXO II-Planilha Orçamentária'!D6</f>
        <v>OBRA: CONSTRUÇÃO DO CAPS</v>
      </c>
      <c r="C5" s="178"/>
    </row>
    <row r="6" spans="1:5" s="175" customFormat="1" ht="14.25" customHeight="1" x14ac:dyDescent="0.25">
      <c r="A6" s="177"/>
      <c r="B6" s="168"/>
      <c r="C6" s="178"/>
    </row>
    <row r="7" spans="1:5" s="175" customFormat="1" ht="18" customHeight="1" x14ac:dyDescent="0.25">
      <c r="A7" s="177"/>
      <c r="B7" s="168" t="str">
        <f>'ANEXO II-Planilha Orçamentária'!D7</f>
        <v>LOCAL: PROF. GORDIANO DE FARIA ALVIM FILHO. S/N - RESIDENCIAL UNIÃO  - SÃO JOSÉ DOS CAMPOS - SÃO PAULO</v>
      </c>
      <c r="C7" s="178"/>
    </row>
    <row r="8" spans="1:5" s="175" customFormat="1" ht="18" customHeight="1" x14ac:dyDescent="0.25">
      <c r="A8" s="179"/>
      <c r="B8" s="171"/>
      <c r="C8" s="180"/>
    </row>
    <row r="9" spans="1:5" ht="36" customHeight="1" x14ac:dyDescent="0.15">
      <c r="A9" s="207" t="s">
        <v>0</v>
      </c>
      <c r="B9" s="207"/>
      <c r="C9" s="181" t="s">
        <v>1</v>
      </c>
    </row>
    <row r="10" spans="1:5" ht="35.1" customHeight="1" x14ac:dyDescent="0.15">
      <c r="A10" s="208" t="str">
        <f>'ANEXO II-Planilha Orçamentária'!A11</f>
        <v>01 - SERVIÇOS PRELIMINARES</v>
      </c>
      <c r="B10" s="208"/>
      <c r="C10" s="184">
        <f>'ANEXO II-Planilha Orçamentária'!N22</f>
        <v>100214.46</v>
      </c>
    </row>
    <row r="11" spans="1:5" ht="35.1" customHeight="1" x14ac:dyDescent="0.15">
      <c r="A11" s="201" t="str">
        <f>'ANEXO II-Planilha Orçamentária'!A23</f>
        <v>02 - CANTEIRO DE OBRAS</v>
      </c>
      <c r="B11" s="185"/>
      <c r="C11" s="184">
        <f>'ANEXO II-Planilha Orçamentária'!N42</f>
        <v>175862.32999999996</v>
      </c>
    </row>
    <row r="12" spans="1:5" ht="35.1" customHeight="1" x14ac:dyDescent="0.15">
      <c r="A12" s="201" t="str">
        <f>'ANEXO II-Planilha Orçamentária'!A43</f>
        <v>03 - SERVIÇOS INICIAIS</v>
      </c>
      <c r="B12" s="185"/>
      <c r="C12" s="184">
        <f>'ANEXO II-Planilha Orçamentária'!N54</f>
        <v>127291.76999999999</v>
      </c>
    </row>
    <row r="13" spans="1:5" ht="35.1" customHeight="1" x14ac:dyDescent="0.15">
      <c r="A13" s="208" t="str">
        <f>'ANEXO II-Planilha Orçamentária'!A55</f>
        <v>04 - INFRAESTRUTURA</v>
      </c>
      <c r="B13" s="209"/>
      <c r="C13" s="184">
        <f>'ANEXO II-Planilha Orçamentária'!N72</f>
        <v>194506.96000000002</v>
      </c>
    </row>
    <row r="14" spans="1:5" s="187" customFormat="1" ht="35.1" customHeight="1" x14ac:dyDescent="0.25">
      <c r="A14" s="186" t="str">
        <f>'ANEXO II-Planilha Orçamentária'!A73</f>
        <v>05 - SUPERESTRUTURA</v>
      </c>
      <c r="B14" s="185"/>
      <c r="C14" s="184">
        <f>'ANEXO II-Planilha Orçamentária'!N99</f>
        <v>307071.25</v>
      </c>
    </row>
    <row r="15" spans="1:5" s="187" customFormat="1" ht="35.1" customHeight="1" x14ac:dyDescent="0.25">
      <c r="A15" s="186" t="str">
        <f>'ANEXO II-Planilha Orçamentária'!A100</f>
        <v>06 - ALVENARIA, VEDAÇÕES E DIVISÓRIAS</v>
      </c>
      <c r="B15" s="185"/>
      <c r="C15" s="184">
        <f>'ANEXO II-Planilha Orçamentária'!N115</f>
        <v>220647.88</v>
      </c>
    </row>
    <row r="16" spans="1:5" s="187" customFormat="1" ht="35.1" customHeight="1" x14ac:dyDescent="0.25">
      <c r="A16" s="186" t="str">
        <f>'ANEXO II-Planilha Orçamentária'!A116</f>
        <v>07 - ESQUADRIAS</v>
      </c>
      <c r="B16" s="185"/>
      <c r="C16" s="184">
        <f>'ANEXO II-Planilha Orçamentária'!N135</f>
        <v>322169.53000000003</v>
      </c>
    </row>
    <row r="17" spans="1:7" s="187" customFormat="1" ht="35.1" customHeight="1" x14ac:dyDescent="0.25">
      <c r="A17" s="186" t="str">
        <f>'ANEXO II-Planilha Orçamentária'!A136</f>
        <v>08 - COBERTURA</v>
      </c>
      <c r="B17" s="185"/>
      <c r="C17" s="184">
        <f>'ANEXO II-Planilha Orçamentária'!N149</f>
        <v>432668.95000000007</v>
      </c>
    </row>
    <row r="18" spans="1:7" s="187" customFormat="1" ht="35.1" customHeight="1" x14ac:dyDescent="0.25">
      <c r="A18" s="186" t="str">
        <f>'ANEXO II-Planilha Orçamentária'!A150</f>
        <v>09 - REVESTIMENTO DE PAREDES INTERNAS, EXTERNAS</v>
      </c>
      <c r="B18" s="185"/>
      <c r="C18" s="184">
        <f>'ANEXO II-Planilha Orçamentária'!N164</f>
        <v>474852.42000000004</v>
      </c>
    </row>
    <row r="19" spans="1:7" s="187" customFormat="1" ht="35.1" customHeight="1" x14ac:dyDescent="0.25">
      <c r="A19" s="186" t="str">
        <f>'ANEXO II-Planilha Orçamentária'!A165</f>
        <v>10 - INSTALAÇÕES HIDROSSANITÁRIAS</v>
      </c>
      <c r="B19" s="185"/>
      <c r="C19" s="184">
        <f>'ANEXO II-Planilha Orçamentária'!N307</f>
        <v>358941.64</v>
      </c>
    </row>
    <row r="20" spans="1:7" s="187" customFormat="1" ht="35.1" customHeight="1" x14ac:dyDescent="0.25">
      <c r="A20" s="186" t="str">
        <f>'ANEXO II-Planilha Orçamentária'!A308</f>
        <v>11 - INSTALAÇÕES ELÉTRICAS</v>
      </c>
      <c r="B20" s="185"/>
      <c r="C20" s="184">
        <f>'ANEXO II-Planilha Orçamentária'!N459</f>
        <v>606289.72000000032</v>
      </c>
    </row>
    <row r="21" spans="1:7" s="187" customFormat="1" ht="35.1" customHeight="1" x14ac:dyDescent="0.25">
      <c r="A21" s="186" t="str">
        <f>'ANEXO II-Planilha Orçamentária'!A460</f>
        <v>12 - INSTALAÇÕES DE COMBATE E PREVENÇÃO DE INCÊNDIOS</v>
      </c>
      <c r="B21" s="185"/>
      <c r="C21" s="184">
        <f>'ANEXO II-Planilha Orçamentária'!N470</f>
        <v>4810.01</v>
      </c>
    </row>
    <row r="22" spans="1:7" s="187" customFormat="1" ht="35.1" customHeight="1" x14ac:dyDescent="0.25">
      <c r="A22" s="186" t="str">
        <f>'ANEXO II-Planilha Orçamentária'!A471</f>
        <v>13 - PINTURA</v>
      </c>
      <c r="B22" s="185"/>
      <c r="C22" s="184">
        <f>'ANEXO II-Planilha Orçamentária'!N486</f>
        <v>156083.81999999998</v>
      </c>
    </row>
    <row r="23" spans="1:7" s="187" customFormat="1" ht="35.1" customHeight="1" x14ac:dyDescent="0.25">
      <c r="A23" s="186" t="str">
        <f>'ANEXO II-Planilha Orçamentária'!A487</f>
        <v>14 - SERVIÇOS EXTERNOS</v>
      </c>
      <c r="B23" s="185"/>
      <c r="C23" s="184">
        <f>'ANEXO II-Planilha Orçamentária'!N623</f>
        <v>743050.98</v>
      </c>
    </row>
    <row r="24" spans="1:7" s="187" customFormat="1" ht="35.1" customHeight="1" x14ac:dyDescent="0.25">
      <c r="A24" s="188" t="str">
        <f>'ANEXO II-Planilha Orçamentária'!A624</f>
        <v>15 - SERVIÇOS COMPLEMENTARES</v>
      </c>
      <c r="B24" s="189"/>
      <c r="C24" s="190">
        <f>'ANEXO II-Planilha Orçamentária'!N626</f>
        <v>11496.6</v>
      </c>
    </row>
    <row r="25" spans="1:7" ht="15" customHeight="1" x14ac:dyDescent="0.15">
      <c r="A25" s="210"/>
      <c r="B25" s="211"/>
      <c r="C25" s="191"/>
    </row>
    <row r="26" spans="1:7" ht="32.25" customHeight="1" x14ac:dyDescent="0.15">
      <c r="A26" s="205" t="s">
        <v>2</v>
      </c>
      <c r="B26" s="206"/>
      <c r="C26" s="192">
        <f>SUM(C10:C24)</f>
        <v>4235958.3199999994</v>
      </c>
      <c r="E26" s="193"/>
      <c r="G26" s="194"/>
    </row>
    <row r="39" spans="18:18" x14ac:dyDescent="0.15">
      <c r="R39" s="182">
        <f>(R38+Q39)-0.04</f>
        <v>-0.04</v>
      </c>
    </row>
    <row r="506" spans="3:3" x14ac:dyDescent="0.15">
      <c r="C506" s="182" t="s">
        <v>1896</v>
      </c>
    </row>
  </sheetData>
  <mergeCells count="5">
    <mergeCell ref="A26:B26"/>
    <mergeCell ref="A9:B9"/>
    <mergeCell ref="A10:B10"/>
    <mergeCell ref="A13:B13"/>
    <mergeCell ref="A25:B25"/>
  </mergeCells>
  <printOptions horizontalCentered="1" verticalCentered="1"/>
  <pageMargins left="0.51181102362204722" right="0.51181102362204722" top="1.2598425196850394" bottom="0.94488188976377963" header="0.51181102362204722" footer="0.51181102362204722"/>
  <pageSetup paperSize="9" scale="65" firstPageNumber="135" fitToHeight="0" orientation="portrait" useFirstPageNumber="1" horizontalDpi="300" verticalDpi="300" r:id="rId1"/>
  <headerFooter>
    <oddHeader>&amp;C&amp;"Arial,Negrito"&amp;16ANEXO II
PLANILHA ORÇAMENTÁRIA
RESUMO</oddHeader>
    <oddFooter>&amp;R&amp;"Arial,Normal"&amp;14&amp;P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ALY631"/>
  <sheetViews>
    <sheetView showGridLines="0" topLeftCell="B1" zoomScaleNormal="100" zoomScaleSheetLayoutView="90" zoomScalePageLayoutView="85" workbookViewId="0">
      <selection activeCell="B1" sqref="B1"/>
    </sheetView>
  </sheetViews>
  <sheetFormatPr defaultRowHeight="12.75" outlineLevelRow="1" x14ac:dyDescent="0.2"/>
  <cols>
    <col min="1" max="1" width="12.140625" style="151" customWidth="1"/>
    <col min="2" max="2" width="18" style="151" customWidth="1"/>
    <col min="3" max="3" width="17.85546875" style="151" customWidth="1"/>
    <col min="4" max="4" width="31.7109375" style="151" customWidth="1"/>
    <col min="5" max="5" width="33.85546875" style="151" customWidth="1"/>
    <col min="6" max="6" width="24.5703125" style="151" customWidth="1"/>
    <col min="7" max="7" width="123.85546875" style="43" bestFit="1" customWidth="1"/>
    <col min="8" max="8" width="11.28515625" style="152" customWidth="1"/>
    <col min="9" max="9" width="12.7109375" style="44" customWidth="1"/>
    <col min="10" max="10" width="15.7109375" style="45" customWidth="1"/>
    <col min="11" max="11" width="17" style="46" customWidth="1"/>
    <col min="12" max="12" width="12.42578125" style="45" customWidth="1"/>
    <col min="13" max="13" width="21" style="46" customWidth="1"/>
    <col min="14" max="14" width="16.7109375" style="152" customWidth="1"/>
    <col min="15" max="1013" width="9.140625" style="159" customWidth="1"/>
    <col min="1014" max="16384" width="9.140625" style="61"/>
  </cols>
  <sheetData>
    <row r="1" spans="1:14" ht="15" customHeight="1" x14ac:dyDescent="0.2">
      <c r="A1" s="125"/>
      <c r="B1" s="126"/>
      <c r="C1" s="126"/>
      <c r="D1" s="126"/>
      <c r="E1" s="126"/>
      <c r="F1" s="126"/>
      <c r="G1" s="127"/>
      <c r="H1" s="24"/>
      <c r="I1" s="128"/>
      <c r="J1" s="129"/>
      <c r="K1" s="130"/>
      <c r="L1" s="129"/>
      <c r="M1" s="130"/>
      <c r="N1" s="25"/>
    </row>
    <row r="2" spans="1:14" ht="24.95" customHeight="1" x14ac:dyDescent="0.2">
      <c r="A2" s="146"/>
      <c r="B2" s="133"/>
      <c r="C2" s="133"/>
      <c r="D2" s="134" t="s">
        <v>470</v>
      </c>
      <c r="E2" s="133"/>
      <c r="F2" s="133"/>
      <c r="G2" s="135"/>
      <c r="H2" s="159"/>
      <c r="I2" s="137"/>
      <c r="J2" s="153"/>
      <c r="K2" s="26"/>
      <c r="L2" s="153"/>
      <c r="M2" s="26"/>
      <c r="N2" s="27"/>
    </row>
    <row r="3" spans="1:14" ht="24.95" customHeight="1" x14ac:dyDescent="0.2">
      <c r="A3" s="146"/>
      <c r="B3" s="133"/>
      <c r="C3" s="133"/>
      <c r="D3" s="134" t="s">
        <v>471</v>
      </c>
      <c r="E3" s="133"/>
      <c r="F3" s="133"/>
      <c r="G3" s="135"/>
      <c r="H3" s="159"/>
      <c r="I3" s="137"/>
      <c r="J3" s="153"/>
      <c r="K3" s="68" t="s">
        <v>710</v>
      </c>
      <c r="L3" s="76"/>
      <c r="M3" s="197">
        <v>0.14499999999999999</v>
      </c>
      <c r="N3" s="27"/>
    </row>
    <row r="4" spans="1:14" ht="24.95" customHeight="1" x14ac:dyDescent="0.2">
      <c r="A4" s="146"/>
      <c r="B4" s="133"/>
      <c r="C4" s="133"/>
      <c r="D4" s="134" t="s">
        <v>472</v>
      </c>
      <c r="E4" s="133"/>
      <c r="F4" s="133"/>
      <c r="G4" s="135"/>
      <c r="H4" s="159"/>
      <c r="I4" s="137"/>
      <c r="J4" s="153"/>
      <c r="K4" s="68" t="s">
        <v>709</v>
      </c>
      <c r="L4" s="76"/>
      <c r="M4" s="197">
        <v>0.25</v>
      </c>
      <c r="N4" s="27"/>
    </row>
    <row r="5" spans="1:14" x14ac:dyDescent="0.2">
      <c r="A5" s="146"/>
      <c r="B5" s="133"/>
      <c r="C5" s="133"/>
      <c r="D5" s="133"/>
      <c r="E5" s="133"/>
      <c r="F5" s="133"/>
      <c r="G5" s="135"/>
      <c r="H5" s="28"/>
      <c r="I5" s="137"/>
      <c r="J5" s="153"/>
      <c r="K5" s="26"/>
      <c r="L5" s="153"/>
      <c r="M5" s="26"/>
      <c r="N5" s="27"/>
    </row>
    <row r="6" spans="1:14" ht="24.95" customHeight="1" x14ac:dyDescent="0.2">
      <c r="A6" s="132"/>
      <c r="B6" s="133"/>
      <c r="C6" s="133"/>
      <c r="D6" s="134" t="s">
        <v>1440</v>
      </c>
      <c r="E6" s="133"/>
      <c r="F6" s="133"/>
      <c r="G6" s="135"/>
      <c r="H6" s="136"/>
      <c r="I6" s="137"/>
      <c r="J6" s="138"/>
      <c r="K6" s="136"/>
      <c r="L6" s="101" t="s">
        <v>1807</v>
      </c>
      <c r="M6" s="139"/>
      <c r="N6" s="29"/>
    </row>
    <row r="7" spans="1:14" ht="24.95" customHeight="1" x14ac:dyDescent="0.2">
      <c r="A7" s="140"/>
      <c r="B7" s="133"/>
      <c r="C7" s="133"/>
      <c r="D7" s="134" t="s">
        <v>1750</v>
      </c>
      <c r="E7" s="133"/>
      <c r="F7" s="133"/>
      <c r="G7" s="135"/>
      <c r="H7" s="30"/>
      <c r="I7" s="141"/>
      <c r="J7" s="135"/>
      <c r="K7" s="142"/>
      <c r="L7" s="158" t="s">
        <v>1808</v>
      </c>
      <c r="N7" s="31"/>
    </row>
    <row r="8" spans="1:14" ht="24.95" customHeight="1" x14ac:dyDescent="0.2">
      <c r="A8" s="132"/>
      <c r="B8" s="133"/>
      <c r="C8" s="133"/>
      <c r="E8" s="133"/>
      <c r="F8" s="133"/>
      <c r="G8" s="135"/>
      <c r="H8" s="143"/>
      <c r="I8" s="32"/>
      <c r="J8" s="144"/>
      <c r="K8" s="145"/>
      <c r="L8" s="144"/>
      <c r="M8" s="139"/>
      <c r="N8" s="29"/>
    </row>
    <row r="9" spans="1:14" ht="13.5" thickBot="1" x14ac:dyDescent="0.25">
      <c r="A9" s="162"/>
      <c r="B9" s="163"/>
      <c r="C9" s="163"/>
      <c r="D9" s="163"/>
      <c r="E9" s="163"/>
      <c r="F9" s="33"/>
      <c r="G9" s="34"/>
      <c r="H9" s="35"/>
      <c r="I9" s="36"/>
      <c r="J9" s="37"/>
      <c r="K9" s="38"/>
      <c r="L9" s="37"/>
      <c r="M9" s="39"/>
      <c r="N9" s="40"/>
    </row>
    <row r="10" spans="1:14" s="41" customFormat="1" ht="50.1" customHeight="1" x14ac:dyDescent="0.25">
      <c r="A10" s="70" t="s">
        <v>3</v>
      </c>
      <c r="B10" s="71" t="s">
        <v>14</v>
      </c>
      <c r="C10" s="71" t="s">
        <v>15</v>
      </c>
      <c r="D10" s="71" t="s">
        <v>16</v>
      </c>
      <c r="E10" s="71" t="s">
        <v>17</v>
      </c>
      <c r="F10" s="72" t="s">
        <v>4</v>
      </c>
      <c r="G10" s="71" t="s">
        <v>5</v>
      </c>
      <c r="H10" s="71" t="s">
        <v>6</v>
      </c>
      <c r="I10" s="73" t="s">
        <v>18</v>
      </c>
      <c r="J10" s="74" t="s">
        <v>19</v>
      </c>
      <c r="K10" s="74" t="s">
        <v>20</v>
      </c>
      <c r="L10" s="74" t="s">
        <v>21</v>
      </c>
      <c r="M10" s="74" t="s">
        <v>22</v>
      </c>
      <c r="N10" s="75" t="s">
        <v>23</v>
      </c>
    </row>
    <row r="11" spans="1:14" s="41" customFormat="1" ht="50.1" customHeight="1" x14ac:dyDescent="0.25">
      <c r="A11" s="212" t="s">
        <v>1029</v>
      </c>
      <c r="B11" s="213"/>
      <c r="C11" s="213"/>
      <c r="D11" s="213"/>
      <c r="E11" s="213"/>
      <c r="F11" s="213"/>
      <c r="G11" s="213"/>
      <c r="H11" s="213"/>
      <c r="I11" s="213"/>
      <c r="J11" s="213"/>
      <c r="K11" s="213"/>
      <c r="L11" s="213"/>
      <c r="M11" s="214"/>
      <c r="N11" s="17"/>
    </row>
    <row r="12" spans="1:14" s="131" customFormat="1" ht="50.1" customHeight="1" outlineLevel="1" x14ac:dyDescent="0.2">
      <c r="A12" s="48" t="s">
        <v>713</v>
      </c>
      <c r="B12" s="156" t="s">
        <v>12</v>
      </c>
      <c r="C12" s="156" t="s">
        <v>1438</v>
      </c>
      <c r="D12" s="65" t="s">
        <v>1030</v>
      </c>
      <c r="E12" s="65" t="s">
        <v>1031</v>
      </c>
      <c r="F12" s="110" t="s">
        <v>267</v>
      </c>
      <c r="G12" s="66" t="s">
        <v>473</v>
      </c>
      <c r="H12" s="49" t="s">
        <v>39</v>
      </c>
      <c r="I12" s="64">
        <v>6</v>
      </c>
      <c r="J12" s="50">
        <v>3624.6</v>
      </c>
      <c r="K12" s="51">
        <f t="shared" ref="K12:K21" si="0">ROUND(I12*J12,2)</f>
        <v>21747.599999999999</v>
      </c>
      <c r="L12" s="50">
        <v>25</v>
      </c>
      <c r="M12" s="51">
        <f t="shared" ref="M12:M21" si="1">ROUND(J12*(1+(L12/100)),2)</f>
        <v>4530.75</v>
      </c>
      <c r="N12" s="52">
        <f t="shared" ref="N12:N21" si="2">ROUND(I12*M12,2)</f>
        <v>27184.5</v>
      </c>
    </row>
    <row r="13" spans="1:14" s="131" customFormat="1" ht="50.1" customHeight="1" outlineLevel="1" x14ac:dyDescent="0.2">
      <c r="A13" s="48" t="s">
        <v>714</v>
      </c>
      <c r="B13" s="156" t="s">
        <v>12</v>
      </c>
      <c r="C13" s="156" t="s">
        <v>1438</v>
      </c>
      <c r="D13" s="65" t="s">
        <v>1030</v>
      </c>
      <c r="E13" s="65" t="s">
        <v>1033</v>
      </c>
      <c r="F13" s="110" t="s">
        <v>268</v>
      </c>
      <c r="G13" s="66" t="s">
        <v>474</v>
      </c>
      <c r="H13" s="49" t="s">
        <v>39</v>
      </c>
      <c r="I13" s="64">
        <v>12</v>
      </c>
      <c r="J13" s="50">
        <v>2658.26</v>
      </c>
      <c r="K13" s="51">
        <f t="shared" si="0"/>
        <v>31899.119999999999</v>
      </c>
      <c r="L13" s="50">
        <v>25</v>
      </c>
      <c r="M13" s="51">
        <f t="shared" si="1"/>
        <v>3322.83</v>
      </c>
      <c r="N13" s="52">
        <f t="shared" si="2"/>
        <v>39873.96</v>
      </c>
    </row>
    <row r="14" spans="1:14" s="131" customFormat="1" ht="50.1" customHeight="1" outlineLevel="1" x14ac:dyDescent="0.2">
      <c r="A14" s="48" t="s">
        <v>715</v>
      </c>
      <c r="B14" s="156" t="s">
        <v>12</v>
      </c>
      <c r="C14" s="156" t="s">
        <v>1438</v>
      </c>
      <c r="D14" s="65" t="s">
        <v>1030</v>
      </c>
      <c r="E14" s="65" t="s">
        <v>1729</v>
      </c>
      <c r="F14" s="110" t="s">
        <v>268</v>
      </c>
      <c r="G14" s="66" t="s">
        <v>474</v>
      </c>
      <c r="H14" s="49" t="s">
        <v>39</v>
      </c>
      <c r="I14" s="64">
        <v>3</v>
      </c>
      <c r="J14" s="50">
        <v>2658.26</v>
      </c>
      <c r="K14" s="51">
        <f t="shared" si="0"/>
        <v>7974.78</v>
      </c>
      <c r="L14" s="50">
        <v>25</v>
      </c>
      <c r="M14" s="51">
        <f t="shared" si="1"/>
        <v>3322.83</v>
      </c>
      <c r="N14" s="52">
        <f t="shared" si="2"/>
        <v>9968.49</v>
      </c>
    </row>
    <row r="15" spans="1:14" s="131" customFormat="1" ht="50.1" customHeight="1" outlineLevel="1" x14ac:dyDescent="0.2">
      <c r="A15" s="48" t="s">
        <v>716</v>
      </c>
      <c r="B15" s="156" t="s">
        <v>12</v>
      </c>
      <c r="C15" s="156" t="s">
        <v>1438</v>
      </c>
      <c r="D15" s="65" t="s">
        <v>1030</v>
      </c>
      <c r="E15" s="65" t="s">
        <v>1730</v>
      </c>
      <c r="F15" s="110" t="s">
        <v>269</v>
      </c>
      <c r="G15" s="66" t="s">
        <v>475</v>
      </c>
      <c r="H15" s="49" t="s">
        <v>39</v>
      </c>
      <c r="I15" s="64">
        <v>1</v>
      </c>
      <c r="J15" s="50">
        <v>1519.09</v>
      </c>
      <c r="K15" s="51">
        <f t="shared" si="0"/>
        <v>1519.09</v>
      </c>
      <c r="L15" s="50">
        <v>25</v>
      </c>
      <c r="M15" s="51">
        <f t="shared" si="1"/>
        <v>1898.86</v>
      </c>
      <c r="N15" s="52">
        <f t="shared" si="2"/>
        <v>1898.86</v>
      </c>
    </row>
    <row r="16" spans="1:14" s="131" customFormat="1" ht="50.1" customHeight="1" outlineLevel="1" x14ac:dyDescent="0.2">
      <c r="A16" s="48" t="s">
        <v>717</v>
      </c>
      <c r="B16" s="156" t="s">
        <v>12</v>
      </c>
      <c r="C16" s="156" t="s">
        <v>1438</v>
      </c>
      <c r="D16" s="65" t="s">
        <v>1030</v>
      </c>
      <c r="E16" s="65" t="s">
        <v>1731</v>
      </c>
      <c r="F16" s="110" t="s">
        <v>270</v>
      </c>
      <c r="G16" s="66" t="s">
        <v>476</v>
      </c>
      <c r="H16" s="49" t="s">
        <v>39</v>
      </c>
      <c r="I16" s="64">
        <v>1</v>
      </c>
      <c r="J16" s="50">
        <v>1267.26</v>
      </c>
      <c r="K16" s="51">
        <f t="shared" si="0"/>
        <v>1267.26</v>
      </c>
      <c r="L16" s="50">
        <v>25</v>
      </c>
      <c r="M16" s="51">
        <f t="shared" si="1"/>
        <v>1584.08</v>
      </c>
      <c r="N16" s="52">
        <f t="shared" si="2"/>
        <v>1584.08</v>
      </c>
    </row>
    <row r="17" spans="1:14" s="131" customFormat="1" ht="50.1" customHeight="1" outlineLevel="1" x14ac:dyDescent="0.2">
      <c r="A17" s="48" t="s">
        <v>718</v>
      </c>
      <c r="B17" s="156" t="s">
        <v>12</v>
      </c>
      <c r="C17" s="156" t="s">
        <v>1438</v>
      </c>
      <c r="D17" s="65" t="s">
        <v>1030</v>
      </c>
      <c r="E17" s="65" t="s">
        <v>1732</v>
      </c>
      <c r="F17" s="110" t="s">
        <v>269</v>
      </c>
      <c r="G17" s="66" t="s">
        <v>475</v>
      </c>
      <c r="H17" s="49" t="s">
        <v>39</v>
      </c>
      <c r="I17" s="64">
        <v>2</v>
      </c>
      <c r="J17" s="50">
        <v>1519.09</v>
      </c>
      <c r="K17" s="51">
        <f t="shared" si="0"/>
        <v>3038.18</v>
      </c>
      <c r="L17" s="50">
        <v>25</v>
      </c>
      <c r="M17" s="51">
        <f t="shared" si="1"/>
        <v>1898.86</v>
      </c>
      <c r="N17" s="52">
        <f t="shared" si="2"/>
        <v>3797.72</v>
      </c>
    </row>
    <row r="18" spans="1:14" s="131" customFormat="1" ht="50.1" customHeight="1" outlineLevel="1" x14ac:dyDescent="0.2">
      <c r="A18" s="48" t="s">
        <v>719</v>
      </c>
      <c r="B18" s="156" t="s">
        <v>1492</v>
      </c>
      <c r="C18" s="156" t="s">
        <v>622</v>
      </c>
      <c r="D18" s="65" t="s">
        <v>1030</v>
      </c>
      <c r="E18" s="65" t="s">
        <v>1733</v>
      </c>
      <c r="F18" s="49" t="s">
        <v>980</v>
      </c>
      <c r="G18" s="66" t="s">
        <v>179</v>
      </c>
      <c r="H18" s="49" t="s">
        <v>171</v>
      </c>
      <c r="I18" s="64">
        <v>1</v>
      </c>
      <c r="J18" s="50">
        <v>3982.11</v>
      </c>
      <c r="K18" s="51">
        <f t="shared" si="0"/>
        <v>3982.11</v>
      </c>
      <c r="L18" s="50">
        <v>25</v>
      </c>
      <c r="M18" s="51">
        <f t="shared" si="1"/>
        <v>4977.6400000000003</v>
      </c>
      <c r="N18" s="52">
        <f t="shared" si="2"/>
        <v>4977.6400000000003</v>
      </c>
    </row>
    <row r="19" spans="1:14" s="131" customFormat="1" ht="50.1" customHeight="1" outlineLevel="1" x14ac:dyDescent="0.2">
      <c r="A19" s="48" t="s">
        <v>720</v>
      </c>
      <c r="B19" s="156" t="s">
        <v>13</v>
      </c>
      <c r="C19" s="156" t="s">
        <v>1436</v>
      </c>
      <c r="D19" s="65" t="s">
        <v>1030</v>
      </c>
      <c r="E19" s="65" t="s">
        <v>1734</v>
      </c>
      <c r="F19" s="110" t="s">
        <v>447</v>
      </c>
      <c r="G19" s="66" t="s">
        <v>448</v>
      </c>
      <c r="H19" s="49" t="s">
        <v>39</v>
      </c>
      <c r="I19" s="64">
        <v>1</v>
      </c>
      <c r="J19" s="50">
        <v>2828.68</v>
      </c>
      <c r="K19" s="51">
        <f t="shared" si="0"/>
        <v>2828.68</v>
      </c>
      <c r="L19" s="50">
        <v>25</v>
      </c>
      <c r="M19" s="51">
        <f t="shared" si="1"/>
        <v>3535.85</v>
      </c>
      <c r="N19" s="52">
        <f t="shared" si="2"/>
        <v>3535.85</v>
      </c>
    </row>
    <row r="20" spans="1:14" s="131" customFormat="1" ht="50.1" customHeight="1" outlineLevel="1" x14ac:dyDescent="0.2">
      <c r="A20" s="48" t="s">
        <v>1810</v>
      </c>
      <c r="B20" s="156" t="s">
        <v>12</v>
      </c>
      <c r="C20" s="156" t="s">
        <v>1438</v>
      </c>
      <c r="D20" s="65" t="s">
        <v>1030</v>
      </c>
      <c r="E20" s="65" t="s">
        <v>1735</v>
      </c>
      <c r="F20" s="110" t="s">
        <v>272</v>
      </c>
      <c r="G20" s="147" t="s">
        <v>478</v>
      </c>
      <c r="H20" s="148" t="s">
        <v>36</v>
      </c>
      <c r="I20" s="64">
        <v>45</v>
      </c>
      <c r="J20" s="156">
        <v>101.61</v>
      </c>
      <c r="K20" s="51">
        <f t="shared" si="0"/>
        <v>4572.45</v>
      </c>
      <c r="L20" s="156">
        <v>25</v>
      </c>
      <c r="M20" s="51">
        <f t="shared" si="1"/>
        <v>127.01</v>
      </c>
      <c r="N20" s="52">
        <f t="shared" si="2"/>
        <v>5715.45</v>
      </c>
    </row>
    <row r="21" spans="1:14" s="131" customFormat="1" ht="50.1" customHeight="1" outlineLevel="1" x14ac:dyDescent="0.2">
      <c r="A21" s="48" t="s">
        <v>1811</v>
      </c>
      <c r="B21" s="156" t="s">
        <v>12</v>
      </c>
      <c r="C21" s="156" t="s">
        <v>1438</v>
      </c>
      <c r="D21" s="65" t="s">
        <v>1030</v>
      </c>
      <c r="E21" s="65" t="s">
        <v>1809</v>
      </c>
      <c r="F21" s="105" t="s">
        <v>271</v>
      </c>
      <c r="G21" s="147" t="s">
        <v>477</v>
      </c>
      <c r="H21" s="148" t="s">
        <v>180</v>
      </c>
      <c r="I21" s="64">
        <v>1</v>
      </c>
      <c r="J21" s="156">
        <v>1342.33</v>
      </c>
      <c r="K21" s="51">
        <f t="shared" si="0"/>
        <v>1342.33</v>
      </c>
      <c r="L21" s="156">
        <v>25</v>
      </c>
      <c r="M21" s="51">
        <f t="shared" si="1"/>
        <v>1677.91</v>
      </c>
      <c r="N21" s="52">
        <f t="shared" si="2"/>
        <v>1677.91</v>
      </c>
    </row>
    <row r="22" spans="1:14" s="131" customFormat="1" ht="50.1" customHeight="1" x14ac:dyDescent="0.2">
      <c r="A22" s="215" t="s">
        <v>469</v>
      </c>
      <c r="B22" s="216"/>
      <c r="C22" s="216"/>
      <c r="D22" s="216"/>
      <c r="E22" s="216"/>
      <c r="F22" s="216"/>
      <c r="G22" s="216"/>
      <c r="H22" s="216"/>
      <c r="I22" s="216"/>
      <c r="J22" s="216"/>
      <c r="K22" s="216"/>
      <c r="L22" s="216"/>
      <c r="M22" s="217"/>
      <c r="N22" s="108">
        <f>SUM(N12:N21)</f>
        <v>100214.46</v>
      </c>
    </row>
    <row r="23" spans="1:14" s="131" customFormat="1" ht="50.1" customHeight="1" x14ac:dyDescent="0.2">
      <c r="A23" s="212" t="s">
        <v>1034</v>
      </c>
      <c r="B23" s="213"/>
      <c r="C23" s="213"/>
      <c r="D23" s="213"/>
      <c r="E23" s="213"/>
      <c r="F23" s="213"/>
      <c r="G23" s="213"/>
      <c r="H23" s="213"/>
      <c r="I23" s="213"/>
      <c r="J23" s="213"/>
      <c r="K23" s="213"/>
      <c r="L23" s="213"/>
      <c r="M23" s="214"/>
      <c r="N23" s="17"/>
    </row>
    <row r="24" spans="1:14" s="131" customFormat="1" ht="50.1" customHeight="1" outlineLevel="1" x14ac:dyDescent="0.2">
      <c r="A24" s="48" t="s">
        <v>1493</v>
      </c>
      <c r="B24" s="156" t="s">
        <v>12</v>
      </c>
      <c r="C24" s="156" t="s">
        <v>1438</v>
      </c>
      <c r="D24" s="65" t="s">
        <v>1037</v>
      </c>
      <c r="E24" s="65" t="s">
        <v>1039</v>
      </c>
      <c r="F24" s="105" t="s">
        <v>274</v>
      </c>
      <c r="G24" s="66" t="s">
        <v>480</v>
      </c>
      <c r="H24" s="49" t="s">
        <v>181</v>
      </c>
      <c r="I24" s="64">
        <v>14</v>
      </c>
      <c r="J24" s="50">
        <v>981.38</v>
      </c>
      <c r="K24" s="51">
        <f t="shared" ref="K24:K41" si="3">ROUND(I24*J24,2)</f>
        <v>13739.32</v>
      </c>
      <c r="L24" s="50">
        <v>25</v>
      </c>
      <c r="M24" s="51">
        <f t="shared" ref="M24:M41" si="4">ROUND(J24*(1+(L24/100)),2)</f>
        <v>1226.73</v>
      </c>
      <c r="N24" s="52">
        <f t="shared" ref="N24:N41" si="5">ROUND(I24*M24,2)</f>
        <v>17174.22</v>
      </c>
    </row>
    <row r="25" spans="1:14" s="131" customFormat="1" ht="50.1" customHeight="1" outlineLevel="1" x14ac:dyDescent="0.2">
      <c r="A25" s="48" t="s">
        <v>721</v>
      </c>
      <c r="B25" s="156" t="s">
        <v>1494</v>
      </c>
      <c r="C25" s="156" t="s">
        <v>1439</v>
      </c>
      <c r="D25" s="65" t="s">
        <v>1037</v>
      </c>
      <c r="E25" s="65" t="s">
        <v>1040</v>
      </c>
      <c r="F25" s="148" t="s">
        <v>1006</v>
      </c>
      <c r="G25" s="66" t="s">
        <v>626</v>
      </c>
      <c r="H25" s="49" t="s">
        <v>946</v>
      </c>
      <c r="I25" s="64">
        <v>15</v>
      </c>
      <c r="J25" s="50">
        <v>250.89</v>
      </c>
      <c r="K25" s="51">
        <f t="shared" si="3"/>
        <v>3763.35</v>
      </c>
      <c r="L25" s="50">
        <v>25</v>
      </c>
      <c r="M25" s="51">
        <f t="shared" si="4"/>
        <v>313.61</v>
      </c>
      <c r="N25" s="52">
        <f t="shared" si="5"/>
        <v>4704.1499999999996</v>
      </c>
    </row>
    <row r="26" spans="1:14" s="131" customFormat="1" ht="50.1" customHeight="1" outlineLevel="1" x14ac:dyDescent="0.2">
      <c r="A26" s="48" t="s">
        <v>722</v>
      </c>
      <c r="B26" s="156" t="s">
        <v>12</v>
      </c>
      <c r="C26" s="156" t="s">
        <v>1438</v>
      </c>
      <c r="D26" s="65" t="s">
        <v>1037</v>
      </c>
      <c r="E26" s="65" t="s">
        <v>1041</v>
      </c>
      <c r="F26" s="105" t="s">
        <v>273</v>
      </c>
      <c r="G26" s="66" t="s">
        <v>479</v>
      </c>
      <c r="H26" s="49" t="s">
        <v>181</v>
      </c>
      <c r="I26" s="64">
        <v>14</v>
      </c>
      <c r="J26" s="50">
        <v>1504.39</v>
      </c>
      <c r="K26" s="51">
        <f t="shared" si="3"/>
        <v>21061.46</v>
      </c>
      <c r="L26" s="50">
        <v>25</v>
      </c>
      <c r="M26" s="51">
        <f t="shared" si="4"/>
        <v>1880.49</v>
      </c>
      <c r="N26" s="52">
        <f t="shared" si="5"/>
        <v>26326.86</v>
      </c>
    </row>
    <row r="27" spans="1:14" s="131" customFormat="1" ht="50.1" customHeight="1" outlineLevel="1" x14ac:dyDescent="0.2">
      <c r="A27" s="48" t="s">
        <v>723</v>
      </c>
      <c r="B27" s="156" t="s">
        <v>624</v>
      </c>
      <c r="C27" s="156" t="s">
        <v>981</v>
      </c>
      <c r="D27" s="65" t="s">
        <v>1037</v>
      </c>
      <c r="E27" s="65" t="s">
        <v>1042</v>
      </c>
      <c r="F27" s="148">
        <v>12208</v>
      </c>
      <c r="G27" s="66" t="s">
        <v>945</v>
      </c>
      <c r="H27" s="49" t="s">
        <v>946</v>
      </c>
      <c r="I27" s="64">
        <v>18</v>
      </c>
      <c r="J27" s="50">
        <v>1106.01</v>
      </c>
      <c r="K27" s="51">
        <f t="shared" si="3"/>
        <v>19908.18</v>
      </c>
      <c r="L27" s="50">
        <v>25</v>
      </c>
      <c r="M27" s="51">
        <f t="shared" si="4"/>
        <v>1382.51</v>
      </c>
      <c r="N27" s="52">
        <f t="shared" si="5"/>
        <v>24885.18</v>
      </c>
    </row>
    <row r="28" spans="1:14" s="131" customFormat="1" ht="50.1" customHeight="1" outlineLevel="1" x14ac:dyDescent="0.2">
      <c r="A28" s="48" t="s">
        <v>724</v>
      </c>
      <c r="B28" s="156" t="s">
        <v>11</v>
      </c>
      <c r="C28" s="156" t="s">
        <v>1436</v>
      </c>
      <c r="D28" s="65" t="s">
        <v>1037</v>
      </c>
      <c r="E28" s="65" t="s">
        <v>1043</v>
      </c>
      <c r="F28" s="148">
        <v>95648</v>
      </c>
      <c r="G28" s="66" t="s">
        <v>227</v>
      </c>
      <c r="H28" s="49" t="s">
        <v>39</v>
      </c>
      <c r="I28" s="64">
        <v>1</v>
      </c>
      <c r="J28" s="50">
        <v>608.97</v>
      </c>
      <c r="K28" s="51">
        <f t="shared" si="3"/>
        <v>608.97</v>
      </c>
      <c r="L28" s="50">
        <v>25</v>
      </c>
      <c r="M28" s="51">
        <f t="shared" si="4"/>
        <v>761.21</v>
      </c>
      <c r="N28" s="52">
        <f t="shared" si="5"/>
        <v>761.21</v>
      </c>
    </row>
    <row r="29" spans="1:14" s="131" customFormat="1" ht="50.1" customHeight="1" outlineLevel="1" x14ac:dyDescent="0.2">
      <c r="A29" s="48" t="s">
        <v>725</v>
      </c>
      <c r="B29" s="156" t="s">
        <v>11</v>
      </c>
      <c r="C29" s="156" t="s">
        <v>1436</v>
      </c>
      <c r="D29" s="65" t="s">
        <v>1037</v>
      </c>
      <c r="E29" s="65" t="s">
        <v>1044</v>
      </c>
      <c r="F29" s="148">
        <v>95673</v>
      </c>
      <c r="G29" s="66" t="s">
        <v>228</v>
      </c>
      <c r="H29" s="49" t="s">
        <v>39</v>
      </c>
      <c r="I29" s="64">
        <v>1</v>
      </c>
      <c r="J29" s="50">
        <v>136.83000000000001</v>
      </c>
      <c r="K29" s="51">
        <f t="shared" si="3"/>
        <v>136.83000000000001</v>
      </c>
      <c r="L29" s="50">
        <v>25</v>
      </c>
      <c r="M29" s="51">
        <f t="shared" si="4"/>
        <v>171.04</v>
      </c>
      <c r="N29" s="52">
        <f t="shared" si="5"/>
        <v>171.04</v>
      </c>
    </row>
    <row r="30" spans="1:14" s="131" customFormat="1" ht="50.1" customHeight="1" outlineLevel="1" x14ac:dyDescent="0.2">
      <c r="A30" s="48" t="s">
        <v>726</v>
      </c>
      <c r="B30" s="156" t="s">
        <v>11</v>
      </c>
      <c r="C30" s="156" t="s">
        <v>1436</v>
      </c>
      <c r="D30" s="65" t="s">
        <v>1037</v>
      </c>
      <c r="E30" s="65" t="s">
        <v>1045</v>
      </c>
      <c r="F30" s="148">
        <v>101509</v>
      </c>
      <c r="G30" s="66" t="s">
        <v>1429</v>
      </c>
      <c r="H30" s="49" t="s">
        <v>39</v>
      </c>
      <c r="I30" s="64">
        <v>1</v>
      </c>
      <c r="J30" s="50">
        <v>2187.16</v>
      </c>
      <c r="K30" s="51">
        <f t="shared" si="3"/>
        <v>2187.16</v>
      </c>
      <c r="L30" s="50">
        <v>25</v>
      </c>
      <c r="M30" s="51">
        <f t="shared" si="4"/>
        <v>2733.95</v>
      </c>
      <c r="N30" s="52">
        <f t="shared" si="5"/>
        <v>2733.95</v>
      </c>
    </row>
    <row r="31" spans="1:14" s="131" customFormat="1" ht="50.1" customHeight="1" outlineLevel="1" x14ac:dyDescent="0.2">
      <c r="A31" s="48" t="s">
        <v>727</v>
      </c>
      <c r="B31" s="156" t="s">
        <v>11</v>
      </c>
      <c r="C31" s="156" t="s">
        <v>1436</v>
      </c>
      <c r="D31" s="65" t="s">
        <v>1037</v>
      </c>
      <c r="E31" s="65" t="s">
        <v>1046</v>
      </c>
      <c r="F31" s="148">
        <v>100601</v>
      </c>
      <c r="G31" s="66" t="s">
        <v>403</v>
      </c>
      <c r="H31" s="49" t="s">
        <v>39</v>
      </c>
      <c r="I31" s="64">
        <v>1</v>
      </c>
      <c r="J31" s="50">
        <v>970.35</v>
      </c>
      <c r="K31" s="51">
        <f t="shared" si="3"/>
        <v>970.35</v>
      </c>
      <c r="L31" s="50">
        <v>25</v>
      </c>
      <c r="M31" s="51">
        <f t="shared" si="4"/>
        <v>1212.94</v>
      </c>
      <c r="N31" s="52">
        <f t="shared" si="5"/>
        <v>1212.94</v>
      </c>
    </row>
    <row r="32" spans="1:14" s="131" customFormat="1" ht="50.1" customHeight="1" outlineLevel="1" x14ac:dyDescent="0.2">
      <c r="A32" s="48" t="s">
        <v>728</v>
      </c>
      <c r="B32" s="156" t="s">
        <v>11</v>
      </c>
      <c r="C32" s="156" t="s">
        <v>1436</v>
      </c>
      <c r="D32" s="65" t="s">
        <v>1037</v>
      </c>
      <c r="E32" s="65" t="s">
        <v>1047</v>
      </c>
      <c r="F32" s="148">
        <v>5033</v>
      </c>
      <c r="G32" s="66" t="s">
        <v>711</v>
      </c>
      <c r="H32" s="49" t="s">
        <v>39</v>
      </c>
      <c r="I32" s="64">
        <v>1</v>
      </c>
      <c r="J32" s="50">
        <v>818</v>
      </c>
      <c r="K32" s="51">
        <f t="shared" si="3"/>
        <v>818</v>
      </c>
      <c r="L32" s="50">
        <v>25</v>
      </c>
      <c r="M32" s="51">
        <f t="shared" si="4"/>
        <v>1022.5</v>
      </c>
      <c r="N32" s="52">
        <f t="shared" si="5"/>
        <v>1022.5</v>
      </c>
    </row>
    <row r="33" spans="1:14" s="131" customFormat="1" ht="50.1" customHeight="1" outlineLevel="1" x14ac:dyDescent="0.2">
      <c r="A33" s="48" t="s">
        <v>729</v>
      </c>
      <c r="B33" s="156" t="s">
        <v>1492</v>
      </c>
      <c r="C33" s="156" t="s">
        <v>622</v>
      </c>
      <c r="D33" s="65" t="s">
        <v>1037</v>
      </c>
      <c r="E33" s="65" t="s">
        <v>1035</v>
      </c>
      <c r="F33" s="110" t="s">
        <v>977</v>
      </c>
      <c r="G33" s="66" t="s">
        <v>176</v>
      </c>
      <c r="H33" s="49" t="s">
        <v>41</v>
      </c>
      <c r="I33" s="64">
        <v>12</v>
      </c>
      <c r="J33" s="50">
        <v>409.8</v>
      </c>
      <c r="K33" s="51">
        <f t="shared" si="3"/>
        <v>4917.6000000000004</v>
      </c>
      <c r="L33" s="50">
        <v>25</v>
      </c>
      <c r="M33" s="51">
        <f t="shared" si="4"/>
        <v>512.25</v>
      </c>
      <c r="N33" s="52">
        <f t="shared" si="5"/>
        <v>6147</v>
      </c>
    </row>
    <row r="34" spans="1:14" s="131" customFormat="1" ht="50.1" customHeight="1" outlineLevel="1" x14ac:dyDescent="0.2">
      <c r="A34" s="48" t="s">
        <v>730</v>
      </c>
      <c r="B34" s="156" t="s">
        <v>12</v>
      </c>
      <c r="C34" s="156" t="s">
        <v>1438</v>
      </c>
      <c r="D34" s="65" t="s">
        <v>1037</v>
      </c>
      <c r="E34" s="65" t="s">
        <v>1048</v>
      </c>
      <c r="F34" s="111" t="s">
        <v>279</v>
      </c>
      <c r="G34" s="66" t="s">
        <v>485</v>
      </c>
      <c r="H34" s="49" t="s">
        <v>45</v>
      </c>
      <c r="I34" s="64">
        <v>140</v>
      </c>
      <c r="J34" s="50">
        <v>112.15</v>
      </c>
      <c r="K34" s="51">
        <f t="shared" si="3"/>
        <v>15701</v>
      </c>
      <c r="L34" s="50">
        <v>25</v>
      </c>
      <c r="M34" s="51">
        <f t="shared" si="4"/>
        <v>140.19</v>
      </c>
      <c r="N34" s="52">
        <f t="shared" si="5"/>
        <v>19626.599999999999</v>
      </c>
    </row>
    <row r="35" spans="1:14" s="131" customFormat="1" ht="50.1" customHeight="1" outlineLevel="1" x14ac:dyDescent="0.2">
      <c r="A35" s="48" t="s">
        <v>731</v>
      </c>
      <c r="B35" s="156" t="s">
        <v>11</v>
      </c>
      <c r="C35" s="156" t="s">
        <v>1436</v>
      </c>
      <c r="D35" s="65" t="s">
        <v>1037</v>
      </c>
      <c r="E35" s="65" t="s">
        <v>1049</v>
      </c>
      <c r="F35" s="69">
        <v>98459</v>
      </c>
      <c r="G35" s="147" t="s">
        <v>214</v>
      </c>
      <c r="H35" s="148" t="s">
        <v>41</v>
      </c>
      <c r="I35" s="64">
        <v>228.8</v>
      </c>
      <c r="J35" s="156">
        <v>96.32</v>
      </c>
      <c r="K35" s="51">
        <f t="shared" si="3"/>
        <v>22038.02</v>
      </c>
      <c r="L35" s="156">
        <v>25</v>
      </c>
      <c r="M35" s="51">
        <f t="shared" si="4"/>
        <v>120.4</v>
      </c>
      <c r="N35" s="52">
        <f t="shared" si="5"/>
        <v>27547.52</v>
      </c>
    </row>
    <row r="36" spans="1:14" s="131" customFormat="1" ht="50.1" customHeight="1" outlineLevel="1" x14ac:dyDescent="0.2">
      <c r="A36" s="48" t="s">
        <v>732</v>
      </c>
      <c r="B36" s="156" t="s">
        <v>1492</v>
      </c>
      <c r="C36" s="156" t="s">
        <v>622</v>
      </c>
      <c r="D36" s="65" t="s">
        <v>1037</v>
      </c>
      <c r="E36" s="65" t="s">
        <v>1050</v>
      </c>
      <c r="F36" s="63" t="s">
        <v>979</v>
      </c>
      <c r="G36" s="147" t="s">
        <v>234</v>
      </c>
      <c r="H36" s="148" t="s">
        <v>41</v>
      </c>
      <c r="I36" s="64">
        <v>228.8</v>
      </c>
      <c r="J36" s="156">
        <v>8.5399999999999991</v>
      </c>
      <c r="K36" s="51">
        <f t="shared" si="3"/>
        <v>1953.95</v>
      </c>
      <c r="L36" s="156">
        <v>25</v>
      </c>
      <c r="M36" s="51">
        <f t="shared" si="4"/>
        <v>10.68</v>
      </c>
      <c r="N36" s="52">
        <f t="shared" si="5"/>
        <v>2443.58</v>
      </c>
    </row>
    <row r="37" spans="1:14" s="131" customFormat="1" ht="50.1" customHeight="1" outlineLevel="1" x14ac:dyDescent="0.2">
      <c r="A37" s="48" t="s">
        <v>733</v>
      </c>
      <c r="B37" s="156" t="s">
        <v>11</v>
      </c>
      <c r="C37" s="156" t="s">
        <v>1436</v>
      </c>
      <c r="D37" s="65" t="s">
        <v>1037</v>
      </c>
      <c r="E37" s="65" t="s">
        <v>1051</v>
      </c>
      <c r="F37" s="63">
        <v>97063</v>
      </c>
      <c r="G37" s="66" t="s">
        <v>233</v>
      </c>
      <c r="H37" s="49" t="s">
        <v>41</v>
      </c>
      <c r="I37" s="64">
        <v>573.4</v>
      </c>
      <c r="J37" s="50">
        <v>25.77</v>
      </c>
      <c r="K37" s="51">
        <f t="shared" si="3"/>
        <v>14776.52</v>
      </c>
      <c r="L37" s="50">
        <v>25</v>
      </c>
      <c r="M37" s="51">
        <f t="shared" si="4"/>
        <v>32.21</v>
      </c>
      <c r="N37" s="52">
        <f t="shared" si="5"/>
        <v>18469.21</v>
      </c>
    </row>
    <row r="38" spans="1:14" s="131" customFormat="1" ht="50.1" customHeight="1" outlineLevel="1" x14ac:dyDescent="0.2">
      <c r="A38" s="48" t="s">
        <v>734</v>
      </c>
      <c r="B38" s="156" t="s">
        <v>12</v>
      </c>
      <c r="C38" s="156" t="s">
        <v>1438</v>
      </c>
      <c r="D38" s="65" t="s">
        <v>1037</v>
      </c>
      <c r="E38" s="65" t="s">
        <v>1052</v>
      </c>
      <c r="F38" s="63" t="s">
        <v>275</v>
      </c>
      <c r="G38" s="66" t="s">
        <v>481</v>
      </c>
      <c r="H38" s="49" t="s">
        <v>182</v>
      </c>
      <c r="I38" s="64">
        <v>573.4</v>
      </c>
      <c r="J38" s="50">
        <v>25.38</v>
      </c>
      <c r="K38" s="51">
        <f t="shared" si="3"/>
        <v>14552.89</v>
      </c>
      <c r="L38" s="50">
        <v>25</v>
      </c>
      <c r="M38" s="51">
        <f t="shared" si="4"/>
        <v>31.73</v>
      </c>
      <c r="N38" s="52">
        <f t="shared" si="5"/>
        <v>18193.98</v>
      </c>
    </row>
    <row r="39" spans="1:14" s="131" customFormat="1" ht="50.1" customHeight="1" outlineLevel="1" x14ac:dyDescent="0.2">
      <c r="A39" s="48" t="s">
        <v>1495</v>
      </c>
      <c r="B39" s="156" t="s">
        <v>1492</v>
      </c>
      <c r="C39" s="156" t="s">
        <v>622</v>
      </c>
      <c r="D39" s="65" t="s">
        <v>1037</v>
      </c>
      <c r="E39" s="65" t="s">
        <v>1421</v>
      </c>
      <c r="F39" s="69" t="s">
        <v>960</v>
      </c>
      <c r="G39" s="147" t="s">
        <v>161</v>
      </c>
      <c r="H39" s="148" t="s">
        <v>41</v>
      </c>
      <c r="I39" s="64">
        <v>3.3000000000000003</v>
      </c>
      <c r="J39" s="156">
        <v>286.83</v>
      </c>
      <c r="K39" s="51">
        <f t="shared" si="3"/>
        <v>946.54</v>
      </c>
      <c r="L39" s="156">
        <v>25</v>
      </c>
      <c r="M39" s="51">
        <f t="shared" si="4"/>
        <v>358.54</v>
      </c>
      <c r="N39" s="52">
        <f t="shared" si="5"/>
        <v>1183.18</v>
      </c>
    </row>
    <row r="40" spans="1:14" s="131" customFormat="1" ht="50.1" customHeight="1" outlineLevel="1" x14ac:dyDescent="0.2">
      <c r="A40" s="48" t="s">
        <v>1496</v>
      </c>
      <c r="B40" s="156" t="s">
        <v>1492</v>
      </c>
      <c r="C40" s="156" t="s">
        <v>622</v>
      </c>
      <c r="D40" s="65" t="s">
        <v>1037</v>
      </c>
      <c r="E40" s="65" t="s">
        <v>1422</v>
      </c>
      <c r="F40" s="69" t="s">
        <v>959</v>
      </c>
      <c r="G40" s="147" t="s">
        <v>160</v>
      </c>
      <c r="H40" s="148" t="s">
        <v>41</v>
      </c>
      <c r="I40" s="64">
        <v>8.8000000000000007</v>
      </c>
      <c r="J40" s="156">
        <v>291.99</v>
      </c>
      <c r="K40" s="51">
        <f t="shared" si="3"/>
        <v>2569.5100000000002</v>
      </c>
      <c r="L40" s="156">
        <v>25</v>
      </c>
      <c r="M40" s="51">
        <f t="shared" si="4"/>
        <v>364.99</v>
      </c>
      <c r="N40" s="52">
        <f t="shared" si="5"/>
        <v>3211.91</v>
      </c>
    </row>
    <row r="41" spans="1:14" s="131" customFormat="1" ht="50.1" customHeight="1" outlineLevel="1" x14ac:dyDescent="0.2">
      <c r="A41" s="48" t="s">
        <v>1812</v>
      </c>
      <c r="B41" s="156" t="s">
        <v>1492</v>
      </c>
      <c r="C41" s="156" t="s">
        <v>622</v>
      </c>
      <c r="D41" s="65" t="s">
        <v>1037</v>
      </c>
      <c r="E41" s="65" t="s">
        <v>1751</v>
      </c>
      <c r="F41" s="63" t="s">
        <v>978</v>
      </c>
      <c r="G41" s="147" t="s">
        <v>177</v>
      </c>
      <c r="H41" s="148" t="s">
        <v>36</v>
      </c>
      <c r="I41" s="64">
        <v>5</v>
      </c>
      <c r="J41" s="156">
        <v>7.51</v>
      </c>
      <c r="K41" s="51">
        <f t="shared" si="3"/>
        <v>37.549999999999997</v>
      </c>
      <c r="L41" s="156">
        <v>26</v>
      </c>
      <c r="M41" s="51">
        <f t="shared" si="4"/>
        <v>9.4600000000000009</v>
      </c>
      <c r="N41" s="52">
        <f t="shared" si="5"/>
        <v>47.3</v>
      </c>
    </row>
    <row r="42" spans="1:14" s="131" customFormat="1" ht="50.1" customHeight="1" x14ac:dyDescent="0.2">
      <c r="A42" s="215" t="s">
        <v>469</v>
      </c>
      <c r="B42" s="216"/>
      <c r="C42" s="216"/>
      <c r="D42" s="216"/>
      <c r="E42" s="216"/>
      <c r="F42" s="216"/>
      <c r="G42" s="216"/>
      <c r="H42" s="216"/>
      <c r="I42" s="216"/>
      <c r="J42" s="216"/>
      <c r="K42" s="216"/>
      <c r="L42" s="216"/>
      <c r="M42" s="217"/>
      <c r="N42" s="108">
        <f>SUM(N24:N41)</f>
        <v>175862.32999999996</v>
      </c>
    </row>
    <row r="43" spans="1:14" s="131" customFormat="1" ht="50.1" customHeight="1" x14ac:dyDescent="0.2">
      <c r="A43" s="212" t="s">
        <v>1036</v>
      </c>
      <c r="B43" s="213"/>
      <c r="C43" s="213"/>
      <c r="D43" s="213"/>
      <c r="E43" s="213"/>
      <c r="F43" s="213"/>
      <c r="G43" s="213"/>
      <c r="H43" s="213"/>
      <c r="I43" s="213"/>
      <c r="J43" s="213"/>
      <c r="K43" s="213"/>
      <c r="L43" s="213"/>
      <c r="M43" s="214"/>
      <c r="N43" s="17"/>
    </row>
    <row r="44" spans="1:14" s="131" customFormat="1" ht="50.1" customHeight="1" outlineLevel="1" x14ac:dyDescent="0.2">
      <c r="A44" s="48" t="s">
        <v>735</v>
      </c>
      <c r="B44" s="156" t="s">
        <v>12</v>
      </c>
      <c r="C44" s="156" t="s">
        <v>1438</v>
      </c>
      <c r="D44" s="65" t="s">
        <v>1038</v>
      </c>
      <c r="E44" s="65" t="s">
        <v>1769</v>
      </c>
      <c r="F44" s="63" t="s">
        <v>279</v>
      </c>
      <c r="G44" s="147" t="s">
        <v>485</v>
      </c>
      <c r="H44" s="148" t="s">
        <v>45</v>
      </c>
      <c r="I44" s="64">
        <v>150.92000000000002</v>
      </c>
      <c r="J44" s="156">
        <v>112.15</v>
      </c>
      <c r="K44" s="157">
        <f t="shared" ref="K44:K53" si="6">ROUND(I44*J44,2)</f>
        <v>16925.68</v>
      </c>
      <c r="L44" s="156">
        <v>25</v>
      </c>
      <c r="M44" s="157">
        <f t="shared" ref="M44:M53" si="7">ROUND(J44*(1+(L44/100)),2)</f>
        <v>140.19</v>
      </c>
      <c r="N44" s="52">
        <f t="shared" ref="N44:N53" si="8">ROUND(I44*M44,2)</f>
        <v>21157.47</v>
      </c>
    </row>
    <row r="45" spans="1:14" s="131" customFormat="1" ht="50.1" customHeight="1" outlineLevel="1" x14ac:dyDescent="0.2">
      <c r="A45" s="48" t="s">
        <v>736</v>
      </c>
      <c r="B45" s="156" t="s">
        <v>12</v>
      </c>
      <c r="C45" s="156" t="s">
        <v>1438</v>
      </c>
      <c r="D45" s="65" t="s">
        <v>1038</v>
      </c>
      <c r="E45" s="65" t="s">
        <v>1770</v>
      </c>
      <c r="F45" s="63" t="s">
        <v>284</v>
      </c>
      <c r="G45" s="147" t="s">
        <v>490</v>
      </c>
      <c r="H45" s="148" t="s">
        <v>45</v>
      </c>
      <c r="I45" s="64">
        <v>950</v>
      </c>
      <c r="J45" s="156">
        <v>15.46</v>
      </c>
      <c r="K45" s="157">
        <f t="shared" si="6"/>
        <v>14687</v>
      </c>
      <c r="L45" s="156">
        <v>25</v>
      </c>
      <c r="M45" s="157">
        <f t="shared" si="7"/>
        <v>19.329999999999998</v>
      </c>
      <c r="N45" s="52">
        <f t="shared" si="8"/>
        <v>18363.5</v>
      </c>
    </row>
    <row r="46" spans="1:14" s="131" customFormat="1" ht="50.1" customHeight="1" outlineLevel="1" x14ac:dyDescent="0.2">
      <c r="A46" s="48" t="s">
        <v>737</v>
      </c>
      <c r="B46" s="156" t="s">
        <v>1492</v>
      </c>
      <c r="C46" s="156" t="s">
        <v>622</v>
      </c>
      <c r="D46" s="65" t="s">
        <v>1038</v>
      </c>
      <c r="E46" s="65" t="s">
        <v>1771</v>
      </c>
      <c r="F46" s="63" t="s">
        <v>958</v>
      </c>
      <c r="G46" s="147" t="s">
        <v>159</v>
      </c>
      <c r="H46" s="148" t="s">
        <v>156</v>
      </c>
      <c r="I46" s="64">
        <v>9500</v>
      </c>
      <c r="J46" s="156">
        <v>3.03</v>
      </c>
      <c r="K46" s="157">
        <f t="shared" si="6"/>
        <v>28785</v>
      </c>
      <c r="L46" s="156">
        <v>25</v>
      </c>
      <c r="M46" s="157">
        <f t="shared" si="7"/>
        <v>3.79</v>
      </c>
      <c r="N46" s="52">
        <f t="shared" si="8"/>
        <v>36005</v>
      </c>
    </row>
    <row r="47" spans="1:14" s="131" customFormat="1" ht="50.1" customHeight="1" outlineLevel="1" x14ac:dyDescent="0.2">
      <c r="A47" s="48" t="s">
        <v>738</v>
      </c>
      <c r="B47" s="156" t="s">
        <v>12</v>
      </c>
      <c r="C47" s="156" t="s">
        <v>1438</v>
      </c>
      <c r="D47" s="65" t="s">
        <v>1038</v>
      </c>
      <c r="E47" s="65" t="s">
        <v>1772</v>
      </c>
      <c r="F47" s="63" t="s">
        <v>288</v>
      </c>
      <c r="G47" s="147" t="s">
        <v>494</v>
      </c>
      <c r="H47" s="148" t="s">
        <v>45</v>
      </c>
      <c r="I47" s="64">
        <v>950</v>
      </c>
      <c r="J47" s="156">
        <v>12.19</v>
      </c>
      <c r="K47" s="157">
        <f t="shared" si="6"/>
        <v>11580.5</v>
      </c>
      <c r="L47" s="156">
        <v>25</v>
      </c>
      <c r="M47" s="157">
        <f t="shared" si="7"/>
        <v>15.24</v>
      </c>
      <c r="N47" s="52">
        <f t="shared" si="8"/>
        <v>14478</v>
      </c>
    </row>
    <row r="48" spans="1:14" s="131" customFormat="1" ht="50.1" customHeight="1" outlineLevel="1" x14ac:dyDescent="0.2">
      <c r="A48" s="48" t="s">
        <v>739</v>
      </c>
      <c r="B48" s="156" t="s">
        <v>1492</v>
      </c>
      <c r="C48" s="156" t="s">
        <v>622</v>
      </c>
      <c r="D48" s="65" t="s">
        <v>1038</v>
      </c>
      <c r="E48" s="65" t="s">
        <v>1773</v>
      </c>
      <c r="F48" s="63" t="s">
        <v>958</v>
      </c>
      <c r="G48" s="147" t="s">
        <v>159</v>
      </c>
      <c r="H48" s="148" t="s">
        <v>156</v>
      </c>
      <c r="I48" s="64">
        <v>2470</v>
      </c>
      <c r="J48" s="156">
        <v>3.03</v>
      </c>
      <c r="K48" s="157">
        <f t="shared" si="6"/>
        <v>7484.1</v>
      </c>
      <c r="L48" s="156">
        <v>25</v>
      </c>
      <c r="M48" s="157">
        <f t="shared" si="7"/>
        <v>3.79</v>
      </c>
      <c r="N48" s="52">
        <f t="shared" si="8"/>
        <v>9361.2999999999993</v>
      </c>
    </row>
    <row r="49" spans="1:14" s="131" customFormat="1" ht="50.1" customHeight="1" outlineLevel="1" x14ac:dyDescent="0.2">
      <c r="A49" s="48" t="s">
        <v>740</v>
      </c>
      <c r="B49" s="156" t="s">
        <v>12</v>
      </c>
      <c r="C49" s="156" t="s">
        <v>1438</v>
      </c>
      <c r="D49" s="65" t="s">
        <v>1038</v>
      </c>
      <c r="E49" s="65" t="s">
        <v>1776</v>
      </c>
      <c r="F49" s="63" t="s">
        <v>280</v>
      </c>
      <c r="G49" s="147" t="s">
        <v>486</v>
      </c>
      <c r="H49" s="148" t="s">
        <v>45</v>
      </c>
      <c r="I49" s="64">
        <v>247</v>
      </c>
      <c r="J49" s="156">
        <v>30.89</v>
      </c>
      <c r="K49" s="157">
        <f t="shared" si="6"/>
        <v>7629.83</v>
      </c>
      <c r="L49" s="156">
        <v>25</v>
      </c>
      <c r="M49" s="157">
        <f t="shared" si="7"/>
        <v>38.61</v>
      </c>
      <c r="N49" s="52">
        <f t="shared" si="8"/>
        <v>9536.67</v>
      </c>
    </row>
    <row r="50" spans="1:14" s="131" customFormat="1" ht="50.1" customHeight="1" outlineLevel="1" x14ac:dyDescent="0.2">
      <c r="A50" s="48" t="s">
        <v>741</v>
      </c>
      <c r="B50" s="156" t="s">
        <v>1492</v>
      </c>
      <c r="C50" s="156" t="s">
        <v>622</v>
      </c>
      <c r="D50" s="65" t="s">
        <v>1038</v>
      </c>
      <c r="E50" s="65" t="s">
        <v>1774</v>
      </c>
      <c r="F50" s="63" t="s">
        <v>957</v>
      </c>
      <c r="G50" s="147" t="s">
        <v>158</v>
      </c>
      <c r="H50" s="148" t="s">
        <v>45</v>
      </c>
      <c r="I50" s="64">
        <v>247</v>
      </c>
      <c r="J50" s="156">
        <v>28.55</v>
      </c>
      <c r="K50" s="157">
        <f t="shared" si="6"/>
        <v>7051.85</v>
      </c>
      <c r="L50" s="156">
        <v>25</v>
      </c>
      <c r="M50" s="157">
        <f t="shared" si="7"/>
        <v>35.69</v>
      </c>
      <c r="N50" s="52">
        <f t="shared" si="8"/>
        <v>8815.43</v>
      </c>
    </row>
    <row r="51" spans="1:14" s="131" customFormat="1" ht="50.1" customHeight="1" outlineLevel="1" x14ac:dyDescent="0.2">
      <c r="A51" s="48" t="s">
        <v>742</v>
      </c>
      <c r="B51" s="156" t="s">
        <v>12</v>
      </c>
      <c r="C51" s="156" t="s">
        <v>1438</v>
      </c>
      <c r="D51" s="65" t="s">
        <v>1038</v>
      </c>
      <c r="E51" s="65" t="s">
        <v>1775</v>
      </c>
      <c r="F51" s="63" t="s">
        <v>277</v>
      </c>
      <c r="G51" s="147" t="s">
        <v>483</v>
      </c>
      <c r="H51" s="148" t="s">
        <v>45</v>
      </c>
      <c r="I51" s="64">
        <v>10.920000000000002</v>
      </c>
      <c r="J51" s="156">
        <v>307.63</v>
      </c>
      <c r="K51" s="157">
        <f t="shared" si="6"/>
        <v>3359.32</v>
      </c>
      <c r="L51" s="156">
        <v>25</v>
      </c>
      <c r="M51" s="157">
        <f t="shared" si="7"/>
        <v>384.54</v>
      </c>
      <c r="N51" s="52">
        <f t="shared" si="8"/>
        <v>4199.18</v>
      </c>
    </row>
    <row r="52" spans="1:14" s="131" customFormat="1" ht="50.1" customHeight="1" outlineLevel="1" x14ac:dyDescent="0.2">
      <c r="A52" s="48" t="s">
        <v>743</v>
      </c>
      <c r="B52" s="156" t="s">
        <v>1492</v>
      </c>
      <c r="C52" s="156" t="s">
        <v>622</v>
      </c>
      <c r="D52" s="65" t="s">
        <v>1038</v>
      </c>
      <c r="E52" s="65" t="s">
        <v>1777</v>
      </c>
      <c r="F52" s="115" t="s">
        <v>969</v>
      </c>
      <c r="G52" s="147" t="s">
        <v>170</v>
      </c>
      <c r="H52" s="148" t="s">
        <v>39</v>
      </c>
      <c r="I52" s="64">
        <v>2</v>
      </c>
      <c r="J52" s="156">
        <v>478.09</v>
      </c>
      <c r="K52" s="157">
        <f t="shared" si="6"/>
        <v>956.18</v>
      </c>
      <c r="L52" s="156">
        <v>25</v>
      </c>
      <c r="M52" s="157">
        <f t="shared" si="7"/>
        <v>597.61</v>
      </c>
      <c r="N52" s="52">
        <f t="shared" si="8"/>
        <v>1195.22</v>
      </c>
    </row>
    <row r="53" spans="1:14" s="131" customFormat="1" ht="50.1" customHeight="1" outlineLevel="1" x14ac:dyDescent="0.2">
      <c r="A53" s="48" t="s">
        <v>744</v>
      </c>
      <c r="B53" s="156" t="s">
        <v>1492</v>
      </c>
      <c r="C53" s="156" t="s">
        <v>622</v>
      </c>
      <c r="D53" s="65" t="s">
        <v>1038</v>
      </c>
      <c r="E53" s="65" t="s">
        <v>1778</v>
      </c>
      <c r="F53" s="63" t="s">
        <v>956</v>
      </c>
      <c r="G53" s="147" t="s">
        <v>157</v>
      </c>
      <c r="H53" s="148" t="s">
        <v>41</v>
      </c>
      <c r="I53" s="64">
        <v>1900</v>
      </c>
      <c r="J53" s="156">
        <v>1.76</v>
      </c>
      <c r="K53" s="157">
        <f t="shared" si="6"/>
        <v>3344</v>
      </c>
      <c r="L53" s="156">
        <v>25</v>
      </c>
      <c r="M53" s="157">
        <f t="shared" si="7"/>
        <v>2.2000000000000002</v>
      </c>
      <c r="N53" s="52">
        <f t="shared" si="8"/>
        <v>4180</v>
      </c>
    </row>
    <row r="54" spans="1:14" s="131" customFormat="1" ht="57" customHeight="1" x14ac:dyDescent="0.2">
      <c r="A54" s="215" t="s">
        <v>469</v>
      </c>
      <c r="B54" s="216"/>
      <c r="C54" s="216"/>
      <c r="D54" s="216"/>
      <c r="E54" s="216"/>
      <c r="F54" s="216"/>
      <c r="G54" s="216"/>
      <c r="H54" s="216"/>
      <c r="I54" s="216"/>
      <c r="J54" s="216"/>
      <c r="K54" s="216"/>
      <c r="L54" s="216"/>
      <c r="M54" s="217"/>
      <c r="N54" s="108">
        <f>SUM(N44:N53)</f>
        <v>127291.76999999999</v>
      </c>
    </row>
    <row r="55" spans="1:14" s="131" customFormat="1" ht="50.1" customHeight="1" x14ac:dyDescent="0.2">
      <c r="A55" s="212" t="s">
        <v>1053</v>
      </c>
      <c r="B55" s="213"/>
      <c r="C55" s="213"/>
      <c r="D55" s="213"/>
      <c r="E55" s="213"/>
      <c r="F55" s="213"/>
      <c r="G55" s="213"/>
      <c r="H55" s="213"/>
      <c r="I55" s="213"/>
      <c r="J55" s="213"/>
      <c r="K55" s="213"/>
      <c r="L55" s="213"/>
      <c r="M55" s="214"/>
      <c r="N55" s="17"/>
    </row>
    <row r="56" spans="1:14" s="131" customFormat="1" ht="50.1" customHeight="1" outlineLevel="1" x14ac:dyDescent="0.2">
      <c r="A56" s="48" t="s">
        <v>760</v>
      </c>
      <c r="B56" s="156" t="s">
        <v>11</v>
      </c>
      <c r="C56" s="156" t="s">
        <v>1436</v>
      </c>
      <c r="D56" s="65" t="s">
        <v>1053</v>
      </c>
      <c r="E56" s="65" t="s">
        <v>1852</v>
      </c>
      <c r="F56" s="148">
        <v>99059</v>
      </c>
      <c r="G56" s="147" t="s">
        <v>397</v>
      </c>
      <c r="H56" s="148" t="s">
        <v>36</v>
      </c>
      <c r="I56" s="64">
        <v>121.5</v>
      </c>
      <c r="J56" s="156">
        <v>80.010000000000005</v>
      </c>
      <c r="K56" s="157">
        <f t="shared" ref="K56:K71" si="9">ROUND(I56*J56,2)</f>
        <v>9721.2199999999993</v>
      </c>
      <c r="L56" s="156">
        <v>25</v>
      </c>
      <c r="M56" s="157">
        <f t="shared" ref="M56:M71" si="10">ROUND(J56*(1+(L56/100)),2)</f>
        <v>100.01</v>
      </c>
      <c r="N56" s="52">
        <f t="shared" ref="N56:N71" si="11">ROUND(I56*M56,2)</f>
        <v>12151.22</v>
      </c>
    </row>
    <row r="57" spans="1:14" s="131" customFormat="1" ht="50.1" customHeight="1" outlineLevel="1" x14ac:dyDescent="0.2">
      <c r="A57" s="48" t="s">
        <v>745</v>
      </c>
      <c r="B57" s="156" t="s">
        <v>11</v>
      </c>
      <c r="C57" s="156" t="s">
        <v>1436</v>
      </c>
      <c r="D57" s="65" t="s">
        <v>1053</v>
      </c>
      <c r="E57" s="65" t="s">
        <v>1054</v>
      </c>
      <c r="F57" s="148">
        <v>90100</v>
      </c>
      <c r="G57" s="147" t="s">
        <v>246</v>
      </c>
      <c r="H57" s="148" t="s">
        <v>45</v>
      </c>
      <c r="I57" s="64">
        <v>55.120000000000005</v>
      </c>
      <c r="J57" s="156">
        <v>15.57</v>
      </c>
      <c r="K57" s="157">
        <f t="shared" si="9"/>
        <v>858.22</v>
      </c>
      <c r="L57" s="156">
        <v>25</v>
      </c>
      <c r="M57" s="157">
        <f t="shared" si="10"/>
        <v>19.46</v>
      </c>
      <c r="N57" s="52">
        <f t="shared" si="11"/>
        <v>1072.6400000000001</v>
      </c>
    </row>
    <row r="58" spans="1:14" s="131" customFormat="1" ht="50.1" customHeight="1" outlineLevel="1" x14ac:dyDescent="0.2">
      <c r="A58" s="48" t="s">
        <v>746</v>
      </c>
      <c r="B58" s="156" t="s">
        <v>11</v>
      </c>
      <c r="C58" s="156" t="s">
        <v>1436</v>
      </c>
      <c r="D58" s="65" t="s">
        <v>1053</v>
      </c>
      <c r="E58" s="65" t="s">
        <v>1055</v>
      </c>
      <c r="F58" s="148">
        <v>93358</v>
      </c>
      <c r="G58" s="147" t="s">
        <v>247</v>
      </c>
      <c r="H58" s="148" t="s">
        <v>45</v>
      </c>
      <c r="I58" s="64">
        <v>52.1</v>
      </c>
      <c r="J58" s="156">
        <v>123.22</v>
      </c>
      <c r="K58" s="157">
        <f t="shared" si="9"/>
        <v>6419.76</v>
      </c>
      <c r="L58" s="156">
        <v>25</v>
      </c>
      <c r="M58" s="157">
        <f t="shared" si="10"/>
        <v>154.03</v>
      </c>
      <c r="N58" s="52">
        <f t="shared" si="11"/>
        <v>8024.96</v>
      </c>
    </row>
    <row r="59" spans="1:14" s="131" customFormat="1" ht="50.1" customHeight="1" outlineLevel="1" x14ac:dyDescent="0.2">
      <c r="A59" s="48" t="s">
        <v>747</v>
      </c>
      <c r="B59" s="156" t="s">
        <v>11</v>
      </c>
      <c r="C59" s="156" t="s">
        <v>1436</v>
      </c>
      <c r="D59" s="65" t="s">
        <v>1053</v>
      </c>
      <c r="E59" s="65" t="s">
        <v>1056</v>
      </c>
      <c r="F59" s="148">
        <v>100324</v>
      </c>
      <c r="G59" s="147" t="s">
        <v>209</v>
      </c>
      <c r="H59" s="148" t="s">
        <v>45</v>
      </c>
      <c r="I59" s="64">
        <v>10.722000000000001</v>
      </c>
      <c r="J59" s="156">
        <v>169.51</v>
      </c>
      <c r="K59" s="157">
        <f t="shared" si="9"/>
        <v>1817.49</v>
      </c>
      <c r="L59" s="156">
        <v>25</v>
      </c>
      <c r="M59" s="157">
        <f t="shared" si="10"/>
        <v>211.89</v>
      </c>
      <c r="N59" s="52">
        <f t="shared" si="11"/>
        <v>2271.88</v>
      </c>
    </row>
    <row r="60" spans="1:14" s="131" customFormat="1" ht="50.1" customHeight="1" outlineLevel="1" x14ac:dyDescent="0.2">
      <c r="A60" s="48" t="s">
        <v>748</v>
      </c>
      <c r="B60" s="156" t="s">
        <v>11</v>
      </c>
      <c r="C60" s="156" t="s">
        <v>1436</v>
      </c>
      <c r="D60" s="65" t="s">
        <v>1053</v>
      </c>
      <c r="E60" s="65" t="s">
        <v>1057</v>
      </c>
      <c r="F60" s="148">
        <v>96534</v>
      </c>
      <c r="G60" s="147" t="s">
        <v>210</v>
      </c>
      <c r="H60" s="148" t="s">
        <v>41</v>
      </c>
      <c r="I60" s="64">
        <v>104</v>
      </c>
      <c r="J60" s="156">
        <v>92.86</v>
      </c>
      <c r="K60" s="157">
        <f t="shared" si="9"/>
        <v>9657.44</v>
      </c>
      <c r="L60" s="156">
        <v>25</v>
      </c>
      <c r="M60" s="157">
        <f t="shared" si="10"/>
        <v>116.08</v>
      </c>
      <c r="N60" s="52">
        <f t="shared" si="11"/>
        <v>12072.32</v>
      </c>
    </row>
    <row r="61" spans="1:14" s="131" customFormat="1" ht="50.1" customHeight="1" outlineLevel="1" x14ac:dyDescent="0.2">
      <c r="A61" s="48" t="s">
        <v>749</v>
      </c>
      <c r="B61" s="156" t="s">
        <v>11</v>
      </c>
      <c r="C61" s="156" t="s">
        <v>1436</v>
      </c>
      <c r="D61" s="65" t="s">
        <v>1053</v>
      </c>
      <c r="E61" s="65" t="s">
        <v>1058</v>
      </c>
      <c r="F61" s="148">
        <v>96544</v>
      </c>
      <c r="G61" s="147" t="s">
        <v>211</v>
      </c>
      <c r="H61" s="148" t="s">
        <v>44</v>
      </c>
      <c r="I61" s="64">
        <v>179</v>
      </c>
      <c r="J61" s="156">
        <v>18.5</v>
      </c>
      <c r="K61" s="157">
        <f t="shared" si="9"/>
        <v>3311.5</v>
      </c>
      <c r="L61" s="156">
        <v>25</v>
      </c>
      <c r="M61" s="157">
        <f t="shared" si="10"/>
        <v>23.13</v>
      </c>
      <c r="N61" s="52">
        <f t="shared" si="11"/>
        <v>4140.2700000000004</v>
      </c>
    </row>
    <row r="62" spans="1:14" s="131" customFormat="1" ht="50.1" customHeight="1" outlineLevel="1" x14ac:dyDescent="0.2">
      <c r="A62" s="48" t="s">
        <v>750</v>
      </c>
      <c r="B62" s="156" t="s">
        <v>11</v>
      </c>
      <c r="C62" s="156" t="s">
        <v>1436</v>
      </c>
      <c r="D62" s="65" t="s">
        <v>1053</v>
      </c>
      <c r="E62" s="65" t="s">
        <v>1059</v>
      </c>
      <c r="F62" s="148">
        <v>96546</v>
      </c>
      <c r="G62" s="147" t="s">
        <v>212</v>
      </c>
      <c r="H62" s="148" t="s">
        <v>44</v>
      </c>
      <c r="I62" s="64">
        <v>478</v>
      </c>
      <c r="J62" s="156">
        <v>13.5</v>
      </c>
      <c r="K62" s="157">
        <f t="shared" si="9"/>
        <v>6453</v>
      </c>
      <c r="L62" s="156">
        <v>25</v>
      </c>
      <c r="M62" s="157">
        <f t="shared" si="10"/>
        <v>16.88</v>
      </c>
      <c r="N62" s="52">
        <f t="shared" si="11"/>
        <v>8068.64</v>
      </c>
    </row>
    <row r="63" spans="1:14" s="131" customFormat="1" ht="50.1" customHeight="1" outlineLevel="1" x14ac:dyDescent="0.2">
      <c r="A63" s="48" t="s">
        <v>751</v>
      </c>
      <c r="B63" s="156" t="s">
        <v>11</v>
      </c>
      <c r="C63" s="156" t="s">
        <v>1436</v>
      </c>
      <c r="D63" s="65" t="s">
        <v>1053</v>
      </c>
      <c r="E63" s="65" t="s">
        <v>1060</v>
      </c>
      <c r="F63" s="148">
        <v>96557</v>
      </c>
      <c r="G63" s="147" t="s">
        <v>213</v>
      </c>
      <c r="H63" s="148" t="s">
        <v>45</v>
      </c>
      <c r="I63" s="64">
        <v>18</v>
      </c>
      <c r="J63" s="156">
        <v>636.54999999999995</v>
      </c>
      <c r="K63" s="157">
        <f t="shared" si="9"/>
        <v>11457.9</v>
      </c>
      <c r="L63" s="156">
        <v>25</v>
      </c>
      <c r="M63" s="157">
        <f t="shared" si="10"/>
        <v>795.69</v>
      </c>
      <c r="N63" s="52">
        <f t="shared" si="11"/>
        <v>14322.42</v>
      </c>
    </row>
    <row r="64" spans="1:14" s="131" customFormat="1" ht="50.1" customHeight="1" outlineLevel="1" x14ac:dyDescent="0.2">
      <c r="A64" s="48" t="s">
        <v>752</v>
      </c>
      <c r="B64" s="156" t="s">
        <v>11</v>
      </c>
      <c r="C64" s="156" t="s">
        <v>1436</v>
      </c>
      <c r="D64" s="65" t="s">
        <v>1053</v>
      </c>
      <c r="E64" s="65" t="s">
        <v>1061</v>
      </c>
      <c r="F64" s="148">
        <v>100574</v>
      </c>
      <c r="G64" s="147" t="s">
        <v>248</v>
      </c>
      <c r="H64" s="148" t="s">
        <v>45</v>
      </c>
      <c r="I64" s="64">
        <v>332.94</v>
      </c>
      <c r="J64" s="156">
        <v>1.57</v>
      </c>
      <c r="K64" s="157">
        <f t="shared" si="9"/>
        <v>522.72</v>
      </c>
      <c r="L64" s="156">
        <v>25</v>
      </c>
      <c r="M64" s="157">
        <f t="shared" si="10"/>
        <v>1.96</v>
      </c>
      <c r="N64" s="52">
        <f t="shared" si="11"/>
        <v>652.55999999999995</v>
      </c>
    </row>
    <row r="65" spans="1:14" s="131" customFormat="1" ht="50.1" customHeight="1" outlineLevel="1" x14ac:dyDescent="0.2">
      <c r="A65" s="48" t="s">
        <v>753</v>
      </c>
      <c r="B65" s="156" t="s">
        <v>11</v>
      </c>
      <c r="C65" s="156" t="s">
        <v>1436</v>
      </c>
      <c r="D65" s="65" t="s">
        <v>1053</v>
      </c>
      <c r="E65" s="65" t="s">
        <v>1062</v>
      </c>
      <c r="F65" s="148">
        <v>93382</v>
      </c>
      <c r="G65" s="147" t="s">
        <v>202</v>
      </c>
      <c r="H65" s="148" t="s">
        <v>45</v>
      </c>
      <c r="I65" s="64">
        <v>250.02</v>
      </c>
      <c r="J65" s="156">
        <v>35.700000000000003</v>
      </c>
      <c r="K65" s="157">
        <f t="shared" si="9"/>
        <v>8925.7099999999991</v>
      </c>
      <c r="L65" s="156">
        <v>25</v>
      </c>
      <c r="M65" s="157">
        <f t="shared" si="10"/>
        <v>44.63</v>
      </c>
      <c r="N65" s="52">
        <f t="shared" si="11"/>
        <v>11158.39</v>
      </c>
    </row>
    <row r="66" spans="1:14" s="131" customFormat="1" ht="50.1" customHeight="1" outlineLevel="1" x14ac:dyDescent="0.2">
      <c r="A66" s="48" t="s">
        <v>754</v>
      </c>
      <c r="B66" s="156" t="s">
        <v>11</v>
      </c>
      <c r="C66" s="156" t="s">
        <v>1436</v>
      </c>
      <c r="D66" s="65" t="s">
        <v>1053</v>
      </c>
      <c r="E66" s="65" t="s">
        <v>1063</v>
      </c>
      <c r="F66" s="148">
        <v>98557</v>
      </c>
      <c r="G66" s="147" t="s">
        <v>205</v>
      </c>
      <c r="H66" s="148" t="s">
        <v>41</v>
      </c>
      <c r="I66" s="64">
        <v>403.5</v>
      </c>
      <c r="J66" s="156">
        <v>45.21</v>
      </c>
      <c r="K66" s="157">
        <f t="shared" si="9"/>
        <v>18242.240000000002</v>
      </c>
      <c r="L66" s="156">
        <v>25</v>
      </c>
      <c r="M66" s="157">
        <f t="shared" si="10"/>
        <v>56.51</v>
      </c>
      <c r="N66" s="52">
        <f t="shared" si="11"/>
        <v>22801.79</v>
      </c>
    </row>
    <row r="67" spans="1:14" s="131" customFormat="1" ht="50.1" customHeight="1" outlineLevel="1" x14ac:dyDescent="0.2">
      <c r="A67" s="48" t="s">
        <v>755</v>
      </c>
      <c r="B67" s="156" t="s">
        <v>1494</v>
      </c>
      <c r="C67" s="156" t="s">
        <v>1439</v>
      </c>
      <c r="D67" s="65" t="s">
        <v>1053</v>
      </c>
      <c r="E67" s="65" t="s">
        <v>1064</v>
      </c>
      <c r="F67" s="99" t="s">
        <v>707</v>
      </c>
      <c r="G67" s="147" t="s">
        <v>1454</v>
      </c>
      <c r="H67" s="148" t="s">
        <v>36</v>
      </c>
      <c r="I67" s="64">
        <v>420</v>
      </c>
      <c r="J67" s="156">
        <v>78.7</v>
      </c>
      <c r="K67" s="157">
        <f t="shared" si="9"/>
        <v>33054</v>
      </c>
      <c r="L67" s="156">
        <v>25</v>
      </c>
      <c r="M67" s="157">
        <f t="shared" si="10"/>
        <v>98.38</v>
      </c>
      <c r="N67" s="52">
        <f t="shared" si="11"/>
        <v>41319.599999999999</v>
      </c>
    </row>
    <row r="68" spans="1:14" s="131" customFormat="1" ht="50.1" customHeight="1" outlineLevel="1" x14ac:dyDescent="0.2">
      <c r="A68" s="48" t="s">
        <v>756</v>
      </c>
      <c r="B68" s="156" t="s">
        <v>1494</v>
      </c>
      <c r="C68" s="156" t="s">
        <v>1439</v>
      </c>
      <c r="D68" s="65" t="s">
        <v>1053</v>
      </c>
      <c r="E68" s="65" t="s">
        <v>1065</v>
      </c>
      <c r="F68" s="99" t="s">
        <v>1456</v>
      </c>
      <c r="G68" s="147" t="s">
        <v>1455</v>
      </c>
      <c r="H68" s="148" t="s">
        <v>36</v>
      </c>
      <c r="I68" s="64">
        <v>280</v>
      </c>
      <c r="J68" s="156">
        <v>113.71</v>
      </c>
      <c r="K68" s="157">
        <f t="shared" si="9"/>
        <v>31838.799999999999</v>
      </c>
      <c r="L68" s="156">
        <v>25</v>
      </c>
      <c r="M68" s="157">
        <f t="shared" si="10"/>
        <v>142.13999999999999</v>
      </c>
      <c r="N68" s="52">
        <f t="shared" si="11"/>
        <v>39799.199999999997</v>
      </c>
    </row>
    <row r="69" spans="1:14" s="131" customFormat="1" ht="50.1" customHeight="1" outlineLevel="1" x14ac:dyDescent="0.2">
      <c r="A69" s="48" t="s">
        <v>757</v>
      </c>
      <c r="B69" s="156" t="s">
        <v>1494</v>
      </c>
      <c r="C69" s="156" t="s">
        <v>1439</v>
      </c>
      <c r="D69" s="65" t="s">
        <v>1053</v>
      </c>
      <c r="E69" s="65" t="s">
        <v>1736</v>
      </c>
      <c r="F69" s="99" t="s">
        <v>707</v>
      </c>
      <c r="G69" s="147" t="s">
        <v>1454</v>
      </c>
      <c r="H69" s="148" t="s">
        <v>36</v>
      </c>
      <c r="I69" s="64">
        <v>43.2</v>
      </c>
      <c r="J69" s="156">
        <v>78.7</v>
      </c>
      <c r="K69" s="157">
        <f t="shared" si="9"/>
        <v>3399.84</v>
      </c>
      <c r="L69" s="156">
        <v>25</v>
      </c>
      <c r="M69" s="157">
        <f t="shared" si="10"/>
        <v>98.38</v>
      </c>
      <c r="N69" s="52">
        <f t="shared" si="11"/>
        <v>4250.0200000000004</v>
      </c>
    </row>
    <row r="70" spans="1:14" s="131" customFormat="1" ht="50.1" customHeight="1" outlineLevel="1" x14ac:dyDescent="0.2">
      <c r="A70" s="48" t="s">
        <v>758</v>
      </c>
      <c r="B70" s="156" t="s">
        <v>1494</v>
      </c>
      <c r="C70" s="156" t="s">
        <v>1439</v>
      </c>
      <c r="D70" s="65" t="s">
        <v>1053</v>
      </c>
      <c r="E70" s="65" t="s">
        <v>1066</v>
      </c>
      <c r="F70" s="99" t="s">
        <v>1456</v>
      </c>
      <c r="G70" s="147" t="s">
        <v>1455</v>
      </c>
      <c r="H70" s="148" t="s">
        <v>36</v>
      </c>
      <c r="I70" s="64">
        <v>64.8</v>
      </c>
      <c r="J70" s="156">
        <v>113.71</v>
      </c>
      <c r="K70" s="157">
        <f t="shared" si="9"/>
        <v>7368.41</v>
      </c>
      <c r="L70" s="156">
        <v>25</v>
      </c>
      <c r="M70" s="157">
        <f t="shared" si="10"/>
        <v>142.13999999999999</v>
      </c>
      <c r="N70" s="52">
        <f t="shared" si="11"/>
        <v>9210.67</v>
      </c>
    </row>
    <row r="71" spans="1:14" s="131" customFormat="1" ht="50.1" customHeight="1" outlineLevel="1" x14ac:dyDescent="0.2">
      <c r="A71" s="48" t="s">
        <v>759</v>
      </c>
      <c r="B71" s="156" t="s">
        <v>12</v>
      </c>
      <c r="C71" s="156" t="s">
        <v>1438</v>
      </c>
      <c r="D71" s="65" t="s">
        <v>1053</v>
      </c>
      <c r="E71" s="65" t="s">
        <v>1737</v>
      </c>
      <c r="F71" s="110" t="s">
        <v>294</v>
      </c>
      <c r="G71" s="147" t="s">
        <v>499</v>
      </c>
      <c r="H71" s="148" t="s">
        <v>180</v>
      </c>
      <c r="I71" s="64">
        <v>1</v>
      </c>
      <c r="J71" s="156">
        <v>2552.3000000000002</v>
      </c>
      <c r="K71" s="157">
        <f t="shared" si="9"/>
        <v>2552.3000000000002</v>
      </c>
      <c r="L71" s="156">
        <v>25</v>
      </c>
      <c r="M71" s="157">
        <f t="shared" si="10"/>
        <v>3190.38</v>
      </c>
      <c r="N71" s="52">
        <f t="shared" si="11"/>
        <v>3190.38</v>
      </c>
    </row>
    <row r="72" spans="1:14" s="42" customFormat="1" ht="50.1" customHeight="1" x14ac:dyDescent="0.2">
      <c r="A72" s="215" t="s">
        <v>469</v>
      </c>
      <c r="B72" s="216"/>
      <c r="C72" s="216"/>
      <c r="D72" s="216"/>
      <c r="E72" s="216"/>
      <c r="F72" s="216"/>
      <c r="G72" s="216"/>
      <c r="H72" s="216"/>
      <c r="I72" s="216"/>
      <c r="J72" s="216"/>
      <c r="K72" s="216"/>
      <c r="L72" s="216"/>
      <c r="M72" s="217"/>
      <c r="N72" s="108">
        <f>SUM(N56:N71)</f>
        <v>194506.96000000002</v>
      </c>
    </row>
    <row r="73" spans="1:14" s="42" customFormat="1" ht="50.1" customHeight="1" x14ac:dyDescent="0.2">
      <c r="A73" s="212" t="s">
        <v>1067</v>
      </c>
      <c r="B73" s="213"/>
      <c r="C73" s="213"/>
      <c r="D73" s="213"/>
      <c r="E73" s="213"/>
      <c r="F73" s="213"/>
      <c r="G73" s="213"/>
      <c r="H73" s="213"/>
      <c r="I73" s="213"/>
      <c r="J73" s="213"/>
      <c r="K73" s="213"/>
      <c r="L73" s="213"/>
      <c r="M73" s="214"/>
      <c r="N73" s="17" t="s">
        <v>712</v>
      </c>
    </row>
    <row r="74" spans="1:14" s="42" customFormat="1" ht="50.1" customHeight="1" outlineLevel="1" x14ac:dyDescent="0.2">
      <c r="A74" s="212" t="s">
        <v>947</v>
      </c>
      <c r="B74" s="213"/>
      <c r="C74" s="213"/>
      <c r="D74" s="213"/>
      <c r="E74" s="213"/>
      <c r="F74" s="213"/>
      <c r="G74" s="213"/>
      <c r="H74" s="213"/>
      <c r="I74" s="213"/>
      <c r="J74" s="213"/>
      <c r="K74" s="213"/>
      <c r="L74" s="213"/>
      <c r="M74" s="214"/>
      <c r="N74" s="17"/>
    </row>
    <row r="75" spans="1:14" s="131" customFormat="1" ht="50.1" customHeight="1" outlineLevel="1" x14ac:dyDescent="0.2">
      <c r="A75" s="48" t="s">
        <v>761</v>
      </c>
      <c r="B75" s="156" t="s">
        <v>11</v>
      </c>
      <c r="C75" s="156" t="s">
        <v>1436</v>
      </c>
      <c r="D75" s="65" t="s">
        <v>1067</v>
      </c>
      <c r="E75" s="65" t="s">
        <v>1068</v>
      </c>
      <c r="F75" s="148">
        <v>92423</v>
      </c>
      <c r="G75" s="66" t="s">
        <v>46</v>
      </c>
      <c r="H75" s="49" t="s">
        <v>41</v>
      </c>
      <c r="I75" s="64">
        <v>231.1</v>
      </c>
      <c r="J75" s="50">
        <v>83.25</v>
      </c>
      <c r="K75" s="51">
        <f>ROUND(I75*J75,2)</f>
        <v>19239.080000000002</v>
      </c>
      <c r="L75" s="50">
        <v>25</v>
      </c>
      <c r="M75" s="51">
        <f>ROUND(J75*(1+(L75/100)),2)</f>
        <v>104.06</v>
      </c>
      <c r="N75" s="52">
        <f>ROUND(I75*M75,2)</f>
        <v>24048.27</v>
      </c>
    </row>
    <row r="76" spans="1:14" s="42" customFormat="1" ht="50.1" customHeight="1" outlineLevel="1" x14ac:dyDescent="0.2">
      <c r="A76" s="18" t="s">
        <v>762</v>
      </c>
      <c r="B76" s="124" t="s">
        <v>11</v>
      </c>
      <c r="C76" s="124" t="s">
        <v>1436</v>
      </c>
      <c r="D76" s="65" t="s">
        <v>1067</v>
      </c>
      <c r="E76" s="65" t="s">
        <v>1069</v>
      </c>
      <c r="F76" s="63">
        <v>92762</v>
      </c>
      <c r="G76" s="20" t="s">
        <v>51</v>
      </c>
      <c r="H76" s="62" t="s">
        <v>44</v>
      </c>
      <c r="I76" s="64">
        <v>584.9</v>
      </c>
      <c r="J76" s="149">
        <v>9.51</v>
      </c>
      <c r="K76" s="51">
        <f t="shared" ref="K76:K80" si="12">ROUND(I76*J76,2)</f>
        <v>5562.4</v>
      </c>
      <c r="L76" s="149">
        <v>25</v>
      </c>
      <c r="M76" s="51">
        <f t="shared" ref="M76:M80" si="13">ROUND(J76*(1+(L76/100)),2)</f>
        <v>11.89</v>
      </c>
      <c r="N76" s="52">
        <f t="shared" ref="N76:N80" si="14">ROUND(I76*M76,2)</f>
        <v>6954.46</v>
      </c>
    </row>
    <row r="77" spans="1:14" s="42" customFormat="1" ht="50.1" customHeight="1" outlineLevel="1" x14ac:dyDescent="0.2">
      <c r="A77" s="18" t="s">
        <v>763</v>
      </c>
      <c r="B77" s="124" t="s">
        <v>11</v>
      </c>
      <c r="C77" s="124" t="s">
        <v>1436</v>
      </c>
      <c r="D77" s="65" t="s">
        <v>1067</v>
      </c>
      <c r="E77" s="65" t="s">
        <v>1070</v>
      </c>
      <c r="F77" s="63">
        <v>92763</v>
      </c>
      <c r="G77" s="20" t="s">
        <v>52</v>
      </c>
      <c r="H77" s="62" t="s">
        <v>44</v>
      </c>
      <c r="I77" s="64">
        <v>151.30000000000001</v>
      </c>
      <c r="J77" s="149">
        <v>7.85</v>
      </c>
      <c r="K77" s="51">
        <f t="shared" si="12"/>
        <v>1187.71</v>
      </c>
      <c r="L77" s="149">
        <v>25</v>
      </c>
      <c r="M77" s="51">
        <f t="shared" si="13"/>
        <v>9.81</v>
      </c>
      <c r="N77" s="52">
        <f t="shared" si="14"/>
        <v>1484.25</v>
      </c>
    </row>
    <row r="78" spans="1:14" s="42" customFormat="1" ht="50.1" customHeight="1" outlineLevel="1" x14ac:dyDescent="0.2">
      <c r="A78" s="18" t="s">
        <v>1497</v>
      </c>
      <c r="B78" s="124" t="s">
        <v>11</v>
      </c>
      <c r="C78" s="124" t="s">
        <v>1436</v>
      </c>
      <c r="D78" s="65" t="s">
        <v>1067</v>
      </c>
      <c r="E78" s="65" t="s">
        <v>1071</v>
      </c>
      <c r="F78" s="63">
        <v>92759</v>
      </c>
      <c r="G78" s="20" t="s">
        <v>48</v>
      </c>
      <c r="H78" s="62" t="s">
        <v>44</v>
      </c>
      <c r="I78" s="64">
        <v>310.8</v>
      </c>
      <c r="J78" s="149">
        <v>13.86</v>
      </c>
      <c r="K78" s="51">
        <f t="shared" si="12"/>
        <v>4307.6899999999996</v>
      </c>
      <c r="L78" s="149">
        <v>25</v>
      </c>
      <c r="M78" s="51">
        <f t="shared" si="13"/>
        <v>17.329999999999998</v>
      </c>
      <c r="N78" s="52">
        <f t="shared" si="14"/>
        <v>5386.16</v>
      </c>
    </row>
    <row r="79" spans="1:14" s="42" customFormat="1" ht="50.1" customHeight="1" outlineLevel="1" x14ac:dyDescent="0.2">
      <c r="A79" s="18" t="s">
        <v>1498</v>
      </c>
      <c r="B79" s="124" t="s">
        <v>13</v>
      </c>
      <c r="C79" s="124" t="s">
        <v>1436</v>
      </c>
      <c r="D79" s="65" t="s">
        <v>1067</v>
      </c>
      <c r="E79" s="65" t="s">
        <v>1072</v>
      </c>
      <c r="F79" s="63" t="s">
        <v>411</v>
      </c>
      <c r="G79" s="20" t="s">
        <v>412</v>
      </c>
      <c r="H79" s="62" t="s">
        <v>45</v>
      </c>
      <c r="I79" s="64">
        <v>14.2</v>
      </c>
      <c r="J79" s="149">
        <v>642.27</v>
      </c>
      <c r="K79" s="51">
        <f t="shared" si="12"/>
        <v>9120.23</v>
      </c>
      <c r="L79" s="149">
        <v>25</v>
      </c>
      <c r="M79" s="51">
        <f t="shared" si="13"/>
        <v>802.84</v>
      </c>
      <c r="N79" s="52">
        <f t="shared" si="14"/>
        <v>11400.33</v>
      </c>
    </row>
    <row r="80" spans="1:14" s="42" customFormat="1" ht="50.1" customHeight="1" outlineLevel="1" x14ac:dyDescent="0.2">
      <c r="A80" s="18" t="s">
        <v>1499</v>
      </c>
      <c r="B80" s="124" t="s">
        <v>12</v>
      </c>
      <c r="C80" s="124" t="s">
        <v>1438</v>
      </c>
      <c r="D80" s="65" t="s">
        <v>1067</v>
      </c>
      <c r="E80" s="65" t="s">
        <v>1491</v>
      </c>
      <c r="F80" s="112" t="s">
        <v>290</v>
      </c>
      <c r="G80" s="20" t="s">
        <v>495</v>
      </c>
      <c r="H80" s="62" t="s">
        <v>36</v>
      </c>
      <c r="I80" s="64">
        <v>8</v>
      </c>
      <c r="J80" s="149">
        <v>230.05</v>
      </c>
      <c r="K80" s="51">
        <f t="shared" si="12"/>
        <v>1840.4</v>
      </c>
      <c r="L80" s="149">
        <v>25</v>
      </c>
      <c r="M80" s="51">
        <f t="shared" si="13"/>
        <v>287.56</v>
      </c>
      <c r="N80" s="52">
        <f t="shared" si="14"/>
        <v>2300.48</v>
      </c>
    </row>
    <row r="81" spans="1:14" s="42" customFormat="1" ht="50.1" customHeight="1" outlineLevel="1" x14ac:dyDescent="0.2">
      <c r="A81" s="212" t="s">
        <v>948</v>
      </c>
      <c r="B81" s="213"/>
      <c r="C81" s="213"/>
      <c r="D81" s="213"/>
      <c r="E81" s="213"/>
      <c r="F81" s="213"/>
      <c r="G81" s="213"/>
      <c r="H81" s="213"/>
      <c r="I81" s="213"/>
      <c r="J81" s="213"/>
      <c r="K81" s="213"/>
      <c r="L81" s="213"/>
      <c r="M81" s="214"/>
      <c r="N81" s="17"/>
    </row>
    <row r="82" spans="1:14" s="42" customFormat="1" ht="50.1" customHeight="1" outlineLevel="1" x14ac:dyDescent="0.2">
      <c r="A82" s="18" t="s">
        <v>1500</v>
      </c>
      <c r="B82" s="124" t="s">
        <v>11</v>
      </c>
      <c r="C82" s="124" t="s">
        <v>1436</v>
      </c>
      <c r="D82" s="65" t="s">
        <v>1067</v>
      </c>
      <c r="E82" s="19" t="s">
        <v>1073</v>
      </c>
      <c r="F82" s="63">
        <v>92460</v>
      </c>
      <c r="G82" s="20" t="s">
        <v>47</v>
      </c>
      <c r="H82" s="62" t="s">
        <v>41</v>
      </c>
      <c r="I82" s="64">
        <v>205.1</v>
      </c>
      <c r="J82" s="149">
        <v>149.12</v>
      </c>
      <c r="K82" s="150">
        <f t="shared" ref="K82:K89" si="15">ROUND(I82*J82,2)</f>
        <v>30584.51</v>
      </c>
      <c r="L82" s="149">
        <v>25</v>
      </c>
      <c r="M82" s="150">
        <f t="shared" ref="M82:M89" si="16">ROUND(J82*(1+(L82/100)),2)</f>
        <v>186.4</v>
      </c>
      <c r="N82" s="21">
        <f t="shared" ref="N82:N89" si="17">ROUND(I82*M82,2)</f>
        <v>38230.639999999999</v>
      </c>
    </row>
    <row r="83" spans="1:14" s="42" customFormat="1" ht="50.1" customHeight="1" outlineLevel="1" x14ac:dyDescent="0.2">
      <c r="A83" s="18" t="s">
        <v>1501</v>
      </c>
      <c r="B83" s="124" t="s">
        <v>11</v>
      </c>
      <c r="C83" s="124" t="s">
        <v>1436</v>
      </c>
      <c r="D83" s="65" t="s">
        <v>1067</v>
      </c>
      <c r="E83" s="19" t="s">
        <v>1074</v>
      </c>
      <c r="F83" s="63">
        <v>92760</v>
      </c>
      <c r="G83" s="20" t="s">
        <v>49</v>
      </c>
      <c r="H83" s="62" t="s">
        <v>44</v>
      </c>
      <c r="I83" s="64">
        <v>54.6</v>
      </c>
      <c r="J83" s="149">
        <v>12.28</v>
      </c>
      <c r="K83" s="150">
        <f t="shared" si="15"/>
        <v>670.49</v>
      </c>
      <c r="L83" s="149">
        <v>25</v>
      </c>
      <c r="M83" s="150">
        <f t="shared" si="16"/>
        <v>15.35</v>
      </c>
      <c r="N83" s="21">
        <f t="shared" si="17"/>
        <v>838.11</v>
      </c>
    </row>
    <row r="84" spans="1:14" s="42" customFormat="1" ht="50.1" customHeight="1" outlineLevel="1" x14ac:dyDescent="0.2">
      <c r="A84" s="18" t="s">
        <v>1502</v>
      </c>
      <c r="B84" s="124" t="s">
        <v>11</v>
      </c>
      <c r="C84" s="124" t="s">
        <v>1436</v>
      </c>
      <c r="D84" s="65" t="s">
        <v>1067</v>
      </c>
      <c r="E84" s="19" t="s">
        <v>1075</v>
      </c>
      <c r="F84" s="63">
        <v>92761</v>
      </c>
      <c r="G84" s="20" t="s">
        <v>50</v>
      </c>
      <c r="H84" s="62" t="s">
        <v>44</v>
      </c>
      <c r="I84" s="64">
        <v>296.7</v>
      </c>
      <c r="J84" s="149">
        <v>10.97</v>
      </c>
      <c r="K84" s="150">
        <f t="shared" si="15"/>
        <v>3254.8</v>
      </c>
      <c r="L84" s="149">
        <v>25</v>
      </c>
      <c r="M84" s="150">
        <f t="shared" si="16"/>
        <v>13.71</v>
      </c>
      <c r="N84" s="21">
        <f t="shared" si="17"/>
        <v>4067.76</v>
      </c>
    </row>
    <row r="85" spans="1:14" s="42" customFormat="1" ht="50.1" customHeight="1" outlineLevel="1" x14ac:dyDescent="0.2">
      <c r="A85" s="18" t="s">
        <v>1503</v>
      </c>
      <c r="B85" s="124" t="s">
        <v>11</v>
      </c>
      <c r="C85" s="124" t="s">
        <v>1436</v>
      </c>
      <c r="D85" s="65" t="s">
        <v>1067</v>
      </c>
      <c r="E85" s="19" t="s">
        <v>1076</v>
      </c>
      <c r="F85" s="63">
        <v>92762</v>
      </c>
      <c r="G85" s="20" t="s">
        <v>51</v>
      </c>
      <c r="H85" s="62" t="s">
        <v>44</v>
      </c>
      <c r="I85" s="64">
        <v>370</v>
      </c>
      <c r="J85" s="149">
        <v>9.51</v>
      </c>
      <c r="K85" s="150">
        <f t="shared" si="15"/>
        <v>3518.7</v>
      </c>
      <c r="L85" s="149">
        <v>25</v>
      </c>
      <c r="M85" s="150">
        <f t="shared" si="16"/>
        <v>11.89</v>
      </c>
      <c r="N85" s="21">
        <f t="shared" si="17"/>
        <v>4399.3</v>
      </c>
    </row>
    <row r="86" spans="1:14" s="42" customFormat="1" ht="50.1" customHeight="1" outlineLevel="1" x14ac:dyDescent="0.2">
      <c r="A86" s="18" t="s">
        <v>1504</v>
      </c>
      <c r="B86" s="124" t="s">
        <v>11</v>
      </c>
      <c r="C86" s="124" t="s">
        <v>1436</v>
      </c>
      <c r="D86" s="65" t="s">
        <v>1067</v>
      </c>
      <c r="E86" s="19" t="s">
        <v>1077</v>
      </c>
      <c r="F86" s="63">
        <v>92763</v>
      </c>
      <c r="G86" s="20" t="s">
        <v>52</v>
      </c>
      <c r="H86" s="62" t="s">
        <v>44</v>
      </c>
      <c r="I86" s="64">
        <v>545.5</v>
      </c>
      <c r="J86" s="149">
        <v>7.85</v>
      </c>
      <c r="K86" s="150">
        <f t="shared" si="15"/>
        <v>4282.18</v>
      </c>
      <c r="L86" s="149">
        <v>25</v>
      </c>
      <c r="M86" s="150">
        <f t="shared" si="16"/>
        <v>9.81</v>
      </c>
      <c r="N86" s="21">
        <f t="shared" si="17"/>
        <v>5351.36</v>
      </c>
    </row>
    <row r="87" spans="1:14" s="42" customFormat="1" ht="50.1" customHeight="1" outlineLevel="1" x14ac:dyDescent="0.2">
      <c r="A87" s="18" t="s">
        <v>1505</v>
      </c>
      <c r="B87" s="124" t="s">
        <v>11</v>
      </c>
      <c r="C87" s="124" t="s">
        <v>1436</v>
      </c>
      <c r="D87" s="65" t="s">
        <v>1067</v>
      </c>
      <c r="E87" s="19" t="s">
        <v>1078</v>
      </c>
      <c r="F87" s="63">
        <v>92764</v>
      </c>
      <c r="G87" s="20" t="s">
        <v>53</v>
      </c>
      <c r="H87" s="62" t="s">
        <v>44</v>
      </c>
      <c r="I87" s="64">
        <v>467.8</v>
      </c>
      <c r="J87" s="149">
        <v>7.44</v>
      </c>
      <c r="K87" s="150">
        <f t="shared" si="15"/>
        <v>3480.43</v>
      </c>
      <c r="L87" s="149">
        <v>25</v>
      </c>
      <c r="M87" s="150">
        <f t="shared" si="16"/>
        <v>9.3000000000000007</v>
      </c>
      <c r="N87" s="21">
        <f t="shared" si="17"/>
        <v>4350.54</v>
      </c>
    </row>
    <row r="88" spans="1:14" s="42" customFormat="1" ht="50.1" customHeight="1" outlineLevel="1" x14ac:dyDescent="0.2">
      <c r="A88" s="18" t="s">
        <v>1506</v>
      </c>
      <c r="B88" s="124" t="s">
        <v>11</v>
      </c>
      <c r="C88" s="124" t="s">
        <v>1436</v>
      </c>
      <c r="D88" s="65" t="s">
        <v>1067</v>
      </c>
      <c r="E88" s="19" t="s">
        <v>1079</v>
      </c>
      <c r="F88" s="63">
        <v>92759</v>
      </c>
      <c r="G88" s="20" t="s">
        <v>48</v>
      </c>
      <c r="H88" s="62" t="s">
        <v>44</v>
      </c>
      <c r="I88" s="64">
        <v>311.8</v>
      </c>
      <c r="J88" s="149">
        <v>13.86</v>
      </c>
      <c r="K88" s="150">
        <f t="shared" si="15"/>
        <v>4321.55</v>
      </c>
      <c r="L88" s="149">
        <v>25</v>
      </c>
      <c r="M88" s="150">
        <f t="shared" si="16"/>
        <v>17.329999999999998</v>
      </c>
      <c r="N88" s="21">
        <f t="shared" si="17"/>
        <v>5403.49</v>
      </c>
    </row>
    <row r="89" spans="1:14" s="42" customFormat="1" ht="50.1" customHeight="1" outlineLevel="1" x14ac:dyDescent="0.2">
      <c r="A89" s="18" t="s">
        <v>1507</v>
      </c>
      <c r="B89" s="124" t="s">
        <v>13</v>
      </c>
      <c r="C89" s="124" t="s">
        <v>1436</v>
      </c>
      <c r="D89" s="65" t="s">
        <v>1067</v>
      </c>
      <c r="E89" s="19" t="s">
        <v>1080</v>
      </c>
      <c r="F89" s="63" t="s">
        <v>411</v>
      </c>
      <c r="G89" s="20" t="s">
        <v>412</v>
      </c>
      <c r="H89" s="62" t="s">
        <v>45</v>
      </c>
      <c r="I89" s="64">
        <v>23.2</v>
      </c>
      <c r="J89" s="149">
        <v>642.27</v>
      </c>
      <c r="K89" s="150">
        <f t="shared" si="15"/>
        <v>14900.66</v>
      </c>
      <c r="L89" s="149">
        <v>25</v>
      </c>
      <c r="M89" s="150">
        <f t="shared" si="16"/>
        <v>802.84</v>
      </c>
      <c r="N89" s="21">
        <f t="shared" si="17"/>
        <v>18625.89</v>
      </c>
    </row>
    <row r="90" spans="1:14" s="42" customFormat="1" ht="50.1" customHeight="1" outlineLevel="1" x14ac:dyDescent="0.2">
      <c r="A90" s="212" t="s">
        <v>949</v>
      </c>
      <c r="B90" s="213"/>
      <c r="C90" s="213"/>
      <c r="D90" s="213"/>
      <c r="E90" s="213"/>
      <c r="F90" s="213"/>
      <c r="G90" s="213"/>
      <c r="H90" s="213"/>
      <c r="I90" s="213"/>
      <c r="J90" s="213"/>
      <c r="K90" s="213"/>
      <c r="L90" s="213"/>
      <c r="M90" s="214"/>
      <c r="N90" s="17"/>
    </row>
    <row r="91" spans="1:14" s="42" customFormat="1" ht="50.1" customHeight="1" outlineLevel="1" x14ac:dyDescent="0.2">
      <c r="A91" s="18" t="s">
        <v>1508</v>
      </c>
      <c r="B91" s="124" t="s">
        <v>1509</v>
      </c>
      <c r="C91" s="124" t="s">
        <v>1436</v>
      </c>
      <c r="D91" s="65" t="s">
        <v>1067</v>
      </c>
      <c r="E91" s="19" t="s">
        <v>1461</v>
      </c>
      <c r="F91" s="63" t="s">
        <v>186</v>
      </c>
      <c r="G91" s="53" t="s">
        <v>602</v>
      </c>
      <c r="H91" s="123" t="s">
        <v>41</v>
      </c>
      <c r="I91" s="64">
        <v>539.41</v>
      </c>
      <c r="J91" s="124">
        <v>227.37</v>
      </c>
      <c r="K91" s="154">
        <f t="shared" ref="K91:K98" si="18">ROUND(I91*J91,2)</f>
        <v>122645.65</v>
      </c>
      <c r="L91" s="124">
        <v>25</v>
      </c>
      <c r="M91" s="154">
        <f t="shared" ref="M91:M98" si="19">ROUND(J91*(1+(L91/100)),2)</f>
        <v>284.20999999999998</v>
      </c>
      <c r="N91" s="21">
        <f t="shared" ref="N91:N98" si="20">ROUND(I91*M91,2)</f>
        <v>153305.72</v>
      </c>
    </row>
    <row r="92" spans="1:14" s="42" customFormat="1" ht="50.1" customHeight="1" outlineLevel="1" x14ac:dyDescent="0.2">
      <c r="A92" s="212" t="s">
        <v>950</v>
      </c>
      <c r="B92" s="213"/>
      <c r="C92" s="213"/>
      <c r="D92" s="213"/>
      <c r="E92" s="213"/>
      <c r="F92" s="213"/>
      <c r="G92" s="213"/>
      <c r="H92" s="213"/>
      <c r="I92" s="213"/>
      <c r="J92" s="213"/>
      <c r="K92" s="213"/>
      <c r="L92" s="213"/>
      <c r="M92" s="214"/>
      <c r="N92" s="17"/>
    </row>
    <row r="93" spans="1:14" s="42" customFormat="1" ht="50.1" customHeight="1" outlineLevel="1" x14ac:dyDescent="0.2">
      <c r="A93" s="18" t="s">
        <v>1510</v>
      </c>
      <c r="B93" s="124" t="s">
        <v>12</v>
      </c>
      <c r="C93" s="124" t="s">
        <v>1438</v>
      </c>
      <c r="D93" s="65" t="s">
        <v>1067</v>
      </c>
      <c r="E93" s="19" t="s">
        <v>1462</v>
      </c>
      <c r="F93" s="22" t="s">
        <v>282</v>
      </c>
      <c r="G93" s="20" t="s">
        <v>488</v>
      </c>
      <c r="H93" s="62" t="s">
        <v>45</v>
      </c>
      <c r="I93" s="64">
        <v>11.2</v>
      </c>
      <c r="J93" s="149">
        <v>68.13</v>
      </c>
      <c r="K93" s="150">
        <f t="shared" si="18"/>
        <v>763.06</v>
      </c>
      <c r="L93" s="149">
        <v>25</v>
      </c>
      <c r="M93" s="150">
        <f t="shared" si="19"/>
        <v>85.16</v>
      </c>
      <c r="N93" s="21">
        <f t="shared" si="20"/>
        <v>953.79</v>
      </c>
    </row>
    <row r="94" spans="1:14" s="42" customFormat="1" ht="50.1" customHeight="1" outlineLevel="1" x14ac:dyDescent="0.2">
      <c r="A94" s="18" t="s">
        <v>1511</v>
      </c>
      <c r="B94" s="124" t="s">
        <v>1509</v>
      </c>
      <c r="C94" s="124" t="s">
        <v>1436</v>
      </c>
      <c r="D94" s="65" t="s">
        <v>1067</v>
      </c>
      <c r="E94" s="19" t="s">
        <v>1423</v>
      </c>
      <c r="F94" s="22" t="s">
        <v>7</v>
      </c>
      <c r="G94" s="20" t="s">
        <v>595</v>
      </c>
      <c r="H94" s="62" t="s">
        <v>41</v>
      </c>
      <c r="I94" s="64">
        <v>16</v>
      </c>
      <c r="J94" s="149">
        <v>29.81</v>
      </c>
      <c r="K94" s="150">
        <f t="shared" si="18"/>
        <v>476.96</v>
      </c>
      <c r="L94" s="149">
        <v>25</v>
      </c>
      <c r="M94" s="150">
        <f t="shared" si="19"/>
        <v>37.26</v>
      </c>
      <c r="N94" s="21">
        <f t="shared" si="20"/>
        <v>596.16</v>
      </c>
    </row>
    <row r="95" spans="1:14" s="42" customFormat="1" ht="50.1" customHeight="1" outlineLevel="1" x14ac:dyDescent="0.2">
      <c r="A95" s="18" t="s">
        <v>1512</v>
      </c>
      <c r="B95" s="124" t="s">
        <v>13</v>
      </c>
      <c r="C95" s="124" t="s">
        <v>1436</v>
      </c>
      <c r="D95" s="65" t="s">
        <v>1067</v>
      </c>
      <c r="E95" s="19" t="s">
        <v>1424</v>
      </c>
      <c r="F95" s="22" t="s">
        <v>407</v>
      </c>
      <c r="G95" s="20" t="s">
        <v>408</v>
      </c>
      <c r="H95" s="62" t="s">
        <v>41</v>
      </c>
      <c r="I95" s="64">
        <v>16</v>
      </c>
      <c r="J95" s="149">
        <v>44.1</v>
      </c>
      <c r="K95" s="150">
        <f t="shared" si="18"/>
        <v>705.6</v>
      </c>
      <c r="L95" s="149">
        <v>25</v>
      </c>
      <c r="M95" s="150">
        <f t="shared" si="19"/>
        <v>55.13</v>
      </c>
      <c r="N95" s="21">
        <f t="shared" si="20"/>
        <v>882.08</v>
      </c>
    </row>
    <row r="96" spans="1:14" s="42" customFormat="1" ht="50.1" customHeight="1" outlineLevel="1" x14ac:dyDescent="0.2">
      <c r="A96" s="18" t="s">
        <v>1513</v>
      </c>
      <c r="B96" s="124" t="s">
        <v>1509</v>
      </c>
      <c r="C96" s="124" t="s">
        <v>1436</v>
      </c>
      <c r="D96" s="65" t="s">
        <v>1067</v>
      </c>
      <c r="E96" s="19" t="s">
        <v>1425</v>
      </c>
      <c r="F96" s="22" t="s">
        <v>183</v>
      </c>
      <c r="G96" s="20" t="s">
        <v>599</v>
      </c>
      <c r="H96" s="62" t="s">
        <v>41</v>
      </c>
      <c r="I96" s="64">
        <v>12</v>
      </c>
      <c r="J96" s="149">
        <v>75.23</v>
      </c>
      <c r="K96" s="150">
        <f t="shared" si="18"/>
        <v>902.76</v>
      </c>
      <c r="L96" s="149">
        <v>25</v>
      </c>
      <c r="M96" s="150">
        <f t="shared" si="19"/>
        <v>94.04</v>
      </c>
      <c r="N96" s="21">
        <f t="shared" si="20"/>
        <v>1128.48</v>
      </c>
    </row>
    <row r="97" spans="1:14" s="42" customFormat="1" ht="50.1" customHeight="1" outlineLevel="1" x14ac:dyDescent="0.2">
      <c r="A97" s="18" t="s">
        <v>1514</v>
      </c>
      <c r="B97" s="124" t="s">
        <v>1509</v>
      </c>
      <c r="C97" s="124" t="s">
        <v>1436</v>
      </c>
      <c r="D97" s="65" t="s">
        <v>1067</v>
      </c>
      <c r="E97" s="19" t="s">
        <v>1426</v>
      </c>
      <c r="F97" s="22" t="s">
        <v>8</v>
      </c>
      <c r="G97" s="20" t="s">
        <v>597</v>
      </c>
      <c r="H97" s="62" t="s">
        <v>44</v>
      </c>
      <c r="I97" s="64">
        <v>455</v>
      </c>
      <c r="J97" s="149">
        <v>15.58</v>
      </c>
      <c r="K97" s="150">
        <f t="shared" si="18"/>
        <v>7088.9</v>
      </c>
      <c r="L97" s="149">
        <v>25</v>
      </c>
      <c r="M97" s="150">
        <f t="shared" si="19"/>
        <v>19.48</v>
      </c>
      <c r="N97" s="21">
        <f t="shared" si="20"/>
        <v>8863.4</v>
      </c>
    </row>
    <row r="98" spans="1:14" s="42" customFormat="1" ht="50.1" customHeight="1" outlineLevel="1" x14ac:dyDescent="0.2">
      <c r="A98" s="18" t="s">
        <v>1515</v>
      </c>
      <c r="B98" s="124" t="s">
        <v>13</v>
      </c>
      <c r="C98" s="124" t="s">
        <v>1436</v>
      </c>
      <c r="D98" s="65" t="s">
        <v>1067</v>
      </c>
      <c r="E98" s="19" t="s">
        <v>1427</v>
      </c>
      <c r="F98" s="22" t="s">
        <v>409</v>
      </c>
      <c r="G98" s="20" t="s">
        <v>410</v>
      </c>
      <c r="H98" s="62" t="s">
        <v>45</v>
      </c>
      <c r="I98" s="64">
        <v>11</v>
      </c>
      <c r="J98" s="149">
        <v>618.22</v>
      </c>
      <c r="K98" s="150">
        <f t="shared" si="18"/>
        <v>6800.42</v>
      </c>
      <c r="L98" s="149">
        <v>25</v>
      </c>
      <c r="M98" s="150">
        <f t="shared" si="19"/>
        <v>772.78</v>
      </c>
      <c r="N98" s="21">
        <f t="shared" si="20"/>
        <v>8500.58</v>
      </c>
    </row>
    <row r="99" spans="1:14" s="42" customFormat="1" ht="50.1" customHeight="1" x14ac:dyDescent="0.2">
      <c r="A99" s="215" t="s">
        <v>469</v>
      </c>
      <c r="B99" s="216"/>
      <c r="C99" s="216"/>
      <c r="D99" s="216"/>
      <c r="E99" s="216"/>
      <c r="F99" s="216"/>
      <c r="G99" s="216"/>
      <c r="H99" s="216"/>
      <c r="I99" s="216"/>
      <c r="J99" s="216"/>
      <c r="K99" s="216"/>
      <c r="L99" s="216"/>
      <c r="M99" s="217"/>
      <c r="N99" s="108">
        <f>SUM(N75:N98)</f>
        <v>307071.25</v>
      </c>
    </row>
    <row r="100" spans="1:14" s="42" customFormat="1" ht="50.1" customHeight="1" x14ac:dyDescent="0.2">
      <c r="A100" s="212" t="s">
        <v>1081</v>
      </c>
      <c r="B100" s="213"/>
      <c r="C100" s="213"/>
      <c r="D100" s="213"/>
      <c r="E100" s="213"/>
      <c r="F100" s="213"/>
      <c r="G100" s="213"/>
      <c r="H100" s="213"/>
      <c r="I100" s="213"/>
      <c r="J100" s="213"/>
      <c r="K100" s="213"/>
      <c r="L100" s="213"/>
      <c r="M100" s="214"/>
      <c r="N100" s="17" t="s">
        <v>712</v>
      </c>
    </row>
    <row r="101" spans="1:14" s="42" customFormat="1" ht="50.1" customHeight="1" outlineLevel="1" x14ac:dyDescent="0.2">
      <c r="A101" s="212" t="s">
        <v>951</v>
      </c>
      <c r="B101" s="213"/>
      <c r="C101" s="213"/>
      <c r="D101" s="213"/>
      <c r="E101" s="213"/>
      <c r="F101" s="213"/>
      <c r="G101" s="213"/>
      <c r="H101" s="213"/>
      <c r="I101" s="213"/>
      <c r="J101" s="213"/>
      <c r="K101" s="213"/>
      <c r="L101" s="213"/>
      <c r="M101" s="214"/>
      <c r="N101" s="17"/>
    </row>
    <row r="102" spans="1:14" s="42" customFormat="1" ht="50.1" customHeight="1" outlineLevel="1" x14ac:dyDescent="0.2">
      <c r="A102" s="18" t="s">
        <v>773</v>
      </c>
      <c r="B102" s="124" t="s">
        <v>11</v>
      </c>
      <c r="C102" s="124" t="s">
        <v>1436</v>
      </c>
      <c r="D102" s="65" t="s">
        <v>1081</v>
      </c>
      <c r="E102" s="19" t="s">
        <v>1082</v>
      </c>
      <c r="F102" s="22">
        <v>103324</v>
      </c>
      <c r="G102" s="20" t="s">
        <v>142</v>
      </c>
      <c r="H102" s="62" t="s">
        <v>41</v>
      </c>
      <c r="I102" s="64">
        <v>888.77</v>
      </c>
      <c r="J102" s="149">
        <v>87.73</v>
      </c>
      <c r="K102" s="150">
        <f t="shared" ref="K102:K106" si="21">ROUND(I102*J102,2)</f>
        <v>77971.789999999994</v>
      </c>
      <c r="L102" s="149">
        <v>25</v>
      </c>
      <c r="M102" s="150">
        <f t="shared" ref="M102:M106" si="22">ROUND(J102*(1+(L102/100)),2)</f>
        <v>109.66</v>
      </c>
      <c r="N102" s="21">
        <f t="shared" ref="N102:N106" si="23">ROUND(I102*M102,2)</f>
        <v>97462.52</v>
      </c>
    </row>
    <row r="103" spans="1:14" s="42" customFormat="1" ht="50.1" customHeight="1" outlineLevel="1" x14ac:dyDescent="0.2">
      <c r="A103" s="18" t="s">
        <v>764</v>
      </c>
      <c r="B103" s="124" t="s">
        <v>623</v>
      </c>
      <c r="C103" s="124" t="s">
        <v>1436</v>
      </c>
      <c r="D103" s="65" t="s">
        <v>1081</v>
      </c>
      <c r="E103" s="19" t="s">
        <v>1083</v>
      </c>
      <c r="F103" s="22">
        <v>10783</v>
      </c>
      <c r="G103" s="53" t="s">
        <v>665</v>
      </c>
      <c r="H103" s="123" t="s">
        <v>41</v>
      </c>
      <c r="I103" s="64">
        <v>76.23</v>
      </c>
      <c r="J103" s="124">
        <v>215</v>
      </c>
      <c r="K103" s="150">
        <f t="shared" si="21"/>
        <v>16389.45</v>
      </c>
      <c r="L103" s="124">
        <v>25</v>
      </c>
      <c r="M103" s="150">
        <f t="shared" si="22"/>
        <v>268.75</v>
      </c>
      <c r="N103" s="21">
        <f t="shared" si="23"/>
        <v>20486.810000000001</v>
      </c>
    </row>
    <row r="104" spans="1:14" s="42" customFormat="1" ht="50.1" customHeight="1" outlineLevel="1" x14ac:dyDescent="0.2">
      <c r="A104" s="18" t="s">
        <v>765</v>
      </c>
      <c r="B104" s="124" t="s">
        <v>11</v>
      </c>
      <c r="C104" s="124" t="s">
        <v>1436</v>
      </c>
      <c r="D104" s="65" t="s">
        <v>1081</v>
      </c>
      <c r="E104" s="19" t="s">
        <v>1084</v>
      </c>
      <c r="F104" s="22">
        <v>93191</v>
      </c>
      <c r="G104" s="53" t="s">
        <v>215</v>
      </c>
      <c r="H104" s="123" t="s">
        <v>36</v>
      </c>
      <c r="I104" s="64">
        <v>136.94999999999999</v>
      </c>
      <c r="J104" s="124">
        <v>73.53</v>
      </c>
      <c r="K104" s="150">
        <f t="shared" si="21"/>
        <v>10069.93</v>
      </c>
      <c r="L104" s="124">
        <v>25</v>
      </c>
      <c r="M104" s="150">
        <f t="shared" si="22"/>
        <v>91.91</v>
      </c>
      <c r="N104" s="21">
        <f t="shared" si="23"/>
        <v>12587.07</v>
      </c>
    </row>
    <row r="105" spans="1:14" s="42" customFormat="1" ht="50.1" customHeight="1" outlineLevel="1" x14ac:dyDescent="0.2">
      <c r="A105" s="18" t="s">
        <v>766</v>
      </c>
      <c r="B105" s="124" t="s">
        <v>11</v>
      </c>
      <c r="C105" s="124" t="s">
        <v>1436</v>
      </c>
      <c r="D105" s="65" t="s">
        <v>1081</v>
      </c>
      <c r="E105" s="19" t="s">
        <v>1085</v>
      </c>
      <c r="F105" s="22">
        <v>93199</v>
      </c>
      <c r="G105" s="20" t="s">
        <v>216</v>
      </c>
      <c r="H105" s="62" t="s">
        <v>36</v>
      </c>
      <c r="I105" s="64">
        <v>54.2</v>
      </c>
      <c r="J105" s="149">
        <v>50.31</v>
      </c>
      <c r="K105" s="150">
        <f t="shared" si="21"/>
        <v>2726.8</v>
      </c>
      <c r="L105" s="149">
        <v>25</v>
      </c>
      <c r="M105" s="150">
        <f t="shared" si="22"/>
        <v>62.89</v>
      </c>
      <c r="N105" s="21">
        <f t="shared" si="23"/>
        <v>3408.64</v>
      </c>
    </row>
    <row r="106" spans="1:14" s="42" customFormat="1" ht="50.1" customHeight="1" outlineLevel="1" x14ac:dyDescent="0.2">
      <c r="A106" s="18" t="s">
        <v>767</v>
      </c>
      <c r="B106" s="124" t="s">
        <v>11</v>
      </c>
      <c r="C106" s="124" t="s">
        <v>1436</v>
      </c>
      <c r="D106" s="65" t="s">
        <v>1081</v>
      </c>
      <c r="E106" s="19" t="s">
        <v>1086</v>
      </c>
      <c r="F106" s="22">
        <v>93200</v>
      </c>
      <c r="G106" s="20" t="s">
        <v>217</v>
      </c>
      <c r="H106" s="62" t="s">
        <v>36</v>
      </c>
      <c r="I106" s="64">
        <v>416.29</v>
      </c>
      <c r="J106" s="149">
        <v>14.36</v>
      </c>
      <c r="K106" s="150">
        <f t="shared" si="21"/>
        <v>5977.92</v>
      </c>
      <c r="L106" s="149">
        <v>25</v>
      </c>
      <c r="M106" s="150">
        <f t="shared" si="22"/>
        <v>17.95</v>
      </c>
      <c r="N106" s="21">
        <f t="shared" si="23"/>
        <v>7472.41</v>
      </c>
    </row>
    <row r="107" spans="1:14" s="42" customFormat="1" ht="50.1" customHeight="1" outlineLevel="1" x14ac:dyDescent="0.2">
      <c r="A107" s="212" t="s">
        <v>953</v>
      </c>
      <c r="B107" s="213"/>
      <c r="C107" s="213"/>
      <c r="D107" s="213"/>
      <c r="E107" s="213"/>
      <c r="F107" s="213"/>
      <c r="G107" s="213"/>
      <c r="H107" s="213"/>
      <c r="I107" s="213"/>
      <c r="J107" s="213"/>
      <c r="K107" s="213"/>
      <c r="L107" s="213"/>
      <c r="M107" s="214"/>
      <c r="N107" s="17"/>
    </row>
    <row r="108" spans="1:14" s="42" customFormat="1" ht="67.5" customHeight="1" outlineLevel="1" x14ac:dyDescent="0.2">
      <c r="A108" s="18" t="s">
        <v>768</v>
      </c>
      <c r="B108" s="124" t="s">
        <v>1494</v>
      </c>
      <c r="C108" s="124" t="s">
        <v>1439</v>
      </c>
      <c r="D108" s="65" t="s">
        <v>1081</v>
      </c>
      <c r="E108" s="19" t="s">
        <v>1087</v>
      </c>
      <c r="F108" s="22" t="s">
        <v>1007</v>
      </c>
      <c r="G108" s="20" t="s">
        <v>627</v>
      </c>
      <c r="H108" s="62" t="s">
        <v>41</v>
      </c>
      <c r="I108" s="64">
        <v>107.07</v>
      </c>
      <c r="J108" s="149">
        <v>118.5</v>
      </c>
      <c r="K108" s="150">
        <f t="shared" ref="K108:K114" si="24">ROUND(I108*J108,2)</f>
        <v>12687.8</v>
      </c>
      <c r="L108" s="149">
        <v>25</v>
      </c>
      <c r="M108" s="150">
        <f t="shared" ref="M108:M114" si="25">ROUND(J108*(1+(L108/100)),2)</f>
        <v>148.13</v>
      </c>
      <c r="N108" s="21">
        <f t="shared" ref="N108:N114" si="26">ROUND(I108*M108,2)</f>
        <v>15860.28</v>
      </c>
    </row>
    <row r="109" spans="1:14" s="42" customFormat="1" ht="67.5" customHeight="1" outlineLevel="1" x14ac:dyDescent="0.2">
      <c r="A109" s="18" t="s">
        <v>769</v>
      </c>
      <c r="B109" s="124" t="s">
        <v>1494</v>
      </c>
      <c r="C109" s="124" t="s">
        <v>1439</v>
      </c>
      <c r="D109" s="65" t="s">
        <v>1081</v>
      </c>
      <c r="E109" s="19" t="s">
        <v>1088</v>
      </c>
      <c r="F109" s="22" t="s">
        <v>1008</v>
      </c>
      <c r="G109" s="20" t="s">
        <v>628</v>
      </c>
      <c r="H109" s="62" t="s">
        <v>41</v>
      </c>
      <c r="I109" s="64">
        <v>91.66</v>
      </c>
      <c r="J109" s="149">
        <v>187.39</v>
      </c>
      <c r="K109" s="150">
        <f t="shared" si="24"/>
        <v>17176.169999999998</v>
      </c>
      <c r="L109" s="149">
        <v>25</v>
      </c>
      <c r="M109" s="150">
        <f t="shared" si="25"/>
        <v>234.24</v>
      </c>
      <c r="N109" s="21">
        <f t="shared" si="26"/>
        <v>21470.44</v>
      </c>
    </row>
    <row r="110" spans="1:14" s="42" customFormat="1" ht="67.5" customHeight="1" outlineLevel="1" x14ac:dyDescent="0.2">
      <c r="A110" s="18" t="s">
        <v>770</v>
      </c>
      <c r="B110" s="124" t="s">
        <v>1494</v>
      </c>
      <c r="C110" s="124" t="s">
        <v>1439</v>
      </c>
      <c r="D110" s="65" t="s">
        <v>1081</v>
      </c>
      <c r="E110" s="19" t="s">
        <v>1089</v>
      </c>
      <c r="F110" s="22" t="s">
        <v>1009</v>
      </c>
      <c r="G110" s="20" t="s">
        <v>954</v>
      </c>
      <c r="H110" s="62" t="s">
        <v>41</v>
      </c>
      <c r="I110" s="64">
        <v>10.56</v>
      </c>
      <c r="J110" s="149">
        <v>253.55</v>
      </c>
      <c r="K110" s="150">
        <f t="shared" si="24"/>
        <v>2677.49</v>
      </c>
      <c r="L110" s="149">
        <v>25</v>
      </c>
      <c r="M110" s="150">
        <f t="shared" si="25"/>
        <v>316.94</v>
      </c>
      <c r="N110" s="21">
        <f t="shared" si="26"/>
        <v>3346.89</v>
      </c>
    </row>
    <row r="111" spans="1:14" s="42" customFormat="1" ht="67.5" customHeight="1" outlineLevel="1" x14ac:dyDescent="0.2">
      <c r="A111" s="18" t="s">
        <v>771</v>
      </c>
      <c r="B111" s="124" t="s">
        <v>1494</v>
      </c>
      <c r="C111" s="124" t="s">
        <v>1439</v>
      </c>
      <c r="D111" s="65" t="s">
        <v>1081</v>
      </c>
      <c r="E111" s="19" t="s">
        <v>1090</v>
      </c>
      <c r="F111" s="22" t="s">
        <v>1010</v>
      </c>
      <c r="G111" s="20" t="s">
        <v>955</v>
      </c>
      <c r="H111" s="62" t="s">
        <v>41</v>
      </c>
      <c r="I111" s="64">
        <v>50.5</v>
      </c>
      <c r="J111" s="149">
        <v>254.58</v>
      </c>
      <c r="K111" s="150">
        <f t="shared" si="24"/>
        <v>12856.29</v>
      </c>
      <c r="L111" s="149">
        <v>25</v>
      </c>
      <c r="M111" s="150">
        <f t="shared" si="25"/>
        <v>318.23</v>
      </c>
      <c r="N111" s="21">
        <f t="shared" si="26"/>
        <v>16070.62</v>
      </c>
    </row>
    <row r="112" spans="1:14" s="42" customFormat="1" ht="50.1" customHeight="1" outlineLevel="1" x14ac:dyDescent="0.2">
      <c r="A112" s="18" t="s">
        <v>772</v>
      </c>
      <c r="B112" s="124" t="s">
        <v>11</v>
      </c>
      <c r="C112" s="124" t="s">
        <v>1436</v>
      </c>
      <c r="D112" s="65" t="s">
        <v>1081</v>
      </c>
      <c r="E112" s="19" t="s">
        <v>1091</v>
      </c>
      <c r="F112" s="22">
        <v>96374</v>
      </c>
      <c r="G112" s="20" t="s">
        <v>195</v>
      </c>
      <c r="H112" s="62" t="s">
        <v>36</v>
      </c>
      <c r="I112" s="64">
        <v>77.94</v>
      </c>
      <c r="J112" s="149">
        <v>36.93</v>
      </c>
      <c r="K112" s="150">
        <f t="shared" si="24"/>
        <v>2878.32</v>
      </c>
      <c r="L112" s="149">
        <v>25</v>
      </c>
      <c r="M112" s="150">
        <f t="shared" si="25"/>
        <v>46.16</v>
      </c>
      <c r="N112" s="21">
        <f t="shared" si="26"/>
        <v>3597.71</v>
      </c>
    </row>
    <row r="113" spans="1:14" s="42" customFormat="1" ht="50.1" customHeight="1" outlineLevel="1" x14ac:dyDescent="0.2">
      <c r="A113" s="212" t="s">
        <v>952</v>
      </c>
      <c r="B113" s="213"/>
      <c r="C113" s="213"/>
      <c r="D113" s="213"/>
      <c r="E113" s="213"/>
      <c r="F113" s="213"/>
      <c r="G113" s="213"/>
      <c r="H113" s="213"/>
      <c r="I113" s="213"/>
      <c r="J113" s="213"/>
      <c r="K113" s="213"/>
      <c r="L113" s="213"/>
      <c r="M113" s="214"/>
      <c r="N113" s="17"/>
    </row>
    <row r="114" spans="1:14" s="42" customFormat="1" ht="50.1" customHeight="1" outlineLevel="1" x14ac:dyDescent="0.2">
      <c r="A114" s="18" t="s">
        <v>1516</v>
      </c>
      <c r="B114" s="124" t="s">
        <v>11</v>
      </c>
      <c r="C114" s="124" t="s">
        <v>1436</v>
      </c>
      <c r="D114" s="65" t="s">
        <v>1081</v>
      </c>
      <c r="E114" s="19" t="s">
        <v>1092</v>
      </c>
      <c r="F114" s="22">
        <v>102257</v>
      </c>
      <c r="G114" s="20" t="s">
        <v>1419</v>
      </c>
      <c r="H114" s="62" t="s">
        <v>41</v>
      </c>
      <c r="I114" s="64">
        <v>36.380000000000003</v>
      </c>
      <c r="J114" s="149">
        <v>415.27</v>
      </c>
      <c r="K114" s="150">
        <f t="shared" si="24"/>
        <v>15107.52</v>
      </c>
      <c r="L114" s="149">
        <v>25</v>
      </c>
      <c r="M114" s="150">
        <f t="shared" si="25"/>
        <v>519.09</v>
      </c>
      <c r="N114" s="21">
        <f t="shared" si="26"/>
        <v>18884.490000000002</v>
      </c>
    </row>
    <row r="115" spans="1:14" s="42" customFormat="1" ht="50.1" customHeight="1" x14ac:dyDescent="0.2">
      <c r="A115" s="215" t="s">
        <v>469</v>
      </c>
      <c r="B115" s="216"/>
      <c r="C115" s="216"/>
      <c r="D115" s="216"/>
      <c r="E115" s="216"/>
      <c r="F115" s="216"/>
      <c r="G115" s="216"/>
      <c r="H115" s="216"/>
      <c r="I115" s="216"/>
      <c r="J115" s="216"/>
      <c r="K115" s="216"/>
      <c r="L115" s="216"/>
      <c r="M115" s="217"/>
      <c r="N115" s="108">
        <f>SUM(N102:N114)</f>
        <v>220647.88</v>
      </c>
    </row>
    <row r="116" spans="1:14" s="42" customFormat="1" ht="50.1" customHeight="1" collapsed="1" x14ac:dyDescent="0.2">
      <c r="A116" s="212" t="s">
        <v>1093</v>
      </c>
      <c r="B116" s="213"/>
      <c r="C116" s="213"/>
      <c r="D116" s="213"/>
      <c r="E116" s="213"/>
      <c r="F116" s="213"/>
      <c r="G116" s="213"/>
      <c r="H116" s="213"/>
      <c r="I116" s="213"/>
      <c r="J116" s="213"/>
      <c r="K116" s="213"/>
      <c r="L116" s="213"/>
      <c r="M116" s="214"/>
      <c r="N116" s="17"/>
    </row>
    <row r="117" spans="1:14" s="42" customFormat="1" ht="60" customHeight="1" outlineLevel="1" x14ac:dyDescent="0.2">
      <c r="A117" s="18" t="s">
        <v>774</v>
      </c>
      <c r="B117" s="124" t="s">
        <v>11</v>
      </c>
      <c r="C117" s="124" t="s">
        <v>1436</v>
      </c>
      <c r="D117" s="19" t="s">
        <v>1093</v>
      </c>
      <c r="E117" s="19" t="s">
        <v>1094</v>
      </c>
      <c r="F117" s="123">
        <v>90844</v>
      </c>
      <c r="G117" s="20" t="s">
        <v>1416</v>
      </c>
      <c r="H117" s="62" t="s">
        <v>39</v>
      </c>
      <c r="I117" s="64">
        <v>12</v>
      </c>
      <c r="J117" s="149">
        <v>1487.92</v>
      </c>
      <c r="K117" s="150">
        <f>ROUND(I117*J117,2)</f>
        <v>17855.04</v>
      </c>
      <c r="L117" s="149">
        <v>25</v>
      </c>
      <c r="M117" s="150">
        <f>ROUND(J117*(1+(L117/100)),2)</f>
        <v>1859.9</v>
      </c>
      <c r="N117" s="21">
        <f>ROUND(I117*M117,2)</f>
        <v>22318.799999999999</v>
      </c>
    </row>
    <row r="118" spans="1:14" s="42" customFormat="1" ht="60" customHeight="1" outlineLevel="1" x14ac:dyDescent="0.2">
      <c r="A118" s="18" t="s">
        <v>775</v>
      </c>
      <c r="B118" s="124" t="s">
        <v>11</v>
      </c>
      <c r="C118" s="124" t="s">
        <v>1436</v>
      </c>
      <c r="D118" s="19" t="s">
        <v>1093</v>
      </c>
      <c r="E118" s="19" t="s">
        <v>1095</v>
      </c>
      <c r="F118" s="123">
        <v>90843</v>
      </c>
      <c r="G118" s="20" t="s">
        <v>1415</v>
      </c>
      <c r="H118" s="62" t="s">
        <v>39</v>
      </c>
      <c r="I118" s="64">
        <v>9</v>
      </c>
      <c r="J118" s="149">
        <v>1394.82</v>
      </c>
      <c r="K118" s="150">
        <f t="shared" ref="K118:K134" si="27">ROUND(I118*J118,2)</f>
        <v>12553.38</v>
      </c>
      <c r="L118" s="149">
        <v>25</v>
      </c>
      <c r="M118" s="150">
        <f t="shared" ref="M118:M134" si="28">ROUND(J118*(1+(L118/100)),2)</f>
        <v>1743.53</v>
      </c>
      <c r="N118" s="21">
        <f t="shared" ref="N118:N134" si="29">ROUND(I118*M118,2)</f>
        <v>15691.77</v>
      </c>
    </row>
    <row r="119" spans="1:14" s="42" customFormat="1" ht="69" customHeight="1" outlineLevel="1" x14ac:dyDescent="0.2">
      <c r="A119" s="18" t="s">
        <v>776</v>
      </c>
      <c r="B119" s="124" t="s">
        <v>1494</v>
      </c>
      <c r="C119" s="124" t="s">
        <v>1439</v>
      </c>
      <c r="D119" s="19" t="s">
        <v>1093</v>
      </c>
      <c r="E119" s="19" t="s">
        <v>1096</v>
      </c>
      <c r="F119" s="148" t="s">
        <v>1011</v>
      </c>
      <c r="G119" s="53" t="s">
        <v>982</v>
      </c>
      <c r="H119" s="123" t="s">
        <v>983</v>
      </c>
      <c r="I119" s="64">
        <v>7.98</v>
      </c>
      <c r="J119" s="124">
        <v>4466.24</v>
      </c>
      <c r="K119" s="150">
        <f t="shared" si="27"/>
        <v>35640.6</v>
      </c>
      <c r="L119" s="124">
        <v>25</v>
      </c>
      <c r="M119" s="150">
        <f t="shared" si="28"/>
        <v>5582.8</v>
      </c>
      <c r="N119" s="21">
        <f t="shared" si="29"/>
        <v>44550.74</v>
      </c>
    </row>
    <row r="120" spans="1:14" s="42" customFormat="1" ht="50.1" customHeight="1" outlineLevel="1" x14ac:dyDescent="0.2">
      <c r="A120" s="18" t="s">
        <v>777</v>
      </c>
      <c r="B120" s="124" t="s">
        <v>12</v>
      </c>
      <c r="C120" s="124" t="s">
        <v>1438</v>
      </c>
      <c r="D120" s="19" t="s">
        <v>1093</v>
      </c>
      <c r="E120" s="19" t="s">
        <v>1097</v>
      </c>
      <c r="F120" s="16" t="s">
        <v>303</v>
      </c>
      <c r="G120" s="20" t="s">
        <v>508</v>
      </c>
      <c r="H120" s="62" t="s">
        <v>41</v>
      </c>
      <c r="I120" s="64">
        <v>24.01</v>
      </c>
      <c r="J120" s="149">
        <v>1221.8599999999999</v>
      </c>
      <c r="K120" s="150">
        <f t="shared" si="27"/>
        <v>29336.86</v>
      </c>
      <c r="L120" s="149">
        <v>25</v>
      </c>
      <c r="M120" s="150">
        <f t="shared" si="28"/>
        <v>1527.33</v>
      </c>
      <c r="N120" s="21">
        <f t="shared" si="29"/>
        <v>36671.19</v>
      </c>
    </row>
    <row r="121" spans="1:14" s="47" customFormat="1" ht="50.1" customHeight="1" outlineLevel="1" x14ac:dyDescent="0.2">
      <c r="A121" s="48" t="s">
        <v>778</v>
      </c>
      <c r="B121" s="156" t="s">
        <v>12</v>
      </c>
      <c r="C121" s="156" t="s">
        <v>1438</v>
      </c>
      <c r="D121" s="19" t="s">
        <v>1093</v>
      </c>
      <c r="E121" s="19" t="s">
        <v>1098</v>
      </c>
      <c r="F121" s="16" t="s">
        <v>302</v>
      </c>
      <c r="G121" s="20" t="s">
        <v>507</v>
      </c>
      <c r="H121" s="62" t="s">
        <v>41</v>
      </c>
      <c r="I121" s="64">
        <v>2</v>
      </c>
      <c r="J121" s="149">
        <v>1330.88</v>
      </c>
      <c r="K121" s="150">
        <f t="shared" si="27"/>
        <v>2661.76</v>
      </c>
      <c r="L121" s="50">
        <v>25</v>
      </c>
      <c r="M121" s="150">
        <f t="shared" si="28"/>
        <v>1663.6</v>
      </c>
      <c r="N121" s="21">
        <f t="shared" si="29"/>
        <v>3327.2</v>
      </c>
    </row>
    <row r="122" spans="1:14" s="47" customFormat="1" ht="50.1" customHeight="1" outlineLevel="1" x14ac:dyDescent="0.2">
      <c r="A122" s="48" t="s">
        <v>779</v>
      </c>
      <c r="B122" s="156" t="s">
        <v>624</v>
      </c>
      <c r="C122" s="156" t="s">
        <v>981</v>
      </c>
      <c r="D122" s="19" t="s">
        <v>1093</v>
      </c>
      <c r="E122" s="19" t="s">
        <v>1099</v>
      </c>
      <c r="F122" s="67" t="s">
        <v>629</v>
      </c>
      <c r="G122" s="66" t="s">
        <v>630</v>
      </c>
      <c r="H122" s="49" t="s">
        <v>41</v>
      </c>
      <c r="I122" s="64">
        <v>65.22</v>
      </c>
      <c r="J122" s="50">
        <v>1212.6300000000001</v>
      </c>
      <c r="K122" s="150">
        <f t="shared" si="27"/>
        <v>79087.73</v>
      </c>
      <c r="L122" s="50">
        <v>25</v>
      </c>
      <c r="M122" s="150">
        <f t="shared" si="28"/>
        <v>1515.79</v>
      </c>
      <c r="N122" s="21">
        <f t="shared" si="29"/>
        <v>98859.82</v>
      </c>
    </row>
    <row r="123" spans="1:14" s="42" customFormat="1" ht="50.1" customHeight="1" outlineLevel="1" x14ac:dyDescent="0.2">
      <c r="A123" s="18" t="s">
        <v>780</v>
      </c>
      <c r="B123" s="124" t="s">
        <v>624</v>
      </c>
      <c r="C123" s="124" t="s">
        <v>981</v>
      </c>
      <c r="D123" s="19" t="s">
        <v>1093</v>
      </c>
      <c r="E123" s="19" t="s">
        <v>1100</v>
      </c>
      <c r="F123" s="148">
        <v>112618</v>
      </c>
      <c r="G123" s="20" t="s">
        <v>984</v>
      </c>
      <c r="H123" s="62" t="s">
        <v>41</v>
      </c>
      <c r="I123" s="64">
        <v>1.68</v>
      </c>
      <c r="J123" s="149">
        <v>801.09</v>
      </c>
      <c r="K123" s="150">
        <f t="shared" si="27"/>
        <v>1345.83</v>
      </c>
      <c r="L123" s="149">
        <v>25</v>
      </c>
      <c r="M123" s="150">
        <f t="shared" si="28"/>
        <v>1001.36</v>
      </c>
      <c r="N123" s="21">
        <f t="shared" si="29"/>
        <v>1682.28</v>
      </c>
    </row>
    <row r="124" spans="1:14" s="42" customFormat="1" ht="50.1" customHeight="1" outlineLevel="1" x14ac:dyDescent="0.2">
      <c r="A124" s="18" t="s">
        <v>781</v>
      </c>
      <c r="B124" s="124" t="s">
        <v>625</v>
      </c>
      <c r="C124" s="124" t="s">
        <v>1438</v>
      </c>
      <c r="D124" s="19" t="s">
        <v>1093</v>
      </c>
      <c r="E124" s="19" t="s">
        <v>1101</v>
      </c>
      <c r="F124" s="67" t="s">
        <v>1012</v>
      </c>
      <c r="G124" s="20" t="s">
        <v>985</v>
      </c>
      <c r="H124" s="62" t="s">
        <v>41</v>
      </c>
      <c r="I124" s="64">
        <v>20.87</v>
      </c>
      <c r="J124" s="149">
        <v>1216.6400000000001</v>
      </c>
      <c r="K124" s="150">
        <f t="shared" si="27"/>
        <v>25391.279999999999</v>
      </c>
      <c r="L124" s="149">
        <v>25</v>
      </c>
      <c r="M124" s="150">
        <f t="shared" si="28"/>
        <v>1520.8</v>
      </c>
      <c r="N124" s="21">
        <f t="shared" si="29"/>
        <v>31739.1</v>
      </c>
    </row>
    <row r="125" spans="1:14" s="42" customFormat="1" ht="60" customHeight="1" outlineLevel="1" x14ac:dyDescent="0.2">
      <c r="A125" s="18" t="s">
        <v>782</v>
      </c>
      <c r="B125" s="124" t="s">
        <v>11</v>
      </c>
      <c r="C125" s="124" t="s">
        <v>1436</v>
      </c>
      <c r="D125" s="19" t="s">
        <v>1093</v>
      </c>
      <c r="E125" s="19" t="s">
        <v>1102</v>
      </c>
      <c r="F125" s="123">
        <v>94569</v>
      </c>
      <c r="G125" s="20" t="s">
        <v>256</v>
      </c>
      <c r="H125" s="62" t="s">
        <v>41</v>
      </c>
      <c r="I125" s="64">
        <v>28.64</v>
      </c>
      <c r="J125" s="149">
        <v>706.25</v>
      </c>
      <c r="K125" s="150">
        <f t="shared" si="27"/>
        <v>20227</v>
      </c>
      <c r="L125" s="149">
        <v>25</v>
      </c>
      <c r="M125" s="150">
        <f t="shared" si="28"/>
        <v>882.81</v>
      </c>
      <c r="N125" s="21">
        <f t="shared" si="29"/>
        <v>25283.68</v>
      </c>
    </row>
    <row r="126" spans="1:14" s="42" customFormat="1" ht="60" customHeight="1" outlineLevel="1" x14ac:dyDescent="0.2">
      <c r="A126" s="18" t="s">
        <v>783</v>
      </c>
      <c r="B126" s="124" t="s">
        <v>11</v>
      </c>
      <c r="C126" s="124" t="s">
        <v>1436</v>
      </c>
      <c r="D126" s="19" t="s">
        <v>1093</v>
      </c>
      <c r="E126" s="19" t="s">
        <v>1103</v>
      </c>
      <c r="F126" s="123">
        <v>94570</v>
      </c>
      <c r="G126" s="20" t="s">
        <v>255</v>
      </c>
      <c r="H126" s="62" t="s">
        <v>41</v>
      </c>
      <c r="I126" s="64">
        <v>0.9</v>
      </c>
      <c r="J126" s="149">
        <v>371.43</v>
      </c>
      <c r="K126" s="150">
        <f t="shared" si="27"/>
        <v>334.29</v>
      </c>
      <c r="L126" s="149">
        <v>25</v>
      </c>
      <c r="M126" s="150">
        <f t="shared" si="28"/>
        <v>464.29</v>
      </c>
      <c r="N126" s="21">
        <f t="shared" si="29"/>
        <v>417.86</v>
      </c>
    </row>
    <row r="127" spans="1:14" s="131" customFormat="1" ht="60" customHeight="1" outlineLevel="1" x14ac:dyDescent="0.2">
      <c r="A127" s="48" t="s">
        <v>784</v>
      </c>
      <c r="B127" s="156" t="s">
        <v>623</v>
      </c>
      <c r="C127" s="156" t="s">
        <v>1436</v>
      </c>
      <c r="D127" s="19" t="s">
        <v>1093</v>
      </c>
      <c r="E127" s="65" t="s">
        <v>1104</v>
      </c>
      <c r="F127" s="67" t="s">
        <v>631</v>
      </c>
      <c r="G127" s="66" t="s">
        <v>666</v>
      </c>
      <c r="H127" s="49" t="s">
        <v>41</v>
      </c>
      <c r="I127" s="64">
        <v>3.15</v>
      </c>
      <c r="J127" s="50">
        <v>657.74</v>
      </c>
      <c r="K127" s="150">
        <f t="shared" si="27"/>
        <v>2071.88</v>
      </c>
      <c r="L127" s="50">
        <v>25</v>
      </c>
      <c r="M127" s="150">
        <f t="shared" si="28"/>
        <v>822.18</v>
      </c>
      <c r="N127" s="21">
        <f t="shared" si="29"/>
        <v>2589.87</v>
      </c>
    </row>
    <row r="128" spans="1:14" s="42" customFormat="1" ht="50.1" customHeight="1" outlineLevel="1" x14ac:dyDescent="0.2">
      <c r="A128" s="18" t="s">
        <v>785</v>
      </c>
      <c r="B128" s="124" t="s">
        <v>12</v>
      </c>
      <c r="C128" s="124" t="s">
        <v>1438</v>
      </c>
      <c r="D128" s="19" t="s">
        <v>1093</v>
      </c>
      <c r="E128" s="19" t="s">
        <v>1105</v>
      </c>
      <c r="F128" s="123" t="s">
        <v>305</v>
      </c>
      <c r="G128" s="20" t="s">
        <v>510</v>
      </c>
      <c r="H128" s="62" t="s">
        <v>39</v>
      </c>
      <c r="I128" s="64">
        <v>4</v>
      </c>
      <c r="J128" s="149">
        <v>595.80999999999995</v>
      </c>
      <c r="K128" s="150">
        <f t="shared" si="27"/>
        <v>2383.2399999999998</v>
      </c>
      <c r="L128" s="149">
        <v>25</v>
      </c>
      <c r="M128" s="150">
        <f t="shared" si="28"/>
        <v>744.76</v>
      </c>
      <c r="N128" s="21">
        <f t="shared" si="29"/>
        <v>2979.04</v>
      </c>
    </row>
    <row r="129" spans="1:14" s="42" customFormat="1" ht="50.1" customHeight="1" outlineLevel="1" x14ac:dyDescent="0.2">
      <c r="A129" s="18" t="s">
        <v>786</v>
      </c>
      <c r="B129" s="124" t="s">
        <v>1494</v>
      </c>
      <c r="C129" s="124" t="s">
        <v>1439</v>
      </c>
      <c r="D129" s="19" t="s">
        <v>1093</v>
      </c>
      <c r="E129" s="19" t="s">
        <v>1106</v>
      </c>
      <c r="F129" s="148" t="s">
        <v>1013</v>
      </c>
      <c r="G129" s="20" t="s">
        <v>633</v>
      </c>
      <c r="H129" s="62" t="s">
        <v>36</v>
      </c>
      <c r="I129" s="64">
        <v>106.6</v>
      </c>
      <c r="J129" s="149">
        <v>76.34</v>
      </c>
      <c r="K129" s="150">
        <f t="shared" si="27"/>
        <v>8137.84</v>
      </c>
      <c r="L129" s="149">
        <v>25</v>
      </c>
      <c r="M129" s="150">
        <f t="shared" si="28"/>
        <v>95.43</v>
      </c>
      <c r="N129" s="21">
        <f t="shared" si="29"/>
        <v>10172.84</v>
      </c>
    </row>
    <row r="130" spans="1:14" s="42" customFormat="1" ht="50.1" customHeight="1" outlineLevel="1" x14ac:dyDescent="0.2">
      <c r="A130" s="18" t="s">
        <v>787</v>
      </c>
      <c r="B130" s="124" t="s">
        <v>624</v>
      </c>
      <c r="C130" s="124" t="s">
        <v>981</v>
      </c>
      <c r="D130" s="19" t="s">
        <v>1093</v>
      </c>
      <c r="E130" s="19" t="s">
        <v>1107</v>
      </c>
      <c r="F130" s="123">
        <v>140560</v>
      </c>
      <c r="G130" s="20" t="s">
        <v>634</v>
      </c>
      <c r="H130" s="62" t="s">
        <v>39</v>
      </c>
      <c r="I130" s="64">
        <v>4</v>
      </c>
      <c r="J130" s="149">
        <v>1773.26</v>
      </c>
      <c r="K130" s="150">
        <f t="shared" si="27"/>
        <v>7093.04</v>
      </c>
      <c r="L130" s="149">
        <v>25</v>
      </c>
      <c r="M130" s="150">
        <f t="shared" si="28"/>
        <v>2216.58</v>
      </c>
      <c r="N130" s="21">
        <f t="shared" si="29"/>
        <v>8866.32</v>
      </c>
    </row>
    <row r="131" spans="1:14" s="131" customFormat="1" ht="50.1" customHeight="1" outlineLevel="1" x14ac:dyDescent="0.2">
      <c r="A131" s="48" t="s">
        <v>788</v>
      </c>
      <c r="B131" s="156" t="s">
        <v>12</v>
      </c>
      <c r="C131" s="156" t="s">
        <v>1438</v>
      </c>
      <c r="D131" s="19" t="s">
        <v>1093</v>
      </c>
      <c r="E131" s="65" t="s">
        <v>1108</v>
      </c>
      <c r="F131" s="67" t="s">
        <v>304</v>
      </c>
      <c r="G131" s="20" t="s">
        <v>509</v>
      </c>
      <c r="H131" s="62" t="s">
        <v>39</v>
      </c>
      <c r="I131" s="64">
        <v>21</v>
      </c>
      <c r="J131" s="149">
        <v>312.73</v>
      </c>
      <c r="K131" s="150">
        <f t="shared" si="27"/>
        <v>6567.33</v>
      </c>
      <c r="L131" s="50">
        <v>25</v>
      </c>
      <c r="M131" s="150">
        <f t="shared" si="28"/>
        <v>390.91</v>
      </c>
      <c r="N131" s="21">
        <f t="shared" si="29"/>
        <v>8209.11</v>
      </c>
    </row>
    <row r="132" spans="1:14" s="42" customFormat="1" ht="50.1" customHeight="1" outlineLevel="1" x14ac:dyDescent="0.2">
      <c r="A132" s="18" t="s">
        <v>789</v>
      </c>
      <c r="B132" s="124" t="s">
        <v>624</v>
      </c>
      <c r="C132" s="124" t="s">
        <v>981</v>
      </c>
      <c r="D132" s="19" t="s">
        <v>1093</v>
      </c>
      <c r="E132" s="19" t="s">
        <v>1109</v>
      </c>
      <c r="F132" s="16" t="s">
        <v>632</v>
      </c>
      <c r="G132" s="20" t="s">
        <v>635</v>
      </c>
      <c r="H132" s="62" t="s">
        <v>41</v>
      </c>
      <c r="I132" s="64">
        <v>0.5</v>
      </c>
      <c r="J132" s="149">
        <v>448.84</v>
      </c>
      <c r="K132" s="150">
        <f t="shared" si="27"/>
        <v>224.42</v>
      </c>
      <c r="L132" s="149">
        <v>25</v>
      </c>
      <c r="M132" s="150">
        <f t="shared" si="28"/>
        <v>561.04999999999995</v>
      </c>
      <c r="N132" s="21">
        <f t="shared" si="29"/>
        <v>280.52999999999997</v>
      </c>
    </row>
    <row r="133" spans="1:14" s="42" customFormat="1" ht="50.1" customHeight="1" outlineLevel="1" x14ac:dyDescent="0.2">
      <c r="A133" s="18" t="s">
        <v>790</v>
      </c>
      <c r="B133" s="124" t="s">
        <v>11</v>
      </c>
      <c r="C133" s="124" t="s">
        <v>1436</v>
      </c>
      <c r="D133" s="19" t="s">
        <v>1093</v>
      </c>
      <c r="E133" s="19" t="s">
        <v>1110</v>
      </c>
      <c r="F133" s="123">
        <v>100705</v>
      </c>
      <c r="G133" s="20" t="s">
        <v>1418</v>
      </c>
      <c r="H133" s="62" t="s">
        <v>39</v>
      </c>
      <c r="I133" s="64">
        <v>15</v>
      </c>
      <c r="J133" s="149">
        <v>79.69</v>
      </c>
      <c r="K133" s="150">
        <f t="shared" si="27"/>
        <v>1195.3499999999999</v>
      </c>
      <c r="L133" s="149">
        <v>25</v>
      </c>
      <c r="M133" s="150">
        <f t="shared" si="28"/>
        <v>99.61</v>
      </c>
      <c r="N133" s="21">
        <f t="shared" si="29"/>
        <v>1494.15</v>
      </c>
    </row>
    <row r="134" spans="1:14" s="131" customFormat="1" ht="50.1" customHeight="1" outlineLevel="1" x14ac:dyDescent="0.2">
      <c r="A134" s="48" t="s">
        <v>791</v>
      </c>
      <c r="B134" s="156" t="s">
        <v>1494</v>
      </c>
      <c r="C134" s="156" t="s">
        <v>1439</v>
      </c>
      <c r="D134" s="19" t="s">
        <v>1093</v>
      </c>
      <c r="E134" s="65" t="s">
        <v>1111</v>
      </c>
      <c r="F134" s="67" t="s">
        <v>1014</v>
      </c>
      <c r="G134" s="66" t="s">
        <v>986</v>
      </c>
      <c r="H134" s="49" t="s">
        <v>39</v>
      </c>
      <c r="I134" s="64">
        <v>43</v>
      </c>
      <c r="J134" s="50">
        <v>130.88999999999999</v>
      </c>
      <c r="K134" s="150">
        <f t="shared" si="27"/>
        <v>5628.27</v>
      </c>
      <c r="L134" s="50">
        <v>25</v>
      </c>
      <c r="M134" s="150">
        <f t="shared" si="28"/>
        <v>163.61000000000001</v>
      </c>
      <c r="N134" s="21">
        <f t="shared" si="29"/>
        <v>7035.23</v>
      </c>
    </row>
    <row r="135" spans="1:14" s="42" customFormat="1" ht="50.1" customHeight="1" x14ac:dyDescent="0.2">
      <c r="A135" s="215" t="s">
        <v>469</v>
      </c>
      <c r="B135" s="216"/>
      <c r="C135" s="216"/>
      <c r="D135" s="216"/>
      <c r="E135" s="216"/>
      <c r="F135" s="216"/>
      <c r="G135" s="216"/>
      <c r="H135" s="216"/>
      <c r="I135" s="216"/>
      <c r="J135" s="216"/>
      <c r="K135" s="216"/>
      <c r="L135" s="216"/>
      <c r="M135" s="217"/>
      <c r="N135" s="109">
        <f>SUM(N117:N134)</f>
        <v>322169.53000000003</v>
      </c>
    </row>
    <row r="136" spans="1:14" s="42" customFormat="1" ht="50.1" customHeight="1" x14ac:dyDescent="0.2">
      <c r="A136" s="212" t="s">
        <v>1112</v>
      </c>
      <c r="B136" s="213"/>
      <c r="C136" s="213"/>
      <c r="D136" s="213"/>
      <c r="E136" s="213"/>
      <c r="F136" s="213"/>
      <c r="G136" s="213"/>
      <c r="H136" s="213"/>
      <c r="I136" s="213"/>
      <c r="J136" s="213"/>
      <c r="K136" s="213"/>
      <c r="L136" s="213"/>
      <c r="M136" s="214"/>
      <c r="N136" s="17"/>
    </row>
    <row r="137" spans="1:14" s="42" customFormat="1" ht="60" customHeight="1" outlineLevel="1" x14ac:dyDescent="0.2">
      <c r="A137" s="18" t="s">
        <v>1517</v>
      </c>
      <c r="B137" s="124" t="s">
        <v>12</v>
      </c>
      <c r="C137" s="124" t="s">
        <v>1438</v>
      </c>
      <c r="D137" s="19" t="s">
        <v>1112</v>
      </c>
      <c r="E137" s="19" t="s">
        <v>1113</v>
      </c>
      <c r="F137" s="123" t="s">
        <v>297</v>
      </c>
      <c r="G137" s="20" t="s">
        <v>502</v>
      </c>
      <c r="H137" s="62" t="s">
        <v>44</v>
      </c>
      <c r="I137" s="64">
        <v>3920.96</v>
      </c>
      <c r="J137" s="149">
        <v>28.72</v>
      </c>
      <c r="K137" s="150">
        <f t="shared" ref="K137:K148" si="30">ROUND(I137*J137,2)</f>
        <v>112609.97</v>
      </c>
      <c r="L137" s="149">
        <v>25</v>
      </c>
      <c r="M137" s="150">
        <f t="shared" ref="M137:M148" si="31">ROUND(J137*(1+(L137/100)),2)</f>
        <v>35.9</v>
      </c>
      <c r="N137" s="21">
        <f t="shared" ref="N137:N148" si="32">ROUND(I137*M137,2)</f>
        <v>140762.46</v>
      </c>
    </row>
    <row r="138" spans="1:14" s="42" customFormat="1" ht="50.1" customHeight="1" outlineLevel="1" x14ac:dyDescent="0.2">
      <c r="A138" s="18" t="s">
        <v>792</v>
      </c>
      <c r="B138" s="124" t="s">
        <v>12</v>
      </c>
      <c r="C138" s="124" t="s">
        <v>1438</v>
      </c>
      <c r="D138" s="19" t="s">
        <v>1112</v>
      </c>
      <c r="E138" s="19" t="s">
        <v>1114</v>
      </c>
      <c r="F138" s="123" t="s">
        <v>306</v>
      </c>
      <c r="G138" s="20" t="s">
        <v>511</v>
      </c>
      <c r="H138" s="62" t="s">
        <v>44</v>
      </c>
      <c r="I138" s="64">
        <v>490.12</v>
      </c>
      <c r="J138" s="149">
        <v>4.5</v>
      </c>
      <c r="K138" s="150">
        <f t="shared" si="30"/>
        <v>2205.54</v>
      </c>
      <c r="L138" s="149">
        <v>25</v>
      </c>
      <c r="M138" s="150">
        <f t="shared" si="31"/>
        <v>5.63</v>
      </c>
      <c r="N138" s="21">
        <f t="shared" si="32"/>
        <v>2759.38</v>
      </c>
    </row>
    <row r="139" spans="1:14" s="42" customFormat="1" ht="50.1" customHeight="1" outlineLevel="1" x14ac:dyDescent="0.2">
      <c r="A139" s="18" t="s">
        <v>793</v>
      </c>
      <c r="B139" s="124" t="s">
        <v>13</v>
      </c>
      <c r="C139" s="124" t="s">
        <v>1436</v>
      </c>
      <c r="D139" s="19" t="s">
        <v>1112</v>
      </c>
      <c r="E139" s="19" t="s">
        <v>1115</v>
      </c>
      <c r="F139" s="123" t="s">
        <v>415</v>
      </c>
      <c r="G139" s="20" t="s">
        <v>416</v>
      </c>
      <c r="H139" s="62" t="s">
        <v>41</v>
      </c>
      <c r="I139" s="64">
        <v>490.12</v>
      </c>
      <c r="J139" s="149">
        <v>126.94</v>
      </c>
      <c r="K139" s="150">
        <f t="shared" si="30"/>
        <v>62215.83</v>
      </c>
      <c r="L139" s="149">
        <v>25</v>
      </c>
      <c r="M139" s="150">
        <f t="shared" si="31"/>
        <v>158.68</v>
      </c>
      <c r="N139" s="21">
        <f t="shared" si="32"/>
        <v>77772.240000000005</v>
      </c>
    </row>
    <row r="140" spans="1:14" s="42" customFormat="1" ht="50.1" customHeight="1" outlineLevel="1" x14ac:dyDescent="0.2">
      <c r="A140" s="18" t="s">
        <v>794</v>
      </c>
      <c r="B140" s="124" t="s">
        <v>11</v>
      </c>
      <c r="C140" s="124" t="s">
        <v>1436</v>
      </c>
      <c r="D140" s="19" t="s">
        <v>1112</v>
      </c>
      <c r="E140" s="19" t="s">
        <v>1116</v>
      </c>
      <c r="F140" s="123">
        <v>94229</v>
      </c>
      <c r="G140" s="20" t="s">
        <v>42</v>
      </c>
      <c r="H140" s="62" t="s">
        <v>36</v>
      </c>
      <c r="I140" s="64">
        <v>154.4</v>
      </c>
      <c r="J140" s="149">
        <v>174.85</v>
      </c>
      <c r="K140" s="150">
        <f t="shared" si="30"/>
        <v>26996.84</v>
      </c>
      <c r="L140" s="149">
        <v>25</v>
      </c>
      <c r="M140" s="150">
        <f t="shared" si="31"/>
        <v>218.56</v>
      </c>
      <c r="N140" s="21">
        <f t="shared" si="32"/>
        <v>33745.660000000003</v>
      </c>
    </row>
    <row r="141" spans="1:14" s="42" customFormat="1" ht="50.1" customHeight="1" outlineLevel="1" x14ac:dyDescent="0.2">
      <c r="A141" s="18" t="s">
        <v>795</v>
      </c>
      <c r="B141" s="124" t="s">
        <v>11</v>
      </c>
      <c r="C141" s="124" t="s">
        <v>1436</v>
      </c>
      <c r="D141" s="19" t="s">
        <v>1112</v>
      </c>
      <c r="E141" s="19" t="s">
        <v>1117</v>
      </c>
      <c r="F141" s="123">
        <v>94231</v>
      </c>
      <c r="G141" s="20" t="s">
        <v>43</v>
      </c>
      <c r="H141" s="62" t="s">
        <v>36</v>
      </c>
      <c r="I141" s="64">
        <v>53.63</v>
      </c>
      <c r="J141" s="149">
        <v>53.15</v>
      </c>
      <c r="K141" s="150">
        <f t="shared" si="30"/>
        <v>2850.43</v>
      </c>
      <c r="L141" s="149">
        <v>25</v>
      </c>
      <c r="M141" s="150">
        <f t="shared" si="31"/>
        <v>66.44</v>
      </c>
      <c r="N141" s="21">
        <f t="shared" si="32"/>
        <v>3563.18</v>
      </c>
    </row>
    <row r="142" spans="1:14" s="42" customFormat="1" ht="50.1" customHeight="1" outlineLevel="1" x14ac:dyDescent="0.2">
      <c r="A142" s="18" t="s">
        <v>796</v>
      </c>
      <c r="B142" s="124" t="s">
        <v>13</v>
      </c>
      <c r="C142" s="124" t="s">
        <v>1436</v>
      </c>
      <c r="D142" s="19" t="s">
        <v>1112</v>
      </c>
      <c r="E142" s="19" t="s">
        <v>1118</v>
      </c>
      <c r="F142" s="123" t="s">
        <v>417</v>
      </c>
      <c r="G142" s="20" t="s">
        <v>418</v>
      </c>
      <c r="H142" s="62" t="s">
        <v>36</v>
      </c>
      <c r="I142" s="64">
        <v>74.2</v>
      </c>
      <c r="J142" s="149">
        <v>151.6</v>
      </c>
      <c r="K142" s="150">
        <f t="shared" si="30"/>
        <v>11248.72</v>
      </c>
      <c r="L142" s="149">
        <v>25</v>
      </c>
      <c r="M142" s="150">
        <f t="shared" si="31"/>
        <v>189.5</v>
      </c>
      <c r="N142" s="21">
        <f t="shared" si="32"/>
        <v>14060.9</v>
      </c>
    </row>
    <row r="143" spans="1:14" s="42" customFormat="1" ht="50.1" customHeight="1" outlineLevel="1" x14ac:dyDescent="0.2">
      <c r="A143" s="18" t="s">
        <v>797</v>
      </c>
      <c r="B143" s="124" t="s">
        <v>11</v>
      </c>
      <c r="C143" s="124" t="s">
        <v>1436</v>
      </c>
      <c r="D143" s="19" t="s">
        <v>1112</v>
      </c>
      <c r="E143" s="19" t="s">
        <v>1119</v>
      </c>
      <c r="F143" s="123">
        <v>98565</v>
      </c>
      <c r="G143" s="20" t="s">
        <v>206</v>
      </c>
      <c r="H143" s="62" t="s">
        <v>41</v>
      </c>
      <c r="I143" s="64">
        <v>107.01</v>
      </c>
      <c r="J143" s="149">
        <v>61.53</v>
      </c>
      <c r="K143" s="150">
        <f t="shared" si="30"/>
        <v>6584.33</v>
      </c>
      <c r="L143" s="149">
        <v>25</v>
      </c>
      <c r="M143" s="150">
        <f t="shared" si="31"/>
        <v>76.91</v>
      </c>
      <c r="N143" s="21">
        <f t="shared" si="32"/>
        <v>8230.14</v>
      </c>
    </row>
    <row r="144" spans="1:14" s="42" customFormat="1" ht="50.1" customHeight="1" outlineLevel="1" x14ac:dyDescent="0.2">
      <c r="A144" s="18" t="s">
        <v>798</v>
      </c>
      <c r="B144" s="124" t="s">
        <v>11</v>
      </c>
      <c r="C144" s="124" t="s">
        <v>1436</v>
      </c>
      <c r="D144" s="19" t="s">
        <v>1112</v>
      </c>
      <c r="E144" s="19" t="s">
        <v>1120</v>
      </c>
      <c r="F144" s="123">
        <v>98556</v>
      </c>
      <c r="G144" s="20" t="s">
        <v>240</v>
      </c>
      <c r="H144" s="62" t="s">
        <v>41</v>
      </c>
      <c r="I144" s="64">
        <v>222.3</v>
      </c>
      <c r="J144" s="149">
        <v>66.849999999999994</v>
      </c>
      <c r="K144" s="150">
        <f t="shared" si="30"/>
        <v>14860.76</v>
      </c>
      <c r="L144" s="149">
        <v>25</v>
      </c>
      <c r="M144" s="150">
        <f t="shared" si="31"/>
        <v>83.56</v>
      </c>
      <c r="N144" s="21">
        <f t="shared" si="32"/>
        <v>18575.39</v>
      </c>
    </row>
    <row r="145" spans="1:14" s="42" customFormat="1" ht="50.1" customHeight="1" outlineLevel="1" x14ac:dyDescent="0.2">
      <c r="A145" s="18" t="s">
        <v>799</v>
      </c>
      <c r="B145" s="124" t="s">
        <v>11</v>
      </c>
      <c r="C145" s="124" t="s">
        <v>1436</v>
      </c>
      <c r="D145" s="19" t="s">
        <v>1112</v>
      </c>
      <c r="E145" s="19" t="s">
        <v>1121</v>
      </c>
      <c r="F145" s="123">
        <v>98555</v>
      </c>
      <c r="G145" s="20" t="s">
        <v>204</v>
      </c>
      <c r="H145" s="62" t="s">
        <v>41</v>
      </c>
      <c r="I145" s="64">
        <v>416.29</v>
      </c>
      <c r="J145" s="149">
        <v>36.74</v>
      </c>
      <c r="K145" s="150">
        <f t="shared" si="30"/>
        <v>15294.49</v>
      </c>
      <c r="L145" s="149">
        <v>25</v>
      </c>
      <c r="M145" s="150">
        <f t="shared" si="31"/>
        <v>45.93</v>
      </c>
      <c r="N145" s="21">
        <f t="shared" si="32"/>
        <v>19120.2</v>
      </c>
    </row>
    <row r="146" spans="1:14" s="42" customFormat="1" ht="50.1" customHeight="1" outlineLevel="1" x14ac:dyDescent="0.2">
      <c r="A146" s="18" t="s">
        <v>800</v>
      </c>
      <c r="B146" s="124" t="s">
        <v>11</v>
      </c>
      <c r="C146" s="124" t="s">
        <v>1436</v>
      </c>
      <c r="D146" s="19" t="s">
        <v>1112</v>
      </c>
      <c r="E146" s="19" t="s">
        <v>1725</v>
      </c>
      <c r="F146" s="123">
        <v>94231</v>
      </c>
      <c r="G146" s="20" t="s">
        <v>43</v>
      </c>
      <c r="H146" s="62" t="s">
        <v>36</v>
      </c>
      <c r="I146" s="64">
        <v>154.4</v>
      </c>
      <c r="J146" s="149">
        <v>53.15</v>
      </c>
      <c r="K146" s="150">
        <f t="shared" si="30"/>
        <v>8206.36</v>
      </c>
      <c r="L146" s="149">
        <v>25</v>
      </c>
      <c r="M146" s="150">
        <f t="shared" si="31"/>
        <v>66.44</v>
      </c>
      <c r="N146" s="21">
        <f t="shared" si="32"/>
        <v>10258.34</v>
      </c>
    </row>
    <row r="147" spans="1:14" s="42" customFormat="1" ht="50.1" customHeight="1" outlineLevel="1" x14ac:dyDescent="0.2">
      <c r="A147" s="18" t="s">
        <v>1813</v>
      </c>
      <c r="B147" s="124" t="s">
        <v>13</v>
      </c>
      <c r="C147" s="124" t="s">
        <v>1436</v>
      </c>
      <c r="D147" s="19" t="s">
        <v>1112</v>
      </c>
      <c r="E147" s="19" t="s">
        <v>1726</v>
      </c>
      <c r="F147" s="22" t="s">
        <v>467</v>
      </c>
      <c r="G147" s="20" t="s">
        <v>468</v>
      </c>
      <c r="H147" s="62" t="s">
        <v>36</v>
      </c>
      <c r="I147" s="64">
        <v>187.19999999999996</v>
      </c>
      <c r="J147" s="149">
        <v>105.18</v>
      </c>
      <c r="K147" s="150">
        <f t="shared" si="30"/>
        <v>19689.7</v>
      </c>
      <c r="L147" s="149">
        <v>25</v>
      </c>
      <c r="M147" s="150">
        <f t="shared" si="31"/>
        <v>131.47999999999999</v>
      </c>
      <c r="N147" s="21">
        <f t="shared" si="32"/>
        <v>24613.06</v>
      </c>
    </row>
    <row r="148" spans="1:14" s="42" customFormat="1" ht="50.1" customHeight="1" outlineLevel="1" x14ac:dyDescent="0.2">
      <c r="A148" s="18" t="s">
        <v>1814</v>
      </c>
      <c r="B148" s="124" t="s">
        <v>700</v>
      </c>
      <c r="C148" s="161" t="s">
        <v>1749</v>
      </c>
      <c r="D148" s="19" t="s">
        <v>1112</v>
      </c>
      <c r="E148" s="19" t="s">
        <v>1727</v>
      </c>
      <c r="F148" s="148" t="s">
        <v>701</v>
      </c>
      <c r="G148" s="53" t="s">
        <v>1739</v>
      </c>
      <c r="H148" s="123" t="s">
        <v>36</v>
      </c>
      <c r="I148" s="64">
        <v>200</v>
      </c>
      <c r="J148" s="124">
        <v>316.83</v>
      </c>
      <c r="K148" s="150">
        <f t="shared" si="30"/>
        <v>63366</v>
      </c>
      <c r="L148" s="124">
        <v>25</v>
      </c>
      <c r="M148" s="150">
        <f t="shared" si="31"/>
        <v>396.04</v>
      </c>
      <c r="N148" s="21">
        <f t="shared" si="32"/>
        <v>79208</v>
      </c>
    </row>
    <row r="149" spans="1:14" s="42" customFormat="1" ht="50.1" customHeight="1" x14ac:dyDescent="0.2">
      <c r="A149" s="215" t="s">
        <v>469</v>
      </c>
      <c r="B149" s="216"/>
      <c r="C149" s="216"/>
      <c r="D149" s="216"/>
      <c r="E149" s="216"/>
      <c r="F149" s="216"/>
      <c r="G149" s="216"/>
      <c r="H149" s="216"/>
      <c r="I149" s="216"/>
      <c r="J149" s="216"/>
      <c r="K149" s="216"/>
      <c r="L149" s="216"/>
      <c r="M149" s="217"/>
      <c r="N149" s="109">
        <f>SUM(N137:N148)</f>
        <v>432668.95000000007</v>
      </c>
    </row>
    <row r="150" spans="1:14" s="42" customFormat="1" ht="50.1" customHeight="1" x14ac:dyDescent="0.2">
      <c r="A150" s="212" t="s">
        <v>1122</v>
      </c>
      <c r="B150" s="213"/>
      <c r="C150" s="213"/>
      <c r="D150" s="213"/>
      <c r="E150" s="213"/>
      <c r="F150" s="213"/>
      <c r="G150" s="213"/>
      <c r="H150" s="213"/>
      <c r="I150" s="213"/>
      <c r="J150" s="213"/>
      <c r="K150" s="213"/>
      <c r="L150" s="213"/>
      <c r="M150" s="214"/>
      <c r="N150" s="17"/>
    </row>
    <row r="151" spans="1:14" s="42" customFormat="1" ht="60" customHeight="1" outlineLevel="1" x14ac:dyDescent="0.2">
      <c r="A151" s="18" t="s">
        <v>805</v>
      </c>
      <c r="B151" s="124" t="s">
        <v>11</v>
      </c>
      <c r="C151" s="124" t="s">
        <v>1436</v>
      </c>
      <c r="D151" s="19" t="s">
        <v>1123</v>
      </c>
      <c r="E151" s="19" t="s">
        <v>1124</v>
      </c>
      <c r="F151" s="63">
        <v>87905</v>
      </c>
      <c r="G151" s="20" t="s">
        <v>391</v>
      </c>
      <c r="H151" s="62" t="s">
        <v>41</v>
      </c>
      <c r="I151" s="64">
        <v>1777.54</v>
      </c>
      <c r="J151" s="149">
        <v>9.8800000000000008</v>
      </c>
      <c r="K151" s="150">
        <f>ROUND(I151*J151,2)</f>
        <v>17562.099999999999</v>
      </c>
      <c r="L151" s="149">
        <v>25</v>
      </c>
      <c r="M151" s="150">
        <f>ROUND(J151*(1+(L151/100)),2)</f>
        <v>12.35</v>
      </c>
      <c r="N151" s="21">
        <f>ROUND(I151*M151,2)</f>
        <v>21952.62</v>
      </c>
    </row>
    <row r="152" spans="1:14" s="42" customFormat="1" ht="60" customHeight="1" outlineLevel="1" x14ac:dyDescent="0.2">
      <c r="A152" s="18" t="s">
        <v>801</v>
      </c>
      <c r="B152" s="124" t="s">
        <v>11</v>
      </c>
      <c r="C152" s="124" t="s">
        <v>1436</v>
      </c>
      <c r="D152" s="19" t="s">
        <v>1123</v>
      </c>
      <c r="E152" s="19" t="s">
        <v>1125</v>
      </c>
      <c r="F152" s="63">
        <v>104958</v>
      </c>
      <c r="G152" s="20" t="s">
        <v>232</v>
      </c>
      <c r="H152" s="62" t="s">
        <v>41</v>
      </c>
      <c r="I152" s="64">
        <v>1591.19</v>
      </c>
      <c r="J152" s="149">
        <v>26.62</v>
      </c>
      <c r="K152" s="150">
        <f t="shared" ref="K152:K163" si="33">ROUND(I152*J152,2)</f>
        <v>42357.48</v>
      </c>
      <c r="L152" s="149">
        <v>25</v>
      </c>
      <c r="M152" s="150">
        <f t="shared" ref="M152:M163" si="34">ROUND(J152*(1+(L152/100)),2)</f>
        <v>33.28</v>
      </c>
      <c r="N152" s="21">
        <f t="shared" ref="N152:N163" si="35">ROUND(I152*M152,2)</f>
        <v>52954.8</v>
      </c>
    </row>
    <row r="153" spans="1:14" s="42" customFormat="1" ht="60" customHeight="1" outlineLevel="1" x14ac:dyDescent="0.2">
      <c r="A153" s="18" t="s">
        <v>802</v>
      </c>
      <c r="B153" s="124" t="s">
        <v>11</v>
      </c>
      <c r="C153" s="124" t="s">
        <v>1436</v>
      </c>
      <c r="D153" s="19" t="s">
        <v>1123</v>
      </c>
      <c r="E153" s="19" t="s">
        <v>1126</v>
      </c>
      <c r="F153" s="63">
        <v>87553</v>
      </c>
      <c r="G153" s="20" t="s">
        <v>231</v>
      </c>
      <c r="H153" s="62" t="s">
        <v>41</v>
      </c>
      <c r="I153" s="64">
        <v>186.35</v>
      </c>
      <c r="J153" s="149">
        <v>25.77</v>
      </c>
      <c r="K153" s="150">
        <f t="shared" si="33"/>
        <v>4802.24</v>
      </c>
      <c r="L153" s="149">
        <v>25</v>
      </c>
      <c r="M153" s="150">
        <f t="shared" si="34"/>
        <v>32.21</v>
      </c>
      <c r="N153" s="21">
        <f t="shared" si="35"/>
        <v>6002.33</v>
      </c>
    </row>
    <row r="154" spans="1:14" s="42" customFormat="1" ht="60" customHeight="1" outlineLevel="1" x14ac:dyDescent="0.2">
      <c r="A154" s="18" t="s">
        <v>803</v>
      </c>
      <c r="B154" s="124" t="s">
        <v>11</v>
      </c>
      <c r="C154" s="124" t="s">
        <v>1436</v>
      </c>
      <c r="D154" s="19" t="s">
        <v>1123</v>
      </c>
      <c r="E154" s="19" t="s">
        <v>1694</v>
      </c>
      <c r="F154" s="63">
        <v>104611</v>
      </c>
      <c r="G154" s="20" t="s">
        <v>249</v>
      </c>
      <c r="H154" s="62" t="s">
        <v>41</v>
      </c>
      <c r="I154" s="64">
        <v>300.48</v>
      </c>
      <c r="J154" s="149">
        <v>93.26</v>
      </c>
      <c r="K154" s="150">
        <f t="shared" si="33"/>
        <v>28022.76</v>
      </c>
      <c r="L154" s="149">
        <v>25</v>
      </c>
      <c r="M154" s="150">
        <f t="shared" si="34"/>
        <v>116.58</v>
      </c>
      <c r="N154" s="21">
        <f t="shared" si="35"/>
        <v>35029.96</v>
      </c>
    </row>
    <row r="155" spans="1:14" s="42" customFormat="1" ht="60" customHeight="1" outlineLevel="1" x14ac:dyDescent="0.2">
      <c r="A155" s="18" t="s">
        <v>804</v>
      </c>
      <c r="B155" s="124" t="s">
        <v>11</v>
      </c>
      <c r="C155" s="124" t="s">
        <v>1436</v>
      </c>
      <c r="D155" s="19" t="s">
        <v>1123</v>
      </c>
      <c r="E155" s="19" t="s">
        <v>1692</v>
      </c>
      <c r="F155" s="63">
        <v>94995</v>
      </c>
      <c r="G155" s="53" t="s">
        <v>155</v>
      </c>
      <c r="H155" s="123" t="s">
        <v>41</v>
      </c>
      <c r="I155" s="64">
        <v>568.25</v>
      </c>
      <c r="J155" s="124">
        <v>84.27</v>
      </c>
      <c r="K155" s="150">
        <f t="shared" si="33"/>
        <v>47886.43</v>
      </c>
      <c r="L155" s="124">
        <v>25</v>
      </c>
      <c r="M155" s="150">
        <f t="shared" si="34"/>
        <v>105.34</v>
      </c>
      <c r="N155" s="21">
        <f t="shared" si="35"/>
        <v>59859.46</v>
      </c>
    </row>
    <row r="156" spans="1:14" s="42" customFormat="1" ht="60" customHeight="1" outlineLevel="1" x14ac:dyDescent="0.2">
      <c r="A156" s="18" t="s">
        <v>1518</v>
      </c>
      <c r="B156" s="124" t="s">
        <v>11</v>
      </c>
      <c r="C156" s="124" t="s">
        <v>1436</v>
      </c>
      <c r="D156" s="19" t="s">
        <v>1690</v>
      </c>
      <c r="E156" s="19" t="s">
        <v>1693</v>
      </c>
      <c r="F156" s="123">
        <v>95241</v>
      </c>
      <c r="G156" s="53" t="s">
        <v>208</v>
      </c>
      <c r="H156" s="123" t="s">
        <v>41</v>
      </c>
      <c r="I156" s="64">
        <v>568.25</v>
      </c>
      <c r="J156" s="124">
        <v>37.840000000000003</v>
      </c>
      <c r="K156" s="150">
        <f t="shared" si="33"/>
        <v>21502.58</v>
      </c>
      <c r="L156" s="124">
        <v>25</v>
      </c>
      <c r="M156" s="150">
        <f t="shared" si="34"/>
        <v>47.3</v>
      </c>
      <c r="N156" s="21">
        <f t="shared" si="35"/>
        <v>26878.23</v>
      </c>
    </row>
    <row r="157" spans="1:14" s="42" customFormat="1" ht="60" customHeight="1" outlineLevel="1" x14ac:dyDescent="0.2">
      <c r="A157" s="18" t="s">
        <v>1519</v>
      </c>
      <c r="B157" s="124" t="s">
        <v>1509</v>
      </c>
      <c r="C157" s="124" t="s">
        <v>1436</v>
      </c>
      <c r="D157" s="19" t="s">
        <v>1123</v>
      </c>
      <c r="E157" s="19" t="s">
        <v>1695</v>
      </c>
      <c r="F157" s="63" t="s">
        <v>192</v>
      </c>
      <c r="G157" s="53" t="s">
        <v>608</v>
      </c>
      <c r="H157" s="123" t="s">
        <v>41</v>
      </c>
      <c r="I157" s="64">
        <v>568.25</v>
      </c>
      <c r="J157" s="124">
        <v>36.090000000000003</v>
      </c>
      <c r="K157" s="150">
        <f t="shared" si="33"/>
        <v>20508.14</v>
      </c>
      <c r="L157" s="124">
        <v>25</v>
      </c>
      <c r="M157" s="150">
        <f t="shared" si="34"/>
        <v>45.11</v>
      </c>
      <c r="N157" s="21">
        <f t="shared" si="35"/>
        <v>25633.759999999998</v>
      </c>
    </row>
    <row r="158" spans="1:14" s="42" customFormat="1" ht="60" customHeight="1" outlineLevel="1" x14ac:dyDescent="0.2">
      <c r="A158" s="18" t="s">
        <v>1520</v>
      </c>
      <c r="B158" s="124" t="s">
        <v>12</v>
      </c>
      <c r="C158" s="124" t="s">
        <v>1438</v>
      </c>
      <c r="D158" s="19" t="s">
        <v>1123</v>
      </c>
      <c r="E158" s="19" t="s">
        <v>1127</v>
      </c>
      <c r="F158" s="63" t="s">
        <v>299</v>
      </c>
      <c r="G158" s="53" t="s">
        <v>504</v>
      </c>
      <c r="H158" s="123" t="s">
        <v>41</v>
      </c>
      <c r="I158" s="64">
        <v>457.67</v>
      </c>
      <c r="J158" s="124">
        <v>196.29</v>
      </c>
      <c r="K158" s="150">
        <f t="shared" si="33"/>
        <v>89836.04</v>
      </c>
      <c r="L158" s="124">
        <v>25</v>
      </c>
      <c r="M158" s="150">
        <f t="shared" si="34"/>
        <v>245.36</v>
      </c>
      <c r="N158" s="21">
        <f t="shared" si="35"/>
        <v>112293.91</v>
      </c>
    </row>
    <row r="159" spans="1:14" s="42" customFormat="1" ht="60" customHeight="1" outlineLevel="1" x14ac:dyDescent="0.2">
      <c r="A159" s="18" t="s">
        <v>1521</v>
      </c>
      <c r="B159" s="124" t="s">
        <v>12</v>
      </c>
      <c r="C159" s="124" t="s">
        <v>1438</v>
      </c>
      <c r="D159" s="19" t="s">
        <v>1123</v>
      </c>
      <c r="E159" s="19" t="s">
        <v>1128</v>
      </c>
      <c r="F159" s="63" t="s">
        <v>299</v>
      </c>
      <c r="G159" s="53" t="s">
        <v>504</v>
      </c>
      <c r="H159" s="123" t="s">
        <v>41</v>
      </c>
      <c r="I159" s="64">
        <v>110.58</v>
      </c>
      <c r="J159" s="124">
        <v>196.29</v>
      </c>
      <c r="K159" s="150">
        <f t="shared" si="33"/>
        <v>21705.75</v>
      </c>
      <c r="L159" s="124">
        <v>25</v>
      </c>
      <c r="M159" s="150">
        <f t="shared" si="34"/>
        <v>245.36</v>
      </c>
      <c r="N159" s="21">
        <f t="shared" si="35"/>
        <v>27131.91</v>
      </c>
    </row>
    <row r="160" spans="1:14" s="42" customFormat="1" ht="60" customHeight="1" outlineLevel="1" x14ac:dyDescent="0.2">
      <c r="A160" s="18" t="s">
        <v>1522</v>
      </c>
      <c r="B160" s="124" t="s">
        <v>12</v>
      </c>
      <c r="C160" s="124" t="s">
        <v>1438</v>
      </c>
      <c r="D160" s="19" t="s">
        <v>1123</v>
      </c>
      <c r="E160" s="19" t="s">
        <v>1696</v>
      </c>
      <c r="F160" s="63" t="s">
        <v>300</v>
      </c>
      <c r="G160" s="53" t="s">
        <v>505</v>
      </c>
      <c r="H160" s="123" t="s">
        <v>36</v>
      </c>
      <c r="I160" s="64">
        <v>290.57</v>
      </c>
      <c r="J160" s="124">
        <v>39.630000000000003</v>
      </c>
      <c r="K160" s="150">
        <f t="shared" si="33"/>
        <v>11515.29</v>
      </c>
      <c r="L160" s="124">
        <v>25</v>
      </c>
      <c r="M160" s="150">
        <f t="shared" si="34"/>
        <v>49.54</v>
      </c>
      <c r="N160" s="21">
        <f t="shared" si="35"/>
        <v>14394.84</v>
      </c>
    </row>
    <row r="161" spans="1:14" s="42" customFormat="1" ht="60" customHeight="1" outlineLevel="1" x14ac:dyDescent="0.2">
      <c r="A161" s="18" t="s">
        <v>1523</v>
      </c>
      <c r="B161" s="124" t="s">
        <v>11</v>
      </c>
      <c r="C161" s="124" t="s">
        <v>1436</v>
      </c>
      <c r="D161" s="19" t="s">
        <v>1123</v>
      </c>
      <c r="E161" s="19" t="s">
        <v>1691</v>
      </c>
      <c r="F161" s="63">
        <v>94991</v>
      </c>
      <c r="G161" s="53" t="s">
        <v>154</v>
      </c>
      <c r="H161" s="123" t="s">
        <v>45</v>
      </c>
      <c r="I161" s="64">
        <v>40.450000000000003</v>
      </c>
      <c r="J161" s="124">
        <v>672.75</v>
      </c>
      <c r="K161" s="150">
        <f t="shared" si="33"/>
        <v>27212.74</v>
      </c>
      <c r="L161" s="124">
        <v>25</v>
      </c>
      <c r="M161" s="150">
        <f t="shared" si="34"/>
        <v>840.94</v>
      </c>
      <c r="N161" s="21">
        <f t="shared" si="35"/>
        <v>34016.019999999997</v>
      </c>
    </row>
    <row r="162" spans="1:14" s="42" customFormat="1" ht="60" customHeight="1" outlineLevel="1" x14ac:dyDescent="0.2">
      <c r="A162" s="18" t="s">
        <v>1815</v>
      </c>
      <c r="B162" s="124" t="s">
        <v>11</v>
      </c>
      <c r="C162" s="124" t="s">
        <v>1436</v>
      </c>
      <c r="D162" s="19" t="s">
        <v>1690</v>
      </c>
      <c r="E162" s="19" t="s">
        <v>1697</v>
      </c>
      <c r="F162" s="123">
        <v>100324</v>
      </c>
      <c r="G162" s="53" t="s">
        <v>209</v>
      </c>
      <c r="H162" s="123" t="s">
        <v>45</v>
      </c>
      <c r="I162" s="64">
        <v>40.450000000000003</v>
      </c>
      <c r="J162" s="124">
        <v>169.51</v>
      </c>
      <c r="K162" s="150">
        <f t="shared" si="33"/>
        <v>6856.68</v>
      </c>
      <c r="L162" s="124">
        <v>25</v>
      </c>
      <c r="M162" s="150">
        <f t="shared" si="34"/>
        <v>211.89</v>
      </c>
      <c r="N162" s="21">
        <f t="shared" si="35"/>
        <v>8570.9500000000007</v>
      </c>
    </row>
    <row r="163" spans="1:14" s="42" customFormat="1" ht="60" customHeight="1" outlineLevel="1" x14ac:dyDescent="0.2">
      <c r="A163" s="18" t="s">
        <v>1816</v>
      </c>
      <c r="B163" s="124" t="s">
        <v>11</v>
      </c>
      <c r="C163" s="124" t="s">
        <v>1436</v>
      </c>
      <c r="D163" s="19" t="s">
        <v>1123</v>
      </c>
      <c r="E163" s="19" t="s">
        <v>1698</v>
      </c>
      <c r="F163" s="63">
        <v>96114</v>
      </c>
      <c r="G163" s="53" t="s">
        <v>203</v>
      </c>
      <c r="H163" s="123" t="s">
        <v>41</v>
      </c>
      <c r="I163" s="64">
        <v>502.19</v>
      </c>
      <c r="J163" s="124">
        <v>79.86</v>
      </c>
      <c r="K163" s="150">
        <f t="shared" si="33"/>
        <v>40104.89</v>
      </c>
      <c r="L163" s="124">
        <v>25</v>
      </c>
      <c r="M163" s="150">
        <f t="shared" si="34"/>
        <v>99.83</v>
      </c>
      <c r="N163" s="21">
        <f t="shared" si="35"/>
        <v>50133.63</v>
      </c>
    </row>
    <row r="164" spans="1:14" s="42" customFormat="1" ht="50.1" customHeight="1" x14ac:dyDescent="0.2">
      <c r="A164" s="215" t="s">
        <v>469</v>
      </c>
      <c r="B164" s="216"/>
      <c r="C164" s="216"/>
      <c r="D164" s="216"/>
      <c r="E164" s="216"/>
      <c r="F164" s="216"/>
      <c r="G164" s="216"/>
      <c r="H164" s="216"/>
      <c r="I164" s="216"/>
      <c r="J164" s="216"/>
      <c r="K164" s="216"/>
      <c r="L164" s="216"/>
      <c r="M164" s="217"/>
      <c r="N164" s="109">
        <f>SUM(N151:N163)</f>
        <v>474852.42000000004</v>
      </c>
    </row>
    <row r="165" spans="1:14" s="42" customFormat="1" ht="50.1" customHeight="1" x14ac:dyDescent="0.2">
      <c r="A165" s="212" t="s">
        <v>1129</v>
      </c>
      <c r="B165" s="213"/>
      <c r="C165" s="213"/>
      <c r="D165" s="213"/>
      <c r="E165" s="213"/>
      <c r="F165" s="213"/>
      <c r="G165" s="213"/>
      <c r="H165" s="213"/>
      <c r="I165" s="213"/>
      <c r="J165" s="213"/>
      <c r="K165" s="213"/>
      <c r="L165" s="213"/>
      <c r="M165" s="214"/>
      <c r="N165" s="17"/>
    </row>
    <row r="166" spans="1:14" s="42" customFormat="1" ht="50.1" customHeight="1" outlineLevel="1" x14ac:dyDescent="0.2">
      <c r="A166" s="18" t="s">
        <v>806</v>
      </c>
      <c r="B166" s="124" t="s">
        <v>11</v>
      </c>
      <c r="C166" s="124" t="s">
        <v>1436</v>
      </c>
      <c r="D166" s="19" t="s">
        <v>1129</v>
      </c>
      <c r="E166" s="19" t="s">
        <v>1130</v>
      </c>
      <c r="F166" s="23">
        <v>86932</v>
      </c>
      <c r="G166" s="20" t="s">
        <v>402</v>
      </c>
      <c r="H166" s="62" t="s">
        <v>39</v>
      </c>
      <c r="I166" s="64">
        <v>14</v>
      </c>
      <c r="J166" s="149">
        <v>562.55999999999995</v>
      </c>
      <c r="K166" s="150">
        <f t="shared" ref="K166:K229" si="36">ROUND(I166*J166,2)</f>
        <v>7875.84</v>
      </c>
      <c r="L166" s="149">
        <v>25</v>
      </c>
      <c r="M166" s="150">
        <f t="shared" ref="M166:M229" si="37">ROUND(J166*(1+(L166/100)),2)</f>
        <v>703.2</v>
      </c>
      <c r="N166" s="21">
        <f t="shared" ref="N166:N229" si="38">ROUND(I166*M166,2)</f>
        <v>9844.7999999999993</v>
      </c>
    </row>
    <row r="167" spans="1:14" s="42" customFormat="1" ht="50.1" customHeight="1" outlineLevel="1" x14ac:dyDescent="0.2">
      <c r="A167" s="18" t="s">
        <v>807</v>
      </c>
      <c r="B167" s="124" t="s">
        <v>12</v>
      </c>
      <c r="C167" s="124" t="s">
        <v>1438</v>
      </c>
      <c r="D167" s="19" t="s">
        <v>1129</v>
      </c>
      <c r="E167" s="19" t="s">
        <v>1131</v>
      </c>
      <c r="F167" s="123" t="s">
        <v>350</v>
      </c>
      <c r="G167" s="53" t="s">
        <v>555</v>
      </c>
      <c r="H167" s="123" t="s">
        <v>39</v>
      </c>
      <c r="I167" s="64">
        <v>10</v>
      </c>
      <c r="J167" s="124">
        <v>645.42999999999995</v>
      </c>
      <c r="K167" s="150">
        <f t="shared" si="36"/>
        <v>6454.3</v>
      </c>
      <c r="L167" s="124">
        <v>25</v>
      </c>
      <c r="M167" s="150">
        <f t="shared" si="37"/>
        <v>806.79</v>
      </c>
      <c r="N167" s="21">
        <f t="shared" si="38"/>
        <v>8067.9</v>
      </c>
    </row>
    <row r="168" spans="1:14" s="42" customFormat="1" ht="50.1" customHeight="1" outlineLevel="1" x14ac:dyDescent="0.2">
      <c r="A168" s="18" t="s">
        <v>808</v>
      </c>
      <c r="B168" s="124" t="s">
        <v>12</v>
      </c>
      <c r="C168" s="124" t="s">
        <v>1438</v>
      </c>
      <c r="D168" s="19" t="s">
        <v>1129</v>
      </c>
      <c r="E168" s="19" t="s">
        <v>1132</v>
      </c>
      <c r="F168" s="123" t="s">
        <v>354</v>
      </c>
      <c r="G168" s="53" t="s">
        <v>559</v>
      </c>
      <c r="H168" s="123" t="s">
        <v>39</v>
      </c>
      <c r="I168" s="64">
        <v>10</v>
      </c>
      <c r="J168" s="124">
        <v>14.34</v>
      </c>
      <c r="K168" s="150">
        <f t="shared" si="36"/>
        <v>143.4</v>
      </c>
      <c r="L168" s="124">
        <v>25</v>
      </c>
      <c r="M168" s="150">
        <f t="shared" si="37"/>
        <v>17.93</v>
      </c>
      <c r="N168" s="21">
        <f t="shared" si="38"/>
        <v>179.3</v>
      </c>
    </row>
    <row r="169" spans="1:14" s="42" customFormat="1" ht="50.1" customHeight="1" outlineLevel="1" x14ac:dyDescent="0.2">
      <c r="A169" s="18" t="s">
        <v>809</v>
      </c>
      <c r="B169" s="124" t="s">
        <v>11</v>
      </c>
      <c r="C169" s="124" t="s">
        <v>1436</v>
      </c>
      <c r="D169" s="19" t="s">
        <v>1129</v>
      </c>
      <c r="E169" s="19" t="s">
        <v>1133</v>
      </c>
      <c r="F169" s="123">
        <v>86877</v>
      </c>
      <c r="G169" s="53" t="s">
        <v>221</v>
      </c>
      <c r="H169" s="123" t="s">
        <v>39</v>
      </c>
      <c r="I169" s="64">
        <v>10</v>
      </c>
      <c r="J169" s="124">
        <v>62.18</v>
      </c>
      <c r="K169" s="150">
        <f t="shared" si="36"/>
        <v>621.79999999999995</v>
      </c>
      <c r="L169" s="124">
        <v>25</v>
      </c>
      <c r="M169" s="150">
        <f t="shared" si="37"/>
        <v>77.73</v>
      </c>
      <c r="N169" s="21">
        <f t="shared" si="38"/>
        <v>777.3</v>
      </c>
    </row>
    <row r="170" spans="1:14" s="42" customFormat="1" ht="50.1" customHeight="1" outlineLevel="1" x14ac:dyDescent="0.2">
      <c r="A170" s="18" t="s">
        <v>810</v>
      </c>
      <c r="B170" s="124" t="s">
        <v>11</v>
      </c>
      <c r="C170" s="124" t="s">
        <v>1436</v>
      </c>
      <c r="D170" s="19" t="s">
        <v>1129</v>
      </c>
      <c r="E170" s="19" t="s">
        <v>1134</v>
      </c>
      <c r="F170" s="123">
        <v>86882</v>
      </c>
      <c r="G170" s="53" t="s">
        <v>401</v>
      </c>
      <c r="H170" s="123" t="s">
        <v>39</v>
      </c>
      <c r="I170" s="64">
        <v>10</v>
      </c>
      <c r="J170" s="124">
        <v>27.99</v>
      </c>
      <c r="K170" s="150">
        <f t="shared" si="36"/>
        <v>279.89999999999998</v>
      </c>
      <c r="L170" s="124">
        <v>25</v>
      </c>
      <c r="M170" s="150">
        <f t="shared" si="37"/>
        <v>34.99</v>
      </c>
      <c r="N170" s="21">
        <f t="shared" si="38"/>
        <v>349.9</v>
      </c>
    </row>
    <row r="171" spans="1:14" s="42" customFormat="1" ht="50.1" customHeight="1" outlineLevel="1" x14ac:dyDescent="0.2">
      <c r="A171" s="18" t="s">
        <v>811</v>
      </c>
      <c r="B171" s="124" t="s">
        <v>11</v>
      </c>
      <c r="C171" s="124" t="s">
        <v>1436</v>
      </c>
      <c r="D171" s="19" t="s">
        <v>1129</v>
      </c>
      <c r="E171" s="19" t="s">
        <v>1135</v>
      </c>
      <c r="F171" s="123">
        <v>86919</v>
      </c>
      <c r="G171" s="20" t="s">
        <v>135</v>
      </c>
      <c r="H171" s="62" t="s">
        <v>39</v>
      </c>
      <c r="I171" s="64">
        <v>3</v>
      </c>
      <c r="J171" s="149">
        <v>926.82</v>
      </c>
      <c r="K171" s="150">
        <f t="shared" si="36"/>
        <v>2780.46</v>
      </c>
      <c r="L171" s="149">
        <v>25</v>
      </c>
      <c r="M171" s="150">
        <f t="shared" si="37"/>
        <v>1158.53</v>
      </c>
      <c r="N171" s="21">
        <f t="shared" si="38"/>
        <v>3475.59</v>
      </c>
    </row>
    <row r="172" spans="1:14" s="42" customFormat="1" ht="50.1" customHeight="1" outlineLevel="1" x14ac:dyDescent="0.2">
      <c r="A172" s="18" t="s">
        <v>812</v>
      </c>
      <c r="B172" s="124" t="s">
        <v>11</v>
      </c>
      <c r="C172" s="124" t="s">
        <v>1436</v>
      </c>
      <c r="D172" s="19" t="s">
        <v>1129</v>
      </c>
      <c r="E172" s="19" t="s">
        <v>1136</v>
      </c>
      <c r="F172" s="123">
        <v>100858</v>
      </c>
      <c r="G172" s="20" t="s">
        <v>225</v>
      </c>
      <c r="H172" s="62" t="s">
        <v>39</v>
      </c>
      <c r="I172" s="64">
        <v>2</v>
      </c>
      <c r="J172" s="149">
        <v>799.15</v>
      </c>
      <c r="K172" s="150">
        <f t="shared" si="36"/>
        <v>1598.3</v>
      </c>
      <c r="L172" s="149">
        <v>25</v>
      </c>
      <c r="M172" s="150">
        <f t="shared" si="37"/>
        <v>998.94</v>
      </c>
      <c r="N172" s="21">
        <f t="shared" si="38"/>
        <v>1997.88</v>
      </c>
    </row>
    <row r="173" spans="1:14" s="42" customFormat="1" ht="50.1" customHeight="1" outlineLevel="1" x14ac:dyDescent="0.2">
      <c r="A173" s="18" t="s">
        <v>813</v>
      </c>
      <c r="B173" s="124" t="s">
        <v>11</v>
      </c>
      <c r="C173" s="124" t="s">
        <v>1436</v>
      </c>
      <c r="D173" s="19" t="s">
        <v>1129</v>
      </c>
      <c r="E173" s="19" t="s">
        <v>1137</v>
      </c>
      <c r="F173" s="123">
        <v>86901</v>
      </c>
      <c r="G173" s="20" t="s">
        <v>134</v>
      </c>
      <c r="H173" s="62" t="s">
        <v>39</v>
      </c>
      <c r="I173" s="64">
        <v>14</v>
      </c>
      <c r="J173" s="149">
        <v>159.47</v>
      </c>
      <c r="K173" s="150">
        <f t="shared" si="36"/>
        <v>2232.58</v>
      </c>
      <c r="L173" s="149">
        <v>25</v>
      </c>
      <c r="M173" s="150">
        <f t="shared" si="37"/>
        <v>199.34</v>
      </c>
      <c r="N173" s="21">
        <f t="shared" si="38"/>
        <v>2790.76</v>
      </c>
    </row>
    <row r="174" spans="1:14" s="42" customFormat="1" ht="50.1" customHeight="1" outlineLevel="1" x14ac:dyDescent="0.2">
      <c r="A174" s="18" t="s">
        <v>814</v>
      </c>
      <c r="B174" s="124" t="s">
        <v>12</v>
      </c>
      <c r="C174" s="124" t="s">
        <v>1438</v>
      </c>
      <c r="D174" s="19" t="s">
        <v>1129</v>
      </c>
      <c r="E174" s="19" t="s">
        <v>1443</v>
      </c>
      <c r="F174" s="16" t="s">
        <v>351</v>
      </c>
      <c r="G174" s="20" t="s">
        <v>556</v>
      </c>
      <c r="H174" s="62" t="s">
        <v>41</v>
      </c>
      <c r="I174" s="64">
        <v>1.48</v>
      </c>
      <c r="J174" s="149">
        <v>1750.2</v>
      </c>
      <c r="K174" s="150">
        <f t="shared" si="36"/>
        <v>2590.3000000000002</v>
      </c>
      <c r="L174" s="149">
        <v>25</v>
      </c>
      <c r="M174" s="150">
        <f t="shared" si="37"/>
        <v>2187.75</v>
      </c>
      <c r="N174" s="21">
        <f t="shared" si="38"/>
        <v>3237.87</v>
      </c>
    </row>
    <row r="175" spans="1:14" s="131" customFormat="1" ht="50.1" customHeight="1" outlineLevel="1" x14ac:dyDescent="0.2">
      <c r="A175" s="48" t="s">
        <v>815</v>
      </c>
      <c r="B175" s="156" t="s">
        <v>623</v>
      </c>
      <c r="C175" s="156" t="s">
        <v>1436</v>
      </c>
      <c r="D175" s="19" t="s">
        <v>1129</v>
      </c>
      <c r="E175" s="65" t="s">
        <v>1138</v>
      </c>
      <c r="F175" s="67" t="s">
        <v>636</v>
      </c>
      <c r="G175" s="66" t="s">
        <v>668</v>
      </c>
      <c r="H175" s="49" t="s">
        <v>39</v>
      </c>
      <c r="I175" s="64">
        <v>1</v>
      </c>
      <c r="J175" s="50">
        <v>2528.33</v>
      </c>
      <c r="K175" s="150">
        <f t="shared" si="36"/>
        <v>2528.33</v>
      </c>
      <c r="L175" s="50">
        <v>25</v>
      </c>
      <c r="M175" s="150">
        <f t="shared" si="37"/>
        <v>3160.41</v>
      </c>
      <c r="N175" s="21">
        <f t="shared" si="38"/>
        <v>3160.41</v>
      </c>
    </row>
    <row r="176" spans="1:14" s="42" customFormat="1" ht="50.1" customHeight="1" outlineLevel="1" x14ac:dyDescent="0.2">
      <c r="A176" s="18" t="s">
        <v>816</v>
      </c>
      <c r="B176" s="124" t="s">
        <v>11</v>
      </c>
      <c r="C176" s="124" t="s">
        <v>1436</v>
      </c>
      <c r="D176" s="19" t="s">
        <v>1129</v>
      </c>
      <c r="E176" s="19" t="s">
        <v>1139</v>
      </c>
      <c r="F176" s="148">
        <v>86900</v>
      </c>
      <c r="G176" s="20" t="s">
        <v>133</v>
      </c>
      <c r="H176" s="62" t="s">
        <v>39</v>
      </c>
      <c r="I176" s="64">
        <v>10</v>
      </c>
      <c r="J176" s="149">
        <v>214.11</v>
      </c>
      <c r="K176" s="150">
        <f t="shared" si="36"/>
        <v>2141.1</v>
      </c>
      <c r="L176" s="149">
        <v>25</v>
      </c>
      <c r="M176" s="150">
        <f t="shared" si="37"/>
        <v>267.64</v>
      </c>
      <c r="N176" s="21">
        <f t="shared" si="38"/>
        <v>2676.4</v>
      </c>
    </row>
    <row r="177" spans="1:14" s="42" customFormat="1" ht="50.1" customHeight="1" outlineLevel="1" x14ac:dyDescent="0.2">
      <c r="A177" s="18" t="s">
        <v>1524</v>
      </c>
      <c r="B177" s="124" t="s">
        <v>11</v>
      </c>
      <c r="C177" s="124" t="s">
        <v>1436</v>
      </c>
      <c r="D177" s="19" t="s">
        <v>1129</v>
      </c>
      <c r="E177" s="19" t="s">
        <v>1140</v>
      </c>
      <c r="F177" s="148">
        <v>86909</v>
      </c>
      <c r="G177" s="20" t="s">
        <v>223</v>
      </c>
      <c r="H177" s="62" t="s">
        <v>39</v>
      </c>
      <c r="I177" s="64">
        <v>5</v>
      </c>
      <c r="J177" s="149">
        <v>117.71</v>
      </c>
      <c r="K177" s="150">
        <f t="shared" si="36"/>
        <v>588.54999999999995</v>
      </c>
      <c r="L177" s="149">
        <v>25</v>
      </c>
      <c r="M177" s="150">
        <f t="shared" si="37"/>
        <v>147.13999999999999</v>
      </c>
      <c r="N177" s="21">
        <f t="shared" si="38"/>
        <v>735.7</v>
      </c>
    </row>
    <row r="178" spans="1:14" s="42" customFormat="1" ht="50.1" customHeight="1" outlineLevel="1" x14ac:dyDescent="0.2">
      <c r="A178" s="18" t="s">
        <v>1525</v>
      </c>
      <c r="B178" s="124" t="s">
        <v>11</v>
      </c>
      <c r="C178" s="124" t="s">
        <v>1436</v>
      </c>
      <c r="D178" s="19" t="s">
        <v>1129</v>
      </c>
      <c r="E178" s="19" t="s">
        <v>1141</v>
      </c>
      <c r="F178" s="148">
        <v>86913</v>
      </c>
      <c r="G178" s="20" t="s">
        <v>224</v>
      </c>
      <c r="H178" s="62" t="s">
        <v>39</v>
      </c>
      <c r="I178" s="64">
        <v>4</v>
      </c>
      <c r="J178" s="149">
        <v>51.48</v>
      </c>
      <c r="K178" s="150">
        <f t="shared" si="36"/>
        <v>205.92</v>
      </c>
      <c r="L178" s="149">
        <v>25</v>
      </c>
      <c r="M178" s="150">
        <f t="shared" si="37"/>
        <v>64.349999999999994</v>
      </c>
      <c r="N178" s="21">
        <f t="shared" si="38"/>
        <v>257.39999999999998</v>
      </c>
    </row>
    <row r="179" spans="1:14" s="42" customFormat="1" ht="50.1" customHeight="1" outlineLevel="1" x14ac:dyDescent="0.2">
      <c r="A179" s="18" t="s">
        <v>1526</v>
      </c>
      <c r="B179" s="124" t="s">
        <v>12</v>
      </c>
      <c r="C179" s="124" t="s">
        <v>1438</v>
      </c>
      <c r="D179" s="19" t="s">
        <v>1129</v>
      </c>
      <c r="E179" s="19" t="s">
        <v>1142</v>
      </c>
      <c r="F179" s="67" t="s">
        <v>352</v>
      </c>
      <c r="G179" s="20" t="s">
        <v>557</v>
      </c>
      <c r="H179" s="62" t="s">
        <v>39</v>
      </c>
      <c r="I179" s="64">
        <v>3</v>
      </c>
      <c r="J179" s="149">
        <v>371.51</v>
      </c>
      <c r="K179" s="150">
        <f t="shared" si="36"/>
        <v>1114.53</v>
      </c>
      <c r="L179" s="149">
        <v>25</v>
      </c>
      <c r="M179" s="150">
        <f t="shared" si="37"/>
        <v>464.39</v>
      </c>
      <c r="N179" s="21">
        <f t="shared" si="38"/>
        <v>1393.17</v>
      </c>
    </row>
    <row r="180" spans="1:14" s="42" customFormat="1" ht="50.1" customHeight="1" outlineLevel="1" x14ac:dyDescent="0.2">
      <c r="A180" s="18" t="s">
        <v>1527</v>
      </c>
      <c r="B180" s="124" t="s">
        <v>12</v>
      </c>
      <c r="C180" s="124" t="s">
        <v>1438</v>
      </c>
      <c r="D180" s="19" t="s">
        <v>1129</v>
      </c>
      <c r="E180" s="19" t="s">
        <v>1143</v>
      </c>
      <c r="F180" s="67" t="s">
        <v>353</v>
      </c>
      <c r="G180" s="20" t="s">
        <v>558</v>
      </c>
      <c r="H180" s="62" t="s">
        <v>39</v>
      </c>
      <c r="I180" s="64">
        <v>6</v>
      </c>
      <c r="J180" s="149">
        <v>390.55</v>
      </c>
      <c r="K180" s="150">
        <f t="shared" si="36"/>
        <v>2343.3000000000002</v>
      </c>
      <c r="L180" s="149">
        <v>25</v>
      </c>
      <c r="M180" s="150">
        <f t="shared" si="37"/>
        <v>488.19</v>
      </c>
      <c r="N180" s="21">
        <f t="shared" si="38"/>
        <v>2929.14</v>
      </c>
    </row>
    <row r="181" spans="1:14" s="42" customFormat="1" ht="50.1" customHeight="1" outlineLevel="1" x14ac:dyDescent="0.2">
      <c r="A181" s="18" t="s">
        <v>1528</v>
      </c>
      <c r="B181" s="124" t="s">
        <v>623</v>
      </c>
      <c r="C181" s="124" t="s">
        <v>1436</v>
      </c>
      <c r="D181" s="19" t="s">
        <v>1129</v>
      </c>
      <c r="E181" s="19" t="s">
        <v>1144</v>
      </c>
      <c r="F181" s="67" t="s">
        <v>637</v>
      </c>
      <c r="G181" s="20" t="s">
        <v>669</v>
      </c>
      <c r="H181" s="62" t="s">
        <v>39</v>
      </c>
      <c r="I181" s="64">
        <v>24</v>
      </c>
      <c r="J181" s="124">
        <v>266.99</v>
      </c>
      <c r="K181" s="150">
        <f t="shared" si="36"/>
        <v>6407.76</v>
      </c>
      <c r="L181" s="149">
        <v>25</v>
      </c>
      <c r="M181" s="150">
        <f t="shared" si="37"/>
        <v>333.74</v>
      </c>
      <c r="N181" s="21">
        <f t="shared" si="38"/>
        <v>8009.76</v>
      </c>
    </row>
    <row r="182" spans="1:14" s="42" customFormat="1" ht="50.1" customHeight="1" outlineLevel="1" x14ac:dyDescent="0.2">
      <c r="A182" s="18" t="s">
        <v>1529</v>
      </c>
      <c r="B182" s="124" t="s">
        <v>1492</v>
      </c>
      <c r="C182" s="124" t="s">
        <v>622</v>
      </c>
      <c r="D182" s="19" t="s">
        <v>1129</v>
      </c>
      <c r="E182" s="19" t="s">
        <v>1145</v>
      </c>
      <c r="F182" s="63" t="s">
        <v>970</v>
      </c>
      <c r="G182" s="20" t="s">
        <v>172</v>
      </c>
      <c r="H182" s="62" t="s">
        <v>39</v>
      </c>
      <c r="I182" s="64">
        <v>5</v>
      </c>
      <c r="J182" s="149">
        <v>443.53</v>
      </c>
      <c r="K182" s="150">
        <f t="shared" si="36"/>
        <v>2217.65</v>
      </c>
      <c r="L182" s="149">
        <v>25</v>
      </c>
      <c r="M182" s="150">
        <f t="shared" si="37"/>
        <v>554.41</v>
      </c>
      <c r="N182" s="21">
        <f t="shared" si="38"/>
        <v>2772.05</v>
      </c>
    </row>
    <row r="183" spans="1:14" s="42" customFormat="1" ht="50.1" customHeight="1" outlineLevel="1" x14ac:dyDescent="0.2">
      <c r="A183" s="18" t="s">
        <v>1530</v>
      </c>
      <c r="B183" s="124" t="s">
        <v>1492</v>
      </c>
      <c r="C183" s="124" t="s">
        <v>622</v>
      </c>
      <c r="D183" s="19" t="s">
        <v>1129</v>
      </c>
      <c r="E183" s="19" t="s">
        <v>1146</v>
      </c>
      <c r="F183" s="63" t="s">
        <v>971</v>
      </c>
      <c r="G183" s="20" t="s">
        <v>251</v>
      </c>
      <c r="H183" s="62" t="s">
        <v>39</v>
      </c>
      <c r="I183" s="64">
        <v>2</v>
      </c>
      <c r="J183" s="149">
        <v>243.38</v>
      </c>
      <c r="K183" s="150">
        <f t="shared" si="36"/>
        <v>486.76</v>
      </c>
      <c r="L183" s="149">
        <v>25</v>
      </c>
      <c r="M183" s="150">
        <f t="shared" si="37"/>
        <v>304.23</v>
      </c>
      <c r="N183" s="21">
        <f t="shared" si="38"/>
        <v>608.46</v>
      </c>
    </row>
    <row r="184" spans="1:14" s="42" customFormat="1" ht="50.1" customHeight="1" outlineLevel="1" x14ac:dyDescent="0.2">
      <c r="A184" s="18" t="s">
        <v>1531</v>
      </c>
      <c r="B184" s="124" t="s">
        <v>11</v>
      </c>
      <c r="C184" s="124" t="s">
        <v>1436</v>
      </c>
      <c r="D184" s="19" t="s">
        <v>1129</v>
      </c>
      <c r="E184" s="19" t="s">
        <v>1147</v>
      </c>
      <c r="F184" s="63">
        <v>100868</v>
      </c>
      <c r="G184" s="20" t="s">
        <v>399</v>
      </c>
      <c r="H184" s="62" t="s">
        <v>39</v>
      </c>
      <c r="I184" s="64">
        <v>5</v>
      </c>
      <c r="J184" s="149">
        <v>344.12</v>
      </c>
      <c r="K184" s="150">
        <f t="shared" si="36"/>
        <v>1720.6</v>
      </c>
      <c r="L184" s="149">
        <v>25</v>
      </c>
      <c r="M184" s="150">
        <f t="shared" si="37"/>
        <v>430.15</v>
      </c>
      <c r="N184" s="21">
        <f t="shared" si="38"/>
        <v>2150.75</v>
      </c>
    </row>
    <row r="185" spans="1:14" s="42" customFormat="1" ht="50.1" customHeight="1" outlineLevel="1" x14ac:dyDescent="0.2">
      <c r="A185" s="18" t="s">
        <v>1532</v>
      </c>
      <c r="B185" s="124" t="s">
        <v>623</v>
      </c>
      <c r="C185" s="124" t="s">
        <v>1436</v>
      </c>
      <c r="D185" s="19" t="s">
        <v>1129</v>
      </c>
      <c r="E185" s="19" t="s">
        <v>1148</v>
      </c>
      <c r="F185" s="63">
        <v>13110</v>
      </c>
      <c r="G185" s="20" t="s">
        <v>667</v>
      </c>
      <c r="H185" s="62" t="s">
        <v>39</v>
      </c>
      <c r="I185" s="64">
        <v>4</v>
      </c>
      <c r="J185" s="149">
        <v>113.28</v>
      </c>
      <c r="K185" s="150">
        <f t="shared" si="36"/>
        <v>453.12</v>
      </c>
      <c r="L185" s="149">
        <v>25</v>
      </c>
      <c r="M185" s="150">
        <f t="shared" si="37"/>
        <v>141.6</v>
      </c>
      <c r="N185" s="21">
        <f t="shared" si="38"/>
        <v>566.4</v>
      </c>
    </row>
    <row r="186" spans="1:14" s="42" customFormat="1" ht="50.1" customHeight="1" outlineLevel="1" x14ac:dyDescent="0.2">
      <c r="A186" s="18" t="s">
        <v>1533</v>
      </c>
      <c r="B186" s="124" t="s">
        <v>11</v>
      </c>
      <c r="C186" s="124" t="s">
        <v>1436</v>
      </c>
      <c r="D186" s="19" t="s">
        <v>1129</v>
      </c>
      <c r="E186" s="19" t="s">
        <v>1149</v>
      </c>
      <c r="F186" s="148">
        <v>100867</v>
      </c>
      <c r="G186" s="20" t="s">
        <v>398</v>
      </c>
      <c r="H186" s="62" t="s">
        <v>39</v>
      </c>
      <c r="I186" s="64">
        <v>24</v>
      </c>
      <c r="J186" s="149">
        <v>331.73</v>
      </c>
      <c r="K186" s="150">
        <f t="shared" si="36"/>
        <v>7961.52</v>
      </c>
      <c r="L186" s="149">
        <v>25</v>
      </c>
      <c r="M186" s="150">
        <f t="shared" si="37"/>
        <v>414.66</v>
      </c>
      <c r="N186" s="21">
        <f t="shared" si="38"/>
        <v>9951.84</v>
      </c>
    </row>
    <row r="187" spans="1:14" s="42" customFormat="1" ht="50.1" customHeight="1" outlineLevel="1" x14ac:dyDescent="0.2">
      <c r="A187" s="18" t="s">
        <v>1534</v>
      </c>
      <c r="B187" s="124" t="s">
        <v>11</v>
      </c>
      <c r="C187" s="124" t="s">
        <v>1436</v>
      </c>
      <c r="D187" s="19" t="s">
        <v>1129</v>
      </c>
      <c r="E187" s="19" t="s">
        <v>1150</v>
      </c>
      <c r="F187" s="148">
        <v>100875</v>
      </c>
      <c r="G187" s="20" t="s">
        <v>136</v>
      </c>
      <c r="H187" s="62" t="s">
        <v>39</v>
      </c>
      <c r="I187" s="64">
        <v>1</v>
      </c>
      <c r="J187" s="149">
        <v>1056.31</v>
      </c>
      <c r="K187" s="150">
        <f t="shared" si="36"/>
        <v>1056.31</v>
      </c>
      <c r="L187" s="149">
        <v>25</v>
      </c>
      <c r="M187" s="150">
        <f t="shared" si="37"/>
        <v>1320.39</v>
      </c>
      <c r="N187" s="21">
        <f t="shared" si="38"/>
        <v>1320.39</v>
      </c>
    </row>
    <row r="188" spans="1:14" s="131" customFormat="1" ht="50.1" customHeight="1" outlineLevel="1" x14ac:dyDescent="0.2">
      <c r="A188" s="48" t="s">
        <v>1535</v>
      </c>
      <c r="B188" s="156" t="s">
        <v>13</v>
      </c>
      <c r="C188" s="156" t="s">
        <v>1436</v>
      </c>
      <c r="D188" s="19" t="s">
        <v>1129</v>
      </c>
      <c r="E188" s="65" t="s">
        <v>1151</v>
      </c>
      <c r="F188" s="155" t="s">
        <v>436</v>
      </c>
      <c r="G188" s="20" t="s">
        <v>437</v>
      </c>
      <c r="H188" s="62" t="s">
        <v>39</v>
      </c>
      <c r="I188" s="64">
        <v>19</v>
      </c>
      <c r="J188" s="149">
        <v>93.81</v>
      </c>
      <c r="K188" s="150">
        <f t="shared" si="36"/>
        <v>1782.39</v>
      </c>
      <c r="L188" s="50">
        <v>25</v>
      </c>
      <c r="M188" s="150">
        <f t="shared" si="37"/>
        <v>117.26</v>
      </c>
      <c r="N188" s="21">
        <f t="shared" si="38"/>
        <v>2227.94</v>
      </c>
    </row>
    <row r="189" spans="1:14" s="131" customFormat="1" ht="50.1" customHeight="1" outlineLevel="1" x14ac:dyDescent="0.2">
      <c r="A189" s="48" t="s">
        <v>1536</v>
      </c>
      <c r="B189" s="156" t="s">
        <v>625</v>
      </c>
      <c r="C189" s="156" t="s">
        <v>1438</v>
      </c>
      <c r="D189" s="19" t="s">
        <v>1129</v>
      </c>
      <c r="E189" s="65" t="s">
        <v>1152</v>
      </c>
      <c r="F189" s="67" t="s">
        <v>638</v>
      </c>
      <c r="G189" s="66" t="s">
        <v>639</v>
      </c>
      <c r="H189" s="49" t="s">
        <v>39</v>
      </c>
      <c r="I189" s="64">
        <v>2</v>
      </c>
      <c r="J189" s="50">
        <v>238.04</v>
      </c>
      <c r="K189" s="150">
        <f t="shared" si="36"/>
        <v>476.08</v>
      </c>
      <c r="L189" s="50">
        <v>25</v>
      </c>
      <c r="M189" s="150">
        <f t="shared" si="37"/>
        <v>297.55</v>
      </c>
      <c r="N189" s="21">
        <f t="shared" si="38"/>
        <v>595.1</v>
      </c>
    </row>
    <row r="190" spans="1:14" s="131" customFormat="1" ht="50.1" customHeight="1" outlineLevel="1" x14ac:dyDescent="0.2">
      <c r="A190" s="48" t="s">
        <v>1537</v>
      </c>
      <c r="B190" s="156" t="s">
        <v>624</v>
      </c>
      <c r="C190" s="156" t="s">
        <v>981</v>
      </c>
      <c r="D190" s="19" t="s">
        <v>1129</v>
      </c>
      <c r="E190" s="65" t="s">
        <v>1444</v>
      </c>
      <c r="F190" s="148">
        <v>53684</v>
      </c>
      <c r="G190" s="66" t="s">
        <v>640</v>
      </c>
      <c r="H190" s="49" t="s">
        <v>39</v>
      </c>
      <c r="I190" s="64">
        <v>1</v>
      </c>
      <c r="J190" s="50">
        <v>25.38</v>
      </c>
      <c r="K190" s="150">
        <f t="shared" si="36"/>
        <v>25.38</v>
      </c>
      <c r="L190" s="50">
        <v>25</v>
      </c>
      <c r="M190" s="150">
        <f t="shared" si="37"/>
        <v>31.73</v>
      </c>
      <c r="N190" s="21">
        <f t="shared" si="38"/>
        <v>31.73</v>
      </c>
    </row>
    <row r="191" spans="1:14" s="42" customFormat="1" ht="50.1" customHeight="1" outlineLevel="1" x14ac:dyDescent="0.2">
      <c r="A191" s="18" t="s">
        <v>1538</v>
      </c>
      <c r="B191" s="124" t="s">
        <v>12</v>
      </c>
      <c r="C191" s="124" t="s">
        <v>1438</v>
      </c>
      <c r="D191" s="19" t="s">
        <v>1129</v>
      </c>
      <c r="E191" s="19" t="s">
        <v>1153</v>
      </c>
      <c r="F191" s="148" t="s">
        <v>355</v>
      </c>
      <c r="G191" s="20" t="s">
        <v>560</v>
      </c>
      <c r="H191" s="62" t="s">
        <v>39</v>
      </c>
      <c r="I191" s="64">
        <v>1</v>
      </c>
      <c r="J191" s="149">
        <v>998.21</v>
      </c>
      <c r="K191" s="150">
        <f t="shared" si="36"/>
        <v>998.21</v>
      </c>
      <c r="L191" s="149">
        <v>25</v>
      </c>
      <c r="M191" s="150">
        <f t="shared" si="37"/>
        <v>1247.76</v>
      </c>
      <c r="N191" s="21">
        <f t="shared" si="38"/>
        <v>1247.76</v>
      </c>
    </row>
    <row r="192" spans="1:14" s="42" customFormat="1" ht="50.1" customHeight="1" outlineLevel="1" x14ac:dyDescent="0.2">
      <c r="A192" s="18" t="s">
        <v>1539</v>
      </c>
      <c r="B192" s="124" t="s">
        <v>11</v>
      </c>
      <c r="C192" s="124" t="s">
        <v>1436</v>
      </c>
      <c r="D192" s="19" t="s">
        <v>1129</v>
      </c>
      <c r="E192" s="19" t="s">
        <v>1154</v>
      </c>
      <c r="F192" s="148">
        <v>103039</v>
      </c>
      <c r="G192" s="20" t="s">
        <v>140</v>
      </c>
      <c r="H192" s="62" t="s">
        <v>39</v>
      </c>
      <c r="I192" s="64">
        <v>1</v>
      </c>
      <c r="J192" s="149">
        <v>91.7</v>
      </c>
      <c r="K192" s="150">
        <f t="shared" si="36"/>
        <v>91.7</v>
      </c>
      <c r="L192" s="149">
        <v>25</v>
      </c>
      <c r="M192" s="150">
        <f t="shared" si="37"/>
        <v>114.63</v>
      </c>
      <c r="N192" s="21">
        <f t="shared" si="38"/>
        <v>114.63</v>
      </c>
    </row>
    <row r="193" spans="1:14" s="42" customFormat="1" ht="50.1" customHeight="1" outlineLevel="1" x14ac:dyDescent="0.2">
      <c r="A193" s="18" t="s">
        <v>1540</v>
      </c>
      <c r="B193" s="124" t="s">
        <v>11</v>
      </c>
      <c r="C193" s="124" t="s">
        <v>1436</v>
      </c>
      <c r="D193" s="19" t="s">
        <v>1129</v>
      </c>
      <c r="E193" s="19" t="s">
        <v>1155</v>
      </c>
      <c r="F193" s="148">
        <v>94492</v>
      </c>
      <c r="G193" s="20" t="s">
        <v>406</v>
      </c>
      <c r="H193" s="62" t="s">
        <v>39</v>
      </c>
      <c r="I193" s="64">
        <v>4</v>
      </c>
      <c r="J193" s="149">
        <v>81.099999999999994</v>
      </c>
      <c r="K193" s="150">
        <f t="shared" si="36"/>
        <v>324.39999999999998</v>
      </c>
      <c r="L193" s="149">
        <v>25</v>
      </c>
      <c r="M193" s="150">
        <f t="shared" si="37"/>
        <v>101.38</v>
      </c>
      <c r="N193" s="21">
        <f t="shared" si="38"/>
        <v>405.52</v>
      </c>
    </row>
    <row r="194" spans="1:14" s="42" customFormat="1" ht="50.1" customHeight="1" outlineLevel="1" x14ac:dyDescent="0.2">
      <c r="A194" s="18" t="s">
        <v>1541</v>
      </c>
      <c r="B194" s="124" t="s">
        <v>11</v>
      </c>
      <c r="C194" s="124" t="s">
        <v>1436</v>
      </c>
      <c r="D194" s="19" t="s">
        <v>1129</v>
      </c>
      <c r="E194" s="19" t="s">
        <v>1156</v>
      </c>
      <c r="F194" s="148">
        <v>94681</v>
      </c>
      <c r="G194" s="20" t="s">
        <v>236</v>
      </c>
      <c r="H194" s="62" t="s">
        <v>39</v>
      </c>
      <c r="I194" s="64">
        <v>1</v>
      </c>
      <c r="J194" s="149">
        <v>57.39</v>
      </c>
      <c r="K194" s="150">
        <f t="shared" si="36"/>
        <v>57.39</v>
      </c>
      <c r="L194" s="149">
        <v>25</v>
      </c>
      <c r="M194" s="150">
        <f t="shared" si="37"/>
        <v>71.739999999999995</v>
      </c>
      <c r="N194" s="21">
        <f t="shared" si="38"/>
        <v>71.739999999999995</v>
      </c>
    </row>
    <row r="195" spans="1:14" s="42" customFormat="1" ht="50.1" customHeight="1" outlineLevel="1" x14ac:dyDescent="0.2">
      <c r="A195" s="18" t="s">
        <v>1542</v>
      </c>
      <c r="B195" s="124" t="s">
        <v>11</v>
      </c>
      <c r="C195" s="124" t="s">
        <v>1436</v>
      </c>
      <c r="D195" s="19" t="s">
        <v>1129</v>
      </c>
      <c r="E195" s="19" t="s">
        <v>1157</v>
      </c>
      <c r="F195" s="148">
        <v>94662</v>
      </c>
      <c r="G195" s="20" t="s">
        <v>235</v>
      </c>
      <c r="H195" s="62" t="s">
        <v>39</v>
      </c>
      <c r="I195" s="64">
        <v>3</v>
      </c>
      <c r="J195" s="149">
        <v>13.47</v>
      </c>
      <c r="K195" s="150">
        <f t="shared" si="36"/>
        <v>40.409999999999997</v>
      </c>
      <c r="L195" s="149">
        <v>25</v>
      </c>
      <c r="M195" s="150">
        <f t="shared" si="37"/>
        <v>16.84</v>
      </c>
      <c r="N195" s="21">
        <f t="shared" si="38"/>
        <v>50.52</v>
      </c>
    </row>
    <row r="196" spans="1:14" s="42" customFormat="1" ht="50.1" customHeight="1" outlineLevel="1" x14ac:dyDescent="0.2">
      <c r="A196" s="18" t="s">
        <v>1543</v>
      </c>
      <c r="B196" s="124" t="s">
        <v>11</v>
      </c>
      <c r="C196" s="124" t="s">
        <v>1436</v>
      </c>
      <c r="D196" s="19" t="s">
        <v>1129</v>
      </c>
      <c r="E196" s="19" t="s">
        <v>1158</v>
      </c>
      <c r="F196" s="148">
        <v>103986</v>
      </c>
      <c r="G196" s="20" t="s">
        <v>120</v>
      </c>
      <c r="H196" s="62" t="s">
        <v>39</v>
      </c>
      <c r="I196" s="64">
        <v>16</v>
      </c>
      <c r="J196" s="149">
        <v>34.869999999999997</v>
      </c>
      <c r="K196" s="150">
        <f t="shared" si="36"/>
        <v>557.91999999999996</v>
      </c>
      <c r="L196" s="149">
        <v>25</v>
      </c>
      <c r="M196" s="150">
        <f t="shared" si="37"/>
        <v>43.59</v>
      </c>
      <c r="N196" s="21">
        <f t="shared" si="38"/>
        <v>697.44</v>
      </c>
    </row>
    <row r="197" spans="1:14" s="42" customFormat="1" ht="50.1" customHeight="1" outlineLevel="1" x14ac:dyDescent="0.2">
      <c r="A197" s="18" t="s">
        <v>1544</v>
      </c>
      <c r="B197" s="124" t="s">
        <v>11</v>
      </c>
      <c r="C197" s="124" t="s">
        <v>1436</v>
      </c>
      <c r="D197" s="19" t="s">
        <v>1129</v>
      </c>
      <c r="E197" s="19" t="s">
        <v>1159</v>
      </c>
      <c r="F197" s="148">
        <v>103979</v>
      </c>
      <c r="G197" s="20" t="s">
        <v>245</v>
      </c>
      <c r="H197" s="62" t="s">
        <v>36</v>
      </c>
      <c r="I197" s="64">
        <v>148.37</v>
      </c>
      <c r="J197" s="149">
        <v>38.85</v>
      </c>
      <c r="K197" s="150">
        <f t="shared" si="36"/>
        <v>5764.17</v>
      </c>
      <c r="L197" s="149">
        <v>25</v>
      </c>
      <c r="M197" s="150">
        <f t="shared" si="37"/>
        <v>48.56</v>
      </c>
      <c r="N197" s="21">
        <f t="shared" si="38"/>
        <v>7204.85</v>
      </c>
    </row>
    <row r="198" spans="1:14" s="42" customFormat="1" ht="50.1" customHeight="1" outlineLevel="1" x14ac:dyDescent="0.2">
      <c r="A198" s="18" t="s">
        <v>1545</v>
      </c>
      <c r="B198" s="124" t="s">
        <v>11</v>
      </c>
      <c r="C198" s="124" t="s">
        <v>1436</v>
      </c>
      <c r="D198" s="19" t="s">
        <v>1129</v>
      </c>
      <c r="E198" s="19" t="s">
        <v>1160</v>
      </c>
      <c r="F198" s="148">
        <v>104008</v>
      </c>
      <c r="G198" s="20" t="s">
        <v>121</v>
      </c>
      <c r="H198" s="62" t="s">
        <v>39</v>
      </c>
      <c r="I198" s="64">
        <v>7</v>
      </c>
      <c r="J198" s="149">
        <v>39.659999999999997</v>
      </c>
      <c r="K198" s="150">
        <f t="shared" si="36"/>
        <v>277.62</v>
      </c>
      <c r="L198" s="149">
        <v>25</v>
      </c>
      <c r="M198" s="150">
        <f t="shared" si="37"/>
        <v>49.58</v>
      </c>
      <c r="N198" s="21">
        <f t="shared" si="38"/>
        <v>347.06</v>
      </c>
    </row>
    <row r="199" spans="1:14" s="42" customFormat="1" ht="50.1" customHeight="1" outlineLevel="1" x14ac:dyDescent="0.2">
      <c r="A199" s="18" t="s">
        <v>1546</v>
      </c>
      <c r="B199" s="124" t="s">
        <v>11</v>
      </c>
      <c r="C199" s="124" t="s">
        <v>1436</v>
      </c>
      <c r="D199" s="19" t="s">
        <v>1129</v>
      </c>
      <c r="E199" s="19" t="s">
        <v>1161</v>
      </c>
      <c r="F199" s="148">
        <v>94794</v>
      </c>
      <c r="G199" s="20" t="s">
        <v>139</v>
      </c>
      <c r="H199" s="62" t="s">
        <v>39</v>
      </c>
      <c r="I199" s="64">
        <v>1</v>
      </c>
      <c r="J199" s="149">
        <v>146.84</v>
      </c>
      <c r="K199" s="150">
        <f t="shared" si="36"/>
        <v>146.84</v>
      </c>
      <c r="L199" s="149">
        <v>25</v>
      </c>
      <c r="M199" s="150">
        <f t="shared" si="37"/>
        <v>183.55</v>
      </c>
      <c r="N199" s="21">
        <f t="shared" si="38"/>
        <v>183.55</v>
      </c>
    </row>
    <row r="200" spans="1:14" s="42" customFormat="1" ht="50.1" customHeight="1" outlineLevel="1" x14ac:dyDescent="0.2">
      <c r="A200" s="18" t="s">
        <v>1547</v>
      </c>
      <c r="B200" s="124" t="s">
        <v>11</v>
      </c>
      <c r="C200" s="124" t="s">
        <v>1436</v>
      </c>
      <c r="D200" s="19" t="s">
        <v>1129</v>
      </c>
      <c r="E200" s="19" t="s">
        <v>1162</v>
      </c>
      <c r="F200" s="148">
        <v>89987</v>
      </c>
      <c r="G200" s="20" t="s">
        <v>138</v>
      </c>
      <c r="H200" s="62" t="s">
        <v>39</v>
      </c>
      <c r="I200" s="64">
        <v>25</v>
      </c>
      <c r="J200" s="149">
        <v>83.29</v>
      </c>
      <c r="K200" s="150">
        <f t="shared" si="36"/>
        <v>2082.25</v>
      </c>
      <c r="L200" s="149">
        <v>25</v>
      </c>
      <c r="M200" s="150">
        <f t="shared" si="37"/>
        <v>104.11</v>
      </c>
      <c r="N200" s="21">
        <f t="shared" si="38"/>
        <v>2602.75</v>
      </c>
    </row>
    <row r="201" spans="1:14" s="42" customFormat="1" ht="50.1" customHeight="1" outlineLevel="1" x14ac:dyDescent="0.2">
      <c r="A201" s="18" t="s">
        <v>1548</v>
      </c>
      <c r="B201" s="124" t="s">
        <v>11</v>
      </c>
      <c r="C201" s="124" t="s">
        <v>1436</v>
      </c>
      <c r="D201" s="19" t="s">
        <v>1129</v>
      </c>
      <c r="E201" s="19" t="s">
        <v>1163</v>
      </c>
      <c r="F201" s="148">
        <v>89985</v>
      </c>
      <c r="G201" s="20" t="s">
        <v>137</v>
      </c>
      <c r="H201" s="62" t="s">
        <v>39</v>
      </c>
      <c r="I201" s="64">
        <v>4</v>
      </c>
      <c r="J201" s="149">
        <v>79.489999999999995</v>
      </c>
      <c r="K201" s="150">
        <f t="shared" si="36"/>
        <v>317.95999999999998</v>
      </c>
      <c r="L201" s="149">
        <v>25</v>
      </c>
      <c r="M201" s="150">
        <f t="shared" si="37"/>
        <v>99.36</v>
      </c>
      <c r="N201" s="21">
        <f t="shared" si="38"/>
        <v>397.44</v>
      </c>
    </row>
    <row r="202" spans="1:14" s="42" customFormat="1" ht="50.1" customHeight="1" outlineLevel="1" x14ac:dyDescent="0.2">
      <c r="A202" s="18" t="s">
        <v>1549</v>
      </c>
      <c r="B202" s="124" t="s">
        <v>11</v>
      </c>
      <c r="C202" s="124" t="s">
        <v>1436</v>
      </c>
      <c r="D202" s="19" t="s">
        <v>1129</v>
      </c>
      <c r="E202" s="19" t="s">
        <v>1164</v>
      </c>
      <c r="F202" s="148">
        <v>92336</v>
      </c>
      <c r="G202" s="20" t="s">
        <v>1435</v>
      </c>
      <c r="H202" s="62" t="s">
        <v>36</v>
      </c>
      <c r="I202" s="64">
        <v>1</v>
      </c>
      <c r="J202" s="149">
        <v>116.39</v>
      </c>
      <c r="K202" s="150">
        <f t="shared" si="36"/>
        <v>116.39</v>
      </c>
      <c r="L202" s="149">
        <v>25</v>
      </c>
      <c r="M202" s="150">
        <f t="shared" si="37"/>
        <v>145.49</v>
      </c>
      <c r="N202" s="21">
        <f t="shared" si="38"/>
        <v>145.49</v>
      </c>
    </row>
    <row r="203" spans="1:14" s="42" customFormat="1" ht="50.1" customHeight="1" outlineLevel="1" x14ac:dyDescent="0.2">
      <c r="A203" s="18" t="s">
        <v>1550</v>
      </c>
      <c r="B203" s="124" t="s">
        <v>11</v>
      </c>
      <c r="C203" s="124" t="s">
        <v>1436</v>
      </c>
      <c r="D203" s="19" t="s">
        <v>1129</v>
      </c>
      <c r="E203" s="19" t="s">
        <v>1165</v>
      </c>
      <c r="F203" s="148">
        <v>89373</v>
      </c>
      <c r="G203" s="20" t="s">
        <v>88</v>
      </c>
      <c r="H203" s="62" t="s">
        <v>39</v>
      </c>
      <c r="I203" s="64">
        <v>4</v>
      </c>
      <c r="J203" s="149">
        <v>9.49</v>
      </c>
      <c r="K203" s="150">
        <f t="shared" si="36"/>
        <v>37.96</v>
      </c>
      <c r="L203" s="149">
        <v>25</v>
      </c>
      <c r="M203" s="150">
        <f t="shared" si="37"/>
        <v>11.86</v>
      </c>
      <c r="N203" s="21">
        <f t="shared" si="38"/>
        <v>47.44</v>
      </c>
    </row>
    <row r="204" spans="1:14" s="42" customFormat="1" ht="50.1" customHeight="1" outlineLevel="1" x14ac:dyDescent="0.2">
      <c r="A204" s="18" t="s">
        <v>1551</v>
      </c>
      <c r="B204" s="124" t="s">
        <v>11</v>
      </c>
      <c r="C204" s="124" t="s">
        <v>1436</v>
      </c>
      <c r="D204" s="19" t="s">
        <v>1129</v>
      </c>
      <c r="E204" s="19" t="s">
        <v>1166</v>
      </c>
      <c r="F204" s="148">
        <v>94656</v>
      </c>
      <c r="G204" s="20" t="s">
        <v>392</v>
      </c>
      <c r="H204" s="62" t="s">
        <v>39</v>
      </c>
      <c r="I204" s="64">
        <v>54</v>
      </c>
      <c r="J204" s="149">
        <v>4.4000000000000004</v>
      </c>
      <c r="K204" s="150">
        <f t="shared" si="36"/>
        <v>237.6</v>
      </c>
      <c r="L204" s="149">
        <v>25</v>
      </c>
      <c r="M204" s="150">
        <f t="shared" si="37"/>
        <v>5.5</v>
      </c>
      <c r="N204" s="21">
        <f t="shared" si="38"/>
        <v>297</v>
      </c>
    </row>
    <row r="205" spans="1:14" s="42" customFormat="1" ht="50.1" customHeight="1" outlineLevel="1" x14ac:dyDescent="0.2">
      <c r="A205" s="18" t="s">
        <v>1552</v>
      </c>
      <c r="B205" s="124" t="s">
        <v>11</v>
      </c>
      <c r="C205" s="124" t="s">
        <v>1436</v>
      </c>
      <c r="D205" s="19" t="s">
        <v>1129</v>
      </c>
      <c r="E205" s="19" t="s">
        <v>1167</v>
      </c>
      <c r="F205" s="148">
        <v>104002</v>
      </c>
      <c r="G205" s="20" t="s">
        <v>220</v>
      </c>
      <c r="H205" s="62" t="s">
        <v>39</v>
      </c>
      <c r="I205" s="64">
        <v>1</v>
      </c>
      <c r="J205" s="149">
        <v>21.53</v>
      </c>
      <c r="K205" s="150">
        <f t="shared" si="36"/>
        <v>21.53</v>
      </c>
      <c r="L205" s="149">
        <v>25</v>
      </c>
      <c r="M205" s="150">
        <f t="shared" si="37"/>
        <v>26.91</v>
      </c>
      <c r="N205" s="21">
        <f t="shared" si="38"/>
        <v>26.91</v>
      </c>
    </row>
    <row r="206" spans="1:14" s="42" customFormat="1" ht="50.1" customHeight="1" outlineLevel="1" x14ac:dyDescent="0.2">
      <c r="A206" s="18" t="s">
        <v>1553</v>
      </c>
      <c r="B206" s="124" t="s">
        <v>11</v>
      </c>
      <c r="C206" s="124" t="s">
        <v>1436</v>
      </c>
      <c r="D206" s="19" t="s">
        <v>1129</v>
      </c>
      <c r="E206" s="19" t="s">
        <v>1168</v>
      </c>
      <c r="F206" s="148">
        <v>103948</v>
      </c>
      <c r="G206" s="20" t="s">
        <v>118</v>
      </c>
      <c r="H206" s="62" t="s">
        <v>39</v>
      </c>
      <c r="I206" s="64">
        <v>6</v>
      </c>
      <c r="J206" s="149">
        <v>10.51</v>
      </c>
      <c r="K206" s="150">
        <f t="shared" si="36"/>
        <v>63.06</v>
      </c>
      <c r="L206" s="149">
        <v>25</v>
      </c>
      <c r="M206" s="150">
        <f t="shared" si="37"/>
        <v>13.14</v>
      </c>
      <c r="N206" s="21">
        <f t="shared" si="38"/>
        <v>78.84</v>
      </c>
    </row>
    <row r="207" spans="1:14" s="42" customFormat="1" ht="50.1" customHeight="1" outlineLevel="1" x14ac:dyDescent="0.2">
      <c r="A207" s="18" t="s">
        <v>1554</v>
      </c>
      <c r="B207" s="124" t="s">
        <v>11</v>
      </c>
      <c r="C207" s="124" t="s">
        <v>1436</v>
      </c>
      <c r="D207" s="19" t="s">
        <v>1129</v>
      </c>
      <c r="E207" s="19" t="s">
        <v>1169</v>
      </c>
      <c r="F207" s="148">
        <v>103966</v>
      </c>
      <c r="G207" s="20" t="s">
        <v>119</v>
      </c>
      <c r="H207" s="62" t="s">
        <v>39</v>
      </c>
      <c r="I207" s="64">
        <v>1</v>
      </c>
      <c r="J207" s="149">
        <v>11.61</v>
      </c>
      <c r="K207" s="150">
        <f t="shared" si="36"/>
        <v>11.61</v>
      </c>
      <c r="L207" s="149">
        <v>25</v>
      </c>
      <c r="M207" s="150">
        <f t="shared" si="37"/>
        <v>14.51</v>
      </c>
      <c r="N207" s="21">
        <f t="shared" si="38"/>
        <v>14.51</v>
      </c>
    </row>
    <row r="208" spans="1:14" s="42" customFormat="1" ht="50.1" customHeight="1" outlineLevel="1" x14ac:dyDescent="0.2">
      <c r="A208" s="18" t="s">
        <v>1555</v>
      </c>
      <c r="B208" s="124" t="s">
        <v>11</v>
      </c>
      <c r="C208" s="124" t="s">
        <v>1436</v>
      </c>
      <c r="D208" s="19" t="s">
        <v>1129</v>
      </c>
      <c r="E208" s="19" t="s">
        <v>1170</v>
      </c>
      <c r="F208" s="148">
        <v>104003</v>
      </c>
      <c r="G208" s="20" t="s">
        <v>393</v>
      </c>
      <c r="H208" s="62" t="s">
        <v>39</v>
      </c>
      <c r="I208" s="64">
        <v>3</v>
      </c>
      <c r="J208" s="149">
        <v>18.34</v>
      </c>
      <c r="K208" s="150">
        <f t="shared" si="36"/>
        <v>55.02</v>
      </c>
      <c r="L208" s="149">
        <v>25</v>
      </c>
      <c r="M208" s="150">
        <f t="shared" si="37"/>
        <v>22.93</v>
      </c>
      <c r="N208" s="21">
        <f t="shared" si="38"/>
        <v>68.790000000000006</v>
      </c>
    </row>
    <row r="209" spans="1:15" s="42" customFormat="1" ht="50.1" customHeight="1" outlineLevel="1" x14ac:dyDescent="0.2">
      <c r="A209" s="18" t="s">
        <v>1556</v>
      </c>
      <c r="B209" s="124" t="s">
        <v>11</v>
      </c>
      <c r="C209" s="124" t="s">
        <v>1436</v>
      </c>
      <c r="D209" s="19" t="s">
        <v>1129</v>
      </c>
      <c r="E209" s="19" t="s">
        <v>1171</v>
      </c>
      <c r="F209" s="148">
        <v>89490</v>
      </c>
      <c r="G209" s="20" t="s">
        <v>93</v>
      </c>
      <c r="H209" s="62" t="s">
        <v>39</v>
      </c>
      <c r="I209" s="64">
        <v>2</v>
      </c>
      <c r="J209" s="149">
        <v>9.08</v>
      </c>
      <c r="K209" s="150">
        <f t="shared" si="36"/>
        <v>18.16</v>
      </c>
      <c r="L209" s="149">
        <v>25</v>
      </c>
      <c r="M209" s="150">
        <f t="shared" si="37"/>
        <v>11.35</v>
      </c>
      <c r="N209" s="21">
        <f t="shared" si="38"/>
        <v>22.7</v>
      </c>
    </row>
    <row r="210" spans="1:15" s="42" customFormat="1" ht="50.1" customHeight="1" outlineLevel="1" x14ac:dyDescent="0.2">
      <c r="A210" s="18" t="s">
        <v>1557</v>
      </c>
      <c r="B210" s="124" t="s">
        <v>11</v>
      </c>
      <c r="C210" s="124" t="s">
        <v>1436</v>
      </c>
      <c r="D210" s="19" t="s">
        <v>1129</v>
      </c>
      <c r="E210" s="19" t="s">
        <v>1172</v>
      </c>
      <c r="F210" s="148">
        <v>89489</v>
      </c>
      <c r="G210" s="20" t="s">
        <v>92</v>
      </c>
      <c r="H210" s="62" t="s">
        <v>39</v>
      </c>
      <c r="I210" s="64">
        <v>75</v>
      </c>
      <c r="J210" s="149">
        <v>9.6999999999999993</v>
      </c>
      <c r="K210" s="150">
        <f t="shared" si="36"/>
        <v>727.5</v>
      </c>
      <c r="L210" s="149">
        <v>25</v>
      </c>
      <c r="M210" s="150">
        <f t="shared" si="37"/>
        <v>12.13</v>
      </c>
      <c r="N210" s="21">
        <f t="shared" si="38"/>
        <v>909.75</v>
      </c>
    </row>
    <row r="211" spans="1:15" s="42" customFormat="1" ht="50.1" customHeight="1" outlineLevel="1" x14ac:dyDescent="0.2">
      <c r="A211" s="18" t="s">
        <v>1558</v>
      </c>
      <c r="B211" s="124" t="s">
        <v>11</v>
      </c>
      <c r="C211" s="124" t="s">
        <v>1436</v>
      </c>
      <c r="D211" s="19" t="s">
        <v>1129</v>
      </c>
      <c r="E211" s="19" t="s">
        <v>1173</v>
      </c>
      <c r="F211" s="148">
        <v>89384</v>
      </c>
      <c r="G211" s="20" t="s">
        <v>394</v>
      </c>
      <c r="H211" s="62" t="s">
        <v>39</v>
      </c>
      <c r="I211" s="64">
        <v>1</v>
      </c>
      <c r="J211" s="149">
        <v>16.38</v>
      </c>
      <c r="K211" s="150">
        <f t="shared" si="36"/>
        <v>16.38</v>
      </c>
      <c r="L211" s="149">
        <v>25</v>
      </c>
      <c r="M211" s="150">
        <f t="shared" si="37"/>
        <v>20.48</v>
      </c>
      <c r="N211" s="21">
        <f t="shared" si="38"/>
        <v>20.48</v>
      </c>
    </row>
    <row r="212" spans="1:15" s="42" customFormat="1" ht="50.1" customHeight="1" outlineLevel="1" x14ac:dyDescent="0.2">
      <c r="A212" s="18" t="s">
        <v>1559</v>
      </c>
      <c r="B212" s="124" t="s">
        <v>11</v>
      </c>
      <c r="C212" s="124" t="s">
        <v>1436</v>
      </c>
      <c r="D212" s="19" t="s">
        <v>1129</v>
      </c>
      <c r="E212" s="19" t="s">
        <v>1174</v>
      </c>
      <c r="F212" s="148">
        <v>89408</v>
      </c>
      <c r="G212" s="20" t="s">
        <v>90</v>
      </c>
      <c r="H212" s="62" t="s">
        <v>39</v>
      </c>
      <c r="I212" s="64">
        <v>6</v>
      </c>
      <c r="J212" s="149">
        <v>11.9</v>
      </c>
      <c r="K212" s="150">
        <f t="shared" si="36"/>
        <v>71.400000000000006</v>
      </c>
      <c r="L212" s="149">
        <v>25</v>
      </c>
      <c r="M212" s="150">
        <f t="shared" si="37"/>
        <v>14.88</v>
      </c>
      <c r="N212" s="21">
        <f t="shared" si="38"/>
        <v>89.28</v>
      </c>
    </row>
    <row r="213" spans="1:15" s="42" customFormat="1" ht="50.1" customHeight="1" outlineLevel="1" x14ac:dyDescent="0.2">
      <c r="A213" s="18" t="s">
        <v>1560</v>
      </c>
      <c r="B213" s="124" t="s">
        <v>11</v>
      </c>
      <c r="C213" s="124" t="s">
        <v>1436</v>
      </c>
      <c r="D213" s="19" t="s">
        <v>1129</v>
      </c>
      <c r="E213" s="19" t="s">
        <v>1175</v>
      </c>
      <c r="F213" s="148">
        <v>89530</v>
      </c>
      <c r="G213" s="20" t="s">
        <v>94</v>
      </c>
      <c r="H213" s="62" t="s">
        <v>39</v>
      </c>
      <c r="I213" s="64">
        <v>25</v>
      </c>
      <c r="J213" s="149">
        <v>18.98</v>
      </c>
      <c r="K213" s="150">
        <f t="shared" si="36"/>
        <v>474.5</v>
      </c>
      <c r="L213" s="149">
        <v>25</v>
      </c>
      <c r="M213" s="150">
        <f t="shared" si="37"/>
        <v>23.73</v>
      </c>
      <c r="N213" s="21">
        <f t="shared" si="38"/>
        <v>593.25</v>
      </c>
    </row>
    <row r="214" spans="1:15" s="42" customFormat="1" ht="50.1" customHeight="1" outlineLevel="1" x14ac:dyDescent="0.2">
      <c r="A214" s="18" t="s">
        <v>1561</v>
      </c>
      <c r="B214" s="124" t="s">
        <v>11</v>
      </c>
      <c r="C214" s="124" t="s">
        <v>1436</v>
      </c>
      <c r="D214" s="19" t="s">
        <v>1129</v>
      </c>
      <c r="E214" s="19" t="s">
        <v>1176</v>
      </c>
      <c r="F214" s="148">
        <v>89577</v>
      </c>
      <c r="G214" s="20" t="s">
        <v>96</v>
      </c>
      <c r="H214" s="62" t="s">
        <v>39</v>
      </c>
      <c r="I214" s="64">
        <v>1</v>
      </c>
      <c r="J214" s="149">
        <v>42.41</v>
      </c>
      <c r="K214" s="150">
        <f t="shared" si="36"/>
        <v>42.41</v>
      </c>
      <c r="L214" s="149">
        <v>25</v>
      </c>
      <c r="M214" s="150">
        <f t="shared" si="37"/>
        <v>53.01</v>
      </c>
      <c r="N214" s="21">
        <f t="shared" si="38"/>
        <v>53.01</v>
      </c>
    </row>
    <row r="215" spans="1:15" s="42" customFormat="1" ht="50.1" customHeight="1" outlineLevel="1" x14ac:dyDescent="0.2">
      <c r="A215" s="18" t="s">
        <v>1562</v>
      </c>
      <c r="B215" s="124" t="s">
        <v>11</v>
      </c>
      <c r="C215" s="124" t="s">
        <v>1436</v>
      </c>
      <c r="D215" s="19" t="s">
        <v>1129</v>
      </c>
      <c r="E215" s="19" t="s">
        <v>1177</v>
      </c>
      <c r="F215" s="148">
        <v>89356</v>
      </c>
      <c r="G215" s="20" t="s">
        <v>242</v>
      </c>
      <c r="H215" s="62" t="s">
        <v>36</v>
      </c>
      <c r="I215" s="64">
        <v>261.14999999999998</v>
      </c>
      <c r="J215" s="149">
        <v>33.31</v>
      </c>
      <c r="K215" s="150">
        <f t="shared" si="36"/>
        <v>8698.91</v>
      </c>
      <c r="L215" s="149">
        <v>25</v>
      </c>
      <c r="M215" s="150">
        <f t="shared" si="37"/>
        <v>41.64</v>
      </c>
      <c r="N215" s="21">
        <f t="shared" si="38"/>
        <v>10874.29</v>
      </c>
    </row>
    <row r="216" spans="1:15" s="42" customFormat="1" ht="50.1" customHeight="1" outlineLevel="1" x14ac:dyDescent="0.2">
      <c r="A216" s="18" t="s">
        <v>1563</v>
      </c>
      <c r="B216" s="124" t="s">
        <v>11</v>
      </c>
      <c r="C216" s="124" t="s">
        <v>1436</v>
      </c>
      <c r="D216" s="19" t="s">
        <v>1129</v>
      </c>
      <c r="E216" s="19" t="s">
        <v>1178</v>
      </c>
      <c r="F216" s="148">
        <v>89357</v>
      </c>
      <c r="G216" s="20" t="s">
        <v>243</v>
      </c>
      <c r="H216" s="62" t="s">
        <v>36</v>
      </c>
      <c r="I216" s="64">
        <v>52.56</v>
      </c>
      <c r="J216" s="149">
        <v>44.67</v>
      </c>
      <c r="K216" s="150">
        <f t="shared" si="36"/>
        <v>2347.86</v>
      </c>
      <c r="L216" s="149">
        <v>25</v>
      </c>
      <c r="M216" s="150">
        <f t="shared" si="37"/>
        <v>55.84</v>
      </c>
      <c r="N216" s="21">
        <f t="shared" si="38"/>
        <v>2934.95</v>
      </c>
    </row>
    <row r="217" spans="1:15" s="131" customFormat="1" ht="50.1" customHeight="1" outlineLevel="1" x14ac:dyDescent="0.2">
      <c r="A217" s="48" t="s">
        <v>1564</v>
      </c>
      <c r="B217" s="156" t="s">
        <v>11</v>
      </c>
      <c r="C217" s="156" t="s">
        <v>1436</v>
      </c>
      <c r="D217" s="65" t="s">
        <v>1129</v>
      </c>
      <c r="E217" s="65" t="s">
        <v>1179</v>
      </c>
      <c r="F217" s="148">
        <v>89448</v>
      </c>
      <c r="G217" s="147" t="s">
        <v>244</v>
      </c>
      <c r="H217" s="148" t="s">
        <v>36</v>
      </c>
      <c r="I217" s="64">
        <v>1</v>
      </c>
      <c r="J217" s="156">
        <v>19.46</v>
      </c>
      <c r="K217" s="150">
        <f t="shared" si="36"/>
        <v>19.46</v>
      </c>
      <c r="L217" s="156">
        <v>25</v>
      </c>
      <c r="M217" s="150">
        <f t="shared" si="37"/>
        <v>24.33</v>
      </c>
      <c r="N217" s="21">
        <f t="shared" si="38"/>
        <v>24.33</v>
      </c>
    </row>
    <row r="218" spans="1:15" s="42" customFormat="1" ht="50.1" customHeight="1" outlineLevel="1" x14ac:dyDescent="0.2">
      <c r="A218" s="18" t="s">
        <v>1565</v>
      </c>
      <c r="B218" s="124" t="s">
        <v>11</v>
      </c>
      <c r="C218" s="124" t="s">
        <v>1436</v>
      </c>
      <c r="D218" s="19" t="s">
        <v>1129</v>
      </c>
      <c r="E218" s="19" t="s">
        <v>1180</v>
      </c>
      <c r="F218" s="148">
        <v>89869</v>
      </c>
      <c r="G218" s="20" t="s">
        <v>117</v>
      </c>
      <c r="H218" s="62" t="s">
        <v>39</v>
      </c>
      <c r="I218" s="64">
        <v>41</v>
      </c>
      <c r="J218" s="149">
        <v>13.74</v>
      </c>
      <c r="K218" s="150">
        <f t="shared" si="36"/>
        <v>563.34</v>
      </c>
      <c r="L218" s="149">
        <v>25</v>
      </c>
      <c r="M218" s="150">
        <f t="shared" si="37"/>
        <v>17.18</v>
      </c>
      <c r="N218" s="21">
        <f t="shared" si="38"/>
        <v>704.38</v>
      </c>
    </row>
    <row r="219" spans="1:15" s="42" customFormat="1" ht="50.1" customHeight="1" outlineLevel="1" x14ac:dyDescent="0.2">
      <c r="A219" s="18" t="s">
        <v>1566</v>
      </c>
      <c r="B219" s="124" t="s">
        <v>11</v>
      </c>
      <c r="C219" s="124" t="s">
        <v>1436</v>
      </c>
      <c r="D219" s="19" t="s">
        <v>1129</v>
      </c>
      <c r="E219" s="19" t="s">
        <v>1181</v>
      </c>
      <c r="F219" s="148">
        <v>89400</v>
      </c>
      <c r="G219" s="20" t="s">
        <v>89</v>
      </c>
      <c r="H219" s="62" t="s">
        <v>39</v>
      </c>
      <c r="I219" s="64">
        <v>10</v>
      </c>
      <c r="J219" s="149">
        <v>26.08</v>
      </c>
      <c r="K219" s="150">
        <f t="shared" si="36"/>
        <v>260.8</v>
      </c>
      <c r="L219" s="149">
        <v>25</v>
      </c>
      <c r="M219" s="150">
        <f t="shared" si="37"/>
        <v>32.6</v>
      </c>
      <c r="N219" s="21">
        <f t="shared" si="38"/>
        <v>326</v>
      </c>
    </row>
    <row r="220" spans="1:15" s="42" customFormat="1" ht="50.1" customHeight="1" outlineLevel="1" x14ac:dyDescent="0.2">
      <c r="A220" s="18" t="s">
        <v>1567</v>
      </c>
      <c r="B220" s="124" t="s">
        <v>11</v>
      </c>
      <c r="C220" s="124" t="s">
        <v>1436</v>
      </c>
      <c r="D220" s="19" t="s">
        <v>1129</v>
      </c>
      <c r="E220" s="19" t="s">
        <v>1182</v>
      </c>
      <c r="F220" s="148">
        <v>89627</v>
      </c>
      <c r="G220" s="20" t="s">
        <v>97</v>
      </c>
      <c r="H220" s="62" t="s">
        <v>39</v>
      </c>
      <c r="I220" s="64">
        <v>10</v>
      </c>
      <c r="J220" s="149">
        <v>24.34</v>
      </c>
      <c r="K220" s="150">
        <f t="shared" si="36"/>
        <v>243.4</v>
      </c>
      <c r="L220" s="149">
        <v>25</v>
      </c>
      <c r="M220" s="150">
        <f t="shared" si="37"/>
        <v>30.43</v>
      </c>
      <c r="N220" s="21">
        <f t="shared" si="38"/>
        <v>304.3</v>
      </c>
    </row>
    <row r="221" spans="1:15" s="42" customFormat="1" ht="50.1" customHeight="1" outlineLevel="1" x14ac:dyDescent="0.2">
      <c r="A221" s="18" t="s">
        <v>1568</v>
      </c>
      <c r="B221" s="124" t="s">
        <v>11</v>
      </c>
      <c r="C221" s="124" t="s">
        <v>1436</v>
      </c>
      <c r="D221" s="19" t="s">
        <v>1129</v>
      </c>
      <c r="E221" s="19" t="s">
        <v>1183</v>
      </c>
      <c r="F221" s="148">
        <v>89366</v>
      </c>
      <c r="G221" s="20" t="s">
        <v>396</v>
      </c>
      <c r="H221" s="62" t="s">
        <v>39</v>
      </c>
      <c r="I221" s="64">
        <v>9</v>
      </c>
      <c r="J221" s="149">
        <v>20.82</v>
      </c>
      <c r="K221" s="150">
        <f t="shared" si="36"/>
        <v>187.38</v>
      </c>
      <c r="L221" s="149">
        <v>25</v>
      </c>
      <c r="M221" s="150">
        <f t="shared" si="37"/>
        <v>26.03</v>
      </c>
      <c r="N221" s="21">
        <f t="shared" si="38"/>
        <v>234.27</v>
      </c>
    </row>
    <row r="222" spans="1:15" s="42" customFormat="1" ht="50.1" customHeight="1" outlineLevel="1" x14ac:dyDescent="0.2">
      <c r="A222" s="18" t="s">
        <v>1569</v>
      </c>
      <c r="B222" s="124" t="s">
        <v>11</v>
      </c>
      <c r="C222" s="124" t="s">
        <v>1436</v>
      </c>
      <c r="D222" s="19" t="s">
        <v>1129</v>
      </c>
      <c r="E222" s="19" t="s">
        <v>1184</v>
      </c>
      <c r="F222" s="148">
        <v>90373</v>
      </c>
      <c r="G222" s="20" t="s">
        <v>395</v>
      </c>
      <c r="H222" s="62" t="s">
        <v>39</v>
      </c>
      <c r="I222" s="64">
        <v>59</v>
      </c>
      <c r="J222" s="149">
        <v>16.86</v>
      </c>
      <c r="K222" s="150">
        <f t="shared" si="36"/>
        <v>994.74</v>
      </c>
      <c r="L222" s="149">
        <v>25</v>
      </c>
      <c r="M222" s="150">
        <f t="shared" si="37"/>
        <v>21.08</v>
      </c>
      <c r="N222" s="21">
        <f t="shared" si="38"/>
        <v>1243.72</v>
      </c>
    </row>
    <row r="223" spans="1:15" s="131" customFormat="1" ht="50.1" customHeight="1" outlineLevel="1" x14ac:dyDescent="0.2">
      <c r="A223" s="48" t="s">
        <v>1570</v>
      </c>
      <c r="B223" s="156" t="s">
        <v>1494</v>
      </c>
      <c r="C223" s="156" t="s">
        <v>1439</v>
      </c>
      <c r="D223" s="19" t="s">
        <v>1129</v>
      </c>
      <c r="E223" s="65" t="s">
        <v>1185</v>
      </c>
      <c r="F223" s="148" t="s">
        <v>1431</v>
      </c>
      <c r="G223" s="147" t="s">
        <v>1442</v>
      </c>
      <c r="H223" s="148" t="s">
        <v>39</v>
      </c>
      <c r="I223" s="64">
        <v>1</v>
      </c>
      <c r="J223" s="156">
        <v>13018.84</v>
      </c>
      <c r="K223" s="150">
        <f t="shared" si="36"/>
        <v>13018.84</v>
      </c>
      <c r="L223" s="156">
        <v>25</v>
      </c>
      <c r="M223" s="150">
        <f t="shared" si="37"/>
        <v>16273.55</v>
      </c>
      <c r="N223" s="21">
        <f t="shared" si="38"/>
        <v>16273.55</v>
      </c>
    </row>
    <row r="224" spans="1:15" s="131" customFormat="1" ht="104.25" customHeight="1" outlineLevel="1" x14ac:dyDescent="0.2">
      <c r="A224" s="48" t="s">
        <v>1571</v>
      </c>
      <c r="B224" s="156" t="s">
        <v>700</v>
      </c>
      <c r="C224" s="106" t="s">
        <v>1439</v>
      </c>
      <c r="D224" s="65" t="s">
        <v>1129</v>
      </c>
      <c r="E224" s="65" t="s">
        <v>1186</v>
      </c>
      <c r="F224" s="148" t="s">
        <v>701</v>
      </c>
      <c r="G224" s="147" t="s">
        <v>1457</v>
      </c>
      <c r="H224" s="148" t="s">
        <v>39</v>
      </c>
      <c r="I224" s="64">
        <v>1</v>
      </c>
      <c r="J224" s="156">
        <v>58950</v>
      </c>
      <c r="K224" s="150">
        <f t="shared" si="36"/>
        <v>58950</v>
      </c>
      <c r="L224" s="156">
        <v>25</v>
      </c>
      <c r="M224" s="150">
        <f t="shared" si="37"/>
        <v>73687.5</v>
      </c>
      <c r="N224" s="21">
        <f t="shared" si="38"/>
        <v>73687.5</v>
      </c>
      <c r="O224" s="131" t="str">
        <f>UPPER(G224)</f>
        <v>RESERVATÓRIO METÁLICO ASTM36, COM CAPACIDADE PARA 10,00 M³ CONSUMO E 5,00 M³ RECALQUE, CASA DE MAQUINA (BOMBAS), ESTILO TUBULAR , PARA AGUA POTÁVEL, PINTURA INTERNA REVESTIMENTO EPÓXI PRÓPRIO PARA CONTATO COM AGUA POTÁVEL,   INCLUSIVE ENCANAMENTO INTERNO, ESCADAS (INTERNA E EXTERNA) ENTRADA E  SAÍDAS CONSUMO, SUPORTE CHAVE ELÉTRICA, SUPORTES DE HIDRÁULICA, SUPORTE DE PARA RAIOS, DRENO AUTO LIMPANTE, BASE PARA FIXAÇÃO, GUARDA CORPO DE PROTEÇÃO E CORRIMÃO SUPERIOR. (FORNECIMENTO E INSTALAÇÃO).</v>
      </c>
    </row>
    <row r="225" spans="1:14" s="42" customFormat="1" ht="50.1" customHeight="1" outlineLevel="1" x14ac:dyDescent="0.2">
      <c r="A225" s="18" t="s">
        <v>1572</v>
      </c>
      <c r="B225" s="124" t="s">
        <v>11</v>
      </c>
      <c r="C225" s="124" t="s">
        <v>1436</v>
      </c>
      <c r="D225" s="19" t="s">
        <v>1129</v>
      </c>
      <c r="E225" s="19" t="s">
        <v>1187</v>
      </c>
      <c r="F225" s="148">
        <v>94490</v>
      </c>
      <c r="G225" s="53" t="s">
        <v>405</v>
      </c>
      <c r="H225" s="123" t="s">
        <v>39</v>
      </c>
      <c r="I225" s="64">
        <v>2</v>
      </c>
      <c r="J225" s="124">
        <v>58.05</v>
      </c>
      <c r="K225" s="150">
        <f t="shared" si="36"/>
        <v>116.1</v>
      </c>
      <c r="L225" s="149">
        <v>25</v>
      </c>
      <c r="M225" s="150">
        <f t="shared" si="37"/>
        <v>72.56</v>
      </c>
      <c r="N225" s="21">
        <f t="shared" si="38"/>
        <v>145.12</v>
      </c>
    </row>
    <row r="226" spans="1:14" s="42" customFormat="1" ht="50.1" customHeight="1" outlineLevel="1" x14ac:dyDescent="0.2">
      <c r="A226" s="18" t="s">
        <v>1573</v>
      </c>
      <c r="B226" s="124" t="s">
        <v>11</v>
      </c>
      <c r="C226" s="124" t="s">
        <v>1436</v>
      </c>
      <c r="D226" s="19" t="s">
        <v>1129</v>
      </c>
      <c r="E226" s="19" t="s">
        <v>1188</v>
      </c>
      <c r="F226" s="148">
        <v>89415</v>
      </c>
      <c r="G226" s="53" t="s">
        <v>91</v>
      </c>
      <c r="H226" s="123" t="s">
        <v>39</v>
      </c>
      <c r="I226" s="64">
        <v>5</v>
      </c>
      <c r="J226" s="124">
        <v>20.93</v>
      </c>
      <c r="K226" s="150">
        <f t="shared" si="36"/>
        <v>104.65</v>
      </c>
      <c r="L226" s="124">
        <v>25</v>
      </c>
      <c r="M226" s="150">
        <f t="shared" si="37"/>
        <v>26.16</v>
      </c>
      <c r="N226" s="21">
        <f t="shared" si="38"/>
        <v>130.80000000000001</v>
      </c>
    </row>
    <row r="227" spans="1:14" s="131" customFormat="1" ht="50.1" customHeight="1" outlineLevel="1" x14ac:dyDescent="0.2">
      <c r="A227" s="48" t="s">
        <v>1574</v>
      </c>
      <c r="B227" s="156" t="s">
        <v>1494</v>
      </c>
      <c r="C227" s="156" t="s">
        <v>1439</v>
      </c>
      <c r="D227" s="19" t="s">
        <v>1129</v>
      </c>
      <c r="E227" s="65" t="s">
        <v>1189</v>
      </c>
      <c r="F227" s="148" t="s">
        <v>1432</v>
      </c>
      <c r="G227" s="66" t="s">
        <v>1441</v>
      </c>
      <c r="H227" s="49" t="s">
        <v>39</v>
      </c>
      <c r="I227" s="64">
        <v>1</v>
      </c>
      <c r="J227" s="50">
        <v>3932.44</v>
      </c>
      <c r="K227" s="150">
        <f t="shared" si="36"/>
        <v>3932.44</v>
      </c>
      <c r="L227" s="50">
        <v>25</v>
      </c>
      <c r="M227" s="150">
        <f t="shared" si="37"/>
        <v>4915.55</v>
      </c>
      <c r="N227" s="21">
        <f t="shared" si="38"/>
        <v>4915.55</v>
      </c>
    </row>
    <row r="228" spans="1:14" s="42" customFormat="1" ht="50.1" customHeight="1" outlineLevel="1" x14ac:dyDescent="0.2">
      <c r="A228" s="18" t="s">
        <v>1575</v>
      </c>
      <c r="B228" s="124" t="s">
        <v>13</v>
      </c>
      <c r="C228" s="124" t="s">
        <v>1436</v>
      </c>
      <c r="D228" s="19" t="s">
        <v>1129</v>
      </c>
      <c r="E228" s="19" t="s">
        <v>1190</v>
      </c>
      <c r="F228" s="100" t="s">
        <v>419</v>
      </c>
      <c r="G228" s="53" t="s">
        <v>420</v>
      </c>
      <c r="H228" s="123" t="s">
        <v>39</v>
      </c>
      <c r="I228" s="64">
        <v>1</v>
      </c>
      <c r="J228" s="124">
        <v>1806.59</v>
      </c>
      <c r="K228" s="150">
        <f t="shared" si="36"/>
        <v>1806.59</v>
      </c>
      <c r="L228" s="124">
        <v>25</v>
      </c>
      <c r="M228" s="150">
        <f t="shared" si="37"/>
        <v>2258.2399999999998</v>
      </c>
      <c r="N228" s="21">
        <f t="shared" si="38"/>
        <v>2258.2399999999998</v>
      </c>
    </row>
    <row r="229" spans="1:14" s="42" customFormat="1" ht="50.1" customHeight="1" outlineLevel="1" x14ac:dyDescent="0.2">
      <c r="A229" s="18" t="s">
        <v>1576</v>
      </c>
      <c r="B229" s="124" t="s">
        <v>11</v>
      </c>
      <c r="C229" s="124" t="s">
        <v>1436</v>
      </c>
      <c r="D229" s="19" t="s">
        <v>1129</v>
      </c>
      <c r="E229" s="19" t="s">
        <v>1445</v>
      </c>
      <c r="F229" s="148">
        <v>97903</v>
      </c>
      <c r="G229" s="20" t="s">
        <v>128</v>
      </c>
      <c r="H229" s="62" t="s">
        <v>39</v>
      </c>
      <c r="I229" s="64">
        <v>1</v>
      </c>
      <c r="J229" s="149">
        <v>901.18</v>
      </c>
      <c r="K229" s="150">
        <f t="shared" si="36"/>
        <v>901.18</v>
      </c>
      <c r="L229" s="149">
        <v>25</v>
      </c>
      <c r="M229" s="150">
        <f t="shared" si="37"/>
        <v>1126.48</v>
      </c>
      <c r="N229" s="21">
        <f t="shared" si="38"/>
        <v>1126.48</v>
      </c>
    </row>
    <row r="230" spans="1:14" s="42" customFormat="1" ht="50.1" customHeight="1" outlineLevel="1" x14ac:dyDescent="0.2">
      <c r="A230" s="18" t="s">
        <v>1577</v>
      </c>
      <c r="B230" s="124" t="s">
        <v>11</v>
      </c>
      <c r="C230" s="124" t="s">
        <v>1436</v>
      </c>
      <c r="D230" s="19" t="s">
        <v>1129</v>
      </c>
      <c r="E230" s="19" t="s">
        <v>1191</v>
      </c>
      <c r="F230" s="148">
        <v>99253</v>
      </c>
      <c r="G230" s="20" t="s">
        <v>129</v>
      </c>
      <c r="H230" s="62" t="s">
        <v>39</v>
      </c>
      <c r="I230" s="64">
        <v>7</v>
      </c>
      <c r="J230" s="149">
        <v>631.25</v>
      </c>
      <c r="K230" s="150">
        <f t="shared" ref="K230:K293" si="39">ROUND(I230*J230,2)</f>
        <v>4418.75</v>
      </c>
      <c r="L230" s="149">
        <v>25</v>
      </c>
      <c r="M230" s="150">
        <f t="shared" ref="M230:M293" si="40">ROUND(J230*(1+(L230/100)),2)</f>
        <v>789.06</v>
      </c>
      <c r="N230" s="21">
        <f t="shared" ref="N230:N293" si="41">ROUND(I230*M230,2)</f>
        <v>5523.42</v>
      </c>
    </row>
    <row r="231" spans="1:14" s="42" customFormat="1" ht="50.1" customHeight="1" outlineLevel="1" x14ac:dyDescent="0.2">
      <c r="A231" s="18" t="s">
        <v>1578</v>
      </c>
      <c r="B231" s="124" t="s">
        <v>11</v>
      </c>
      <c r="C231" s="124" t="s">
        <v>1436</v>
      </c>
      <c r="D231" s="19" t="s">
        <v>1129</v>
      </c>
      <c r="E231" s="19" t="s">
        <v>1446</v>
      </c>
      <c r="F231" s="148">
        <v>104328</v>
      </c>
      <c r="G231" s="20" t="s">
        <v>132</v>
      </c>
      <c r="H231" s="62" t="s">
        <v>39</v>
      </c>
      <c r="I231" s="64">
        <v>17</v>
      </c>
      <c r="J231" s="149">
        <v>83.04</v>
      </c>
      <c r="K231" s="150">
        <f t="shared" si="39"/>
        <v>1411.68</v>
      </c>
      <c r="L231" s="149">
        <v>25</v>
      </c>
      <c r="M231" s="150">
        <f t="shared" si="40"/>
        <v>103.8</v>
      </c>
      <c r="N231" s="21">
        <f t="shared" si="41"/>
        <v>1764.6</v>
      </c>
    </row>
    <row r="232" spans="1:14" s="42" customFormat="1" ht="50.1" customHeight="1" outlineLevel="1" x14ac:dyDescent="0.2">
      <c r="A232" s="18" t="s">
        <v>1579</v>
      </c>
      <c r="B232" s="124" t="s">
        <v>11</v>
      </c>
      <c r="C232" s="124" t="s">
        <v>1436</v>
      </c>
      <c r="D232" s="19" t="s">
        <v>1129</v>
      </c>
      <c r="E232" s="19" t="s">
        <v>1192</v>
      </c>
      <c r="F232" s="148">
        <v>89708</v>
      </c>
      <c r="G232" s="20" t="s">
        <v>130</v>
      </c>
      <c r="H232" s="62" t="s">
        <v>39</v>
      </c>
      <c r="I232" s="64">
        <v>3</v>
      </c>
      <c r="J232" s="149">
        <v>118.51</v>
      </c>
      <c r="K232" s="150">
        <f t="shared" si="39"/>
        <v>355.53</v>
      </c>
      <c r="L232" s="149">
        <v>25</v>
      </c>
      <c r="M232" s="150">
        <f t="shared" si="40"/>
        <v>148.13999999999999</v>
      </c>
      <c r="N232" s="21">
        <f t="shared" si="41"/>
        <v>444.42</v>
      </c>
    </row>
    <row r="233" spans="1:14" s="42" customFormat="1" ht="50.1" customHeight="1" outlineLevel="1" x14ac:dyDescent="0.2">
      <c r="A233" s="18" t="s">
        <v>1580</v>
      </c>
      <c r="B233" s="124" t="s">
        <v>11</v>
      </c>
      <c r="C233" s="124" t="s">
        <v>1436</v>
      </c>
      <c r="D233" s="19" t="s">
        <v>1129</v>
      </c>
      <c r="E233" s="19" t="s">
        <v>1193</v>
      </c>
      <c r="F233" s="148">
        <v>89709</v>
      </c>
      <c r="G233" s="20" t="s">
        <v>131</v>
      </c>
      <c r="H233" s="62" t="s">
        <v>39</v>
      </c>
      <c r="I233" s="64">
        <v>3</v>
      </c>
      <c r="J233" s="149">
        <v>25.65</v>
      </c>
      <c r="K233" s="150">
        <f t="shared" si="39"/>
        <v>76.95</v>
      </c>
      <c r="L233" s="149">
        <v>25</v>
      </c>
      <c r="M233" s="150">
        <f t="shared" si="40"/>
        <v>32.06</v>
      </c>
      <c r="N233" s="21">
        <f t="shared" si="41"/>
        <v>96.18</v>
      </c>
    </row>
    <row r="234" spans="1:14" s="42" customFormat="1" ht="50.1" customHeight="1" outlineLevel="1" x14ac:dyDescent="0.2">
      <c r="A234" s="18" t="s">
        <v>1581</v>
      </c>
      <c r="B234" s="124" t="s">
        <v>11</v>
      </c>
      <c r="C234" s="124" t="s">
        <v>1436</v>
      </c>
      <c r="D234" s="19" t="s">
        <v>1129</v>
      </c>
      <c r="E234" s="19" t="s">
        <v>1194</v>
      </c>
      <c r="F234" s="148">
        <v>86883</v>
      </c>
      <c r="G234" s="20" t="s">
        <v>400</v>
      </c>
      <c r="H234" s="62" t="s">
        <v>39</v>
      </c>
      <c r="I234" s="64">
        <v>31</v>
      </c>
      <c r="J234" s="149">
        <v>15.28</v>
      </c>
      <c r="K234" s="150">
        <f t="shared" si="39"/>
        <v>473.68</v>
      </c>
      <c r="L234" s="149">
        <v>25</v>
      </c>
      <c r="M234" s="150">
        <f t="shared" si="40"/>
        <v>19.100000000000001</v>
      </c>
      <c r="N234" s="21">
        <f t="shared" si="41"/>
        <v>592.1</v>
      </c>
    </row>
    <row r="235" spans="1:14" s="42" customFormat="1" ht="50.1" customHeight="1" outlineLevel="1" x14ac:dyDescent="0.2">
      <c r="A235" s="18" t="s">
        <v>1582</v>
      </c>
      <c r="B235" s="124" t="s">
        <v>11</v>
      </c>
      <c r="C235" s="124" t="s">
        <v>1436</v>
      </c>
      <c r="D235" s="19" t="s">
        <v>1129</v>
      </c>
      <c r="E235" s="19" t="s">
        <v>1195</v>
      </c>
      <c r="F235" s="148">
        <v>86882</v>
      </c>
      <c r="G235" s="20" t="s">
        <v>401</v>
      </c>
      <c r="H235" s="62" t="s">
        <v>39</v>
      </c>
      <c r="I235" s="64">
        <v>6</v>
      </c>
      <c r="J235" s="149">
        <v>27.99</v>
      </c>
      <c r="K235" s="150">
        <f t="shared" si="39"/>
        <v>167.94</v>
      </c>
      <c r="L235" s="149">
        <v>25</v>
      </c>
      <c r="M235" s="150">
        <f t="shared" si="40"/>
        <v>34.99</v>
      </c>
      <c r="N235" s="21">
        <f t="shared" si="41"/>
        <v>209.94</v>
      </c>
    </row>
    <row r="236" spans="1:14" s="131" customFormat="1" ht="50.1" customHeight="1" outlineLevel="1" x14ac:dyDescent="0.2">
      <c r="A236" s="48" t="s">
        <v>1583</v>
      </c>
      <c r="B236" s="156" t="s">
        <v>1492</v>
      </c>
      <c r="C236" s="156" t="s">
        <v>622</v>
      </c>
      <c r="D236" s="19" t="s">
        <v>1129</v>
      </c>
      <c r="E236" s="65" t="s">
        <v>1196</v>
      </c>
      <c r="F236" s="63" t="s">
        <v>972</v>
      </c>
      <c r="G236" s="66" t="s">
        <v>173</v>
      </c>
      <c r="H236" s="49" t="s">
        <v>39</v>
      </c>
      <c r="I236" s="64">
        <v>2</v>
      </c>
      <c r="J236" s="50">
        <v>148.75</v>
      </c>
      <c r="K236" s="150">
        <f t="shared" si="39"/>
        <v>297.5</v>
      </c>
      <c r="L236" s="50">
        <v>25</v>
      </c>
      <c r="M236" s="150">
        <f t="shared" si="40"/>
        <v>185.94</v>
      </c>
      <c r="N236" s="21">
        <f t="shared" si="41"/>
        <v>371.88</v>
      </c>
    </row>
    <row r="237" spans="1:14" s="42" customFormat="1" ht="50.1" customHeight="1" outlineLevel="1" x14ac:dyDescent="0.2">
      <c r="A237" s="18" t="s">
        <v>1584</v>
      </c>
      <c r="B237" s="124" t="s">
        <v>11</v>
      </c>
      <c r="C237" s="124" t="s">
        <v>1436</v>
      </c>
      <c r="D237" s="19" t="s">
        <v>1129</v>
      </c>
      <c r="E237" s="19" t="s">
        <v>1197</v>
      </c>
      <c r="F237" s="148">
        <v>86879</v>
      </c>
      <c r="G237" s="20" t="s">
        <v>222</v>
      </c>
      <c r="H237" s="62" t="s">
        <v>39</v>
      </c>
      <c r="I237" s="64">
        <v>37</v>
      </c>
      <c r="J237" s="149">
        <v>12.72</v>
      </c>
      <c r="K237" s="150">
        <f t="shared" si="39"/>
        <v>470.64</v>
      </c>
      <c r="L237" s="149">
        <v>25</v>
      </c>
      <c r="M237" s="150">
        <f t="shared" si="40"/>
        <v>15.9</v>
      </c>
      <c r="N237" s="21">
        <f t="shared" si="41"/>
        <v>588.29999999999995</v>
      </c>
    </row>
    <row r="238" spans="1:14" s="42" customFormat="1" ht="50.1" customHeight="1" outlineLevel="1" x14ac:dyDescent="0.2">
      <c r="A238" s="18" t="s">
        <v>1585</v>
      </c>
      <c r="B238" s="124" t="s">
        <v>11</v>
      </c>
      <c r="C238" s="124" t="s">
        <v>1436</v>
      </c>
      <c r="D238" s="19" t="s">
        <v>1129</v>
      </c>
      <c r="E238" s="19" t="s">
        <v>1198</v>
      </c>
      <c r="F238" s="148">
        <v>104063</v>
      </c>
      <c r="G238" s="20" t="s">
        <v>141</v>
      </c>
      <c r="H238" s="62" t="s">
        <v>39</v>
      </c>
      <c r="I238" s="64">
        <v>11</v>
      </c>
      <c r="J238" s="149">
        <v>81.05</v>
      </c>
      <c r="K238" s="150">
        <f t="shared" si="39"/>
        <v>891.55</v>
      </c>
      <c r="L238" s="149">
        <v>25</v>
      </c>
      <c r="M238" s="150">
        <f t="shared" si="40"/>
        <v>101.31</v>
      </c>
      <c r="N238" s="21">
        <f t="shared" si="41"/>
        <v>1114.4100000000001</v>
      </c>
    </row>
    <row r="239" spans="1:14" s="42" customFormat="1" ht="50.1" customHeight="1" outlineLevel="1" x14ac:dyDescent="0.2">
      <c r="A239" s="18" t="s">
        <v>1586</v>
      </c>
      <c r="B239" s="124" t="s">
        <v>11</v>
      </c>
      <c r="C239" s="124" t="s">
        <v>1436</v>
      </c>
      <c r="D239" s="19" t="s">
        <v>1129</v>
      </c>
      <c r="E239" s="19" t="s">
        <v>1199</v>
      </c>
      <c r="F239" s="148">
        <v>89811</v>
      </c>
      <c r="G239" s="20" t="s">
        <v>112</v>
      </c>
      <c r="H239" s="62" t="s">
        <v>39</v>
      </c>
      <c r="I239" s="64">
        <v>15</v>
      </c>
      <c r="J239" s="149">
        <v>52.07</v>
      </c>
      <c r="K239" s="150">
        <f t="shared" si="39"/>
        <v>781.05</v>
      </c>
      <c r="L239" s="149">
        <v>25</v>
      </c>
      <c r="M239" s="150">
        <f t="shared" si="40"/>
        <v>65.09</v>
      </c>
      <c r="N239" s="21">
        <f t="shared" si="41"/>
        <v>976.35</v>
      </c>
    </row>
    <row r="240" spans="1:14" s="42" customFormat="1" ht="50.1" customHeight="1" outlineLevel="1" x14ac:dyDescent="0.2">
      <c r="A240" s="18" t="s">
        <v>1587</v>
      </c>
      <c r="B240" s="124" t="s">
        <v>11</v>
      </c>
      <c r="C240" s="124" t="s">
        <v>1436</v>
      </c>
      <c r="D240" s="19" t="s">
        <v>1129</v>
      </c>
      <c r="E240" s="19" t="s">
        <v>1200</v>
      </c>
      <c r="F240" s="148">
        <v>89728</v>
      </c>
      <c r="G240" s="20" t="s">
        <v>101</v>
      </c>
      <c r="H240" s="62" t="s">
        <v>39</v>
      </c>
      <c r="I240" s="64">
        <v>38</v>
      </c>
      <c r="J240" s="149">
        <v>17.010000000000002</v>
      </c>
      <c r="K240" s="150">
        <f t="shared" si="39"/>
        <v>646.38</v>
      </c>
      <c r="L240" s="149">
        <v>25</v>
      </c>
      <c r="M240" s="150">
        <f t="shared" si="40"/>
        <v>21.26</v>
      </c>
      <c r="N240" s="21">
        <f t="shared" si="41"/>
        <v>807.88</v>
      </c>
    </row>
    <row r="241" spans="1:14" s="42" customFormat="1" ht="50.1" customHeight="1" outlineLevel="1" x14ac:dyDescent="0.2">
      <c r="A241" s="18" t="s">
        <v>1588</v>
      </c>
      <c r="B241" s="124" t="s">
        <v>11</v>
      </c>
      <c r="C241" s="124" t="s">
        <v>1436</v>
      </c>
      <c r="D241" s="19" t="s">
        <v>1129</v>
      </c>
      <c r="E241" s="19" t="s">
        <v>1201</v>
      </c>
      <c r="F241" s="148">
        <v>89746</v>
      </c>
      <c r="G241" s="20" t="s">
        <v>105</v>
      </c>
      <c r="H241" s="62" t="s">
        <v>39</v>
      </c>
      <c r="I241" s="64">
        <v>1</v>
      </c>
      <c r="J241" s="149">
        <v>33.229999999999997</v>
      </c>
      <c r="K241" s="150">
        <f t="shared" si="39"/>
        <v>33.229999999999997</v>
      </c>
      <c r="L241" s="149">
        <v>25</v>
      </c>
      <c r="M241" s="150">
        <f t="shared" si="40"/>
        <v>41.54</v>
      </c>
      <c r="N241" s="21">
        <f t="shared" si="41"/>
        <v>41.54</v>
      </c>
    </row>
    <row r="242" spans="1:14" s="42" customFormat="1" ht="50.1" customHeight="1" outlineLevel="1" x14ac:dyDescent="0.2">
      <c r="A242" s="18" t="s">
        <v>1589</v>
      </c>
      <c r="B242" s="124" t="s">
        <v>11</v>
      </c>
      <c r="C242" s="124" t="s">
        <v>1436</v>
      </c>
      <c r="D242" s="19" t="s">
        <v>1129</v>
      </c>
      <c r="E242" s="19" t="s">
        <v>1202</v>
      </c>
      <c r="F242" s="148">
        <v>89726</v>
      </c>
      <c r="G242" s="20" t="s">
        <v>100</v>
      </c>
      <c r="H242" s="62" t="s">
        <v>39</v>
      </c>
      <c r="I242" s="64">
        <v>35</v>
      </c>
      <c r="J242" s="149">
        <v>13.79</v>
      </c>
      <c r="K242" s="150">
        <f t="shared" si="39"/>
        <v>482.65</v>
      </c>
      <c r="L242" s="149">
        <v>25</v>
      </c>
      <c r="M242" s="150">
        <f t="shared" si="40"/>
        <v>17.239999999999998</v>
      </c>
      <c r="N242" s="21">
        <f t="shared" si="41"/>
        <v>603.4</v>
      </c>
    </row>
    <row r="243" spans="1:14" s="42" customFormat="1" ht="50.1" customHeight="1" outlineLevel="1" x14ac:dyDescent="0.2">
      <c r="A243" s="18" t="s">
        <v>1590</v>
      </c>
      <c r="B243" s="124" t="s">
        <v>11</v>
      </c>
      <c r="C243" s="124" t="s">
        <v>1436</v>
      </c>
      <c r="D243" s="19" t="s">
        <v>1129</v>
      </c>
      <c r="E243" s="19" t="s">
        <v>1203</v>
      </c>
      <c r="F243" s="148">
        <v>89732</v>
      </c>
      <c r="G243" s="20" t="s">
        <v>103</v>
      </c>
      <c r="H243" s="62" t="s">
        <v>39</v>
      </c>
      <c r="I243" s="64">
        <v>40</v>
      </c>
      <c r="J243" s="149">
        <v>18.89</v>
      </c>
      <c r="K243" s="150">
        <f t="shared" si="39"/>
        <v>755.6</v>
      </c>
      <c r="L243" s="149">
        <v>25</v>
      </c>
      <c r="M243" s="150">
        <f t="shared" si="40"/>
        <v>23.61</v>
      </c>
      <c r="N243" s="21">
        <f t="shared" si="41"/>
        <v>944.4</v>
      </c>
    </row>
    <row r="244" spans="1:14" s="42" customFormat="1" ht="50.1" customHeight="1" outlineLevel="1" x14ac:dyDescent="0.2">
      <c r="A244" s="18" t="s">
        <v>1591</v>
      </c>
      <c r="B244" s="124" t="s">
        <v>11</v>
      </c>
      <c r="C244" s="124" t="s">
        <v>1436</v>
      </c>
      <c r="D244" s="19" t="s">
        <v>1129</v>
      </c>
      <c r="E244" s="19" t="s">
        <v>1204</v>
      </c>
      <c r="F244" s="148">
        <v>89739</v>
      </c>
      <c r="G244" s="20" t="s">
        <v>104</v>
      </c>
      <c r="H244" s="62" t="s">
        <v>39</v>
      </c>
      <c r="I244" s="64">
        <v>3</v>
      </c>
      <c r="J244" s="149">
        <v>27.87</v>
      </c>
      <c r="K244" s="150">
        <f t="shared" si="39"/>
        <v>83.61</v>
      </c>
      <c r="L244" s="149">
        <v>25</v>
      </c>
      <c r="M244" s="150">
        <f t="shared" si="40"/>
        <v>34.840000000000003</v>
      </c>
      <c r="N244" s="21">
        <f t="shared" si="41"/>
        <v>104.52</v>
      </c>
    </row>
    <row r="245" spans="1:14" s="42" customFormat="1" ht="50.1" customHeight="1" outlineLevel="1" x14ac:dyDescent="0.2">
      <c r="A245" s="18" t="s">
        <v>1592</v>
      </c>
      <c r="B245" s="124" t="s">
        <v>11</v>
      </c>
      <c r="C245" s="124" t="s">
        <v>1436</v>
      </c>
      <c r="D245" s="19" t="s">
        <v>1129</v>
      </c>
      <c r="E245" s="19" t="s">
        <v>1205</v>
      </c>
      <c r="F245" s="148">
        <v>89724</v>
      </c>
      <c r="G245" s="20" t="s">
        <v>99</v>
      </c>
      <c r="H245" s="62" t="s">
        <v>39</v>
      </c>
      <c r="I245" s="64">
        <v>35</v>
      </c>
      <c r="J245" s="149">
        <v>13.52</v>
      </c>
      <c r="K245" s="150">
        <f t="shared" si="39"/>
        <v>473.2</v>
      </c>
      <c r="L245" s="149">
        <v>25</v>
      </c>
      <c r="M245" s="150">
        <f t="shared" si="40"/>
        <v>16.899999999999999</v>
      </c>
      <c r="N245" s="21">
        <f t="shared" si="41"/>
        <v>591.5</v>
      </c>
    </row>
    <row r="246" spans="1:14" s="42" customFormat="1" ht="50.1" customHeight="1" outlineLevel="1" x14ac:dyDescent="0.2">
      <c r="A246" s="18" t="s">
        <v>1593</v>
      </c>
      <c r="B246" s="124" t="s">
        <v>11</v>
      </c>
      <c r="C246" s="124" t="s">
        <v>1436</v>
      </c>
      <c r="D246" s="19" t="s">
        <v>1129</v>
      </c>
      <c r="E246" s="19" t="s">
        <v>1206</v>
      </c>
      <c r="F246" s="148">
        <v>89731</v>
      </c>
      <c r="G246" s="20" t="s">
        <v>102</v>
      </c>
      <c r="H246" s="62" t="s">
        <v>39</v>
      </c>
      <c r="I246" s="64">
        <v>59</v>
      </c>
      <c r="J246" s="149">
        <v>18.02</v>
      </c>
      <c r="K246" s="150">
        <f t="shared" si="39"/>
        <v>1063.18</v>
      </c>
      <c r="L246" s="149">
        <v>25</v>
      </c>
      <c r="M246" s="150">
        <f t="shared" si="40"/>
        <v>22.53</v>
      </c>
      <c r="N246" s="21">
        <f t="shared" si="41"/>
        <v>1329.27</v>
      </c>
    </row>
    <row r="247" spans="1:14" s="42" customFormat="1" ht="50.1" customHeight="1" outlineLevel="1" x14ac:dyDescent="0.2">
      <c r="A247" s="18" t="s">
        <v>1594</v>
      </c>
      <c r="B247" s="124" t="s">
        <v>11</v>
      </c>
      <c r="C247" s="124" t="s">
        <v>1436</v>
      </c>
      <c r="D247" s="19" t="s">
        <v>1129</v>
      </c>
      <c r="E247" s="19" t="s">
        <v>1207</v>
      </c>
      <c r="F247" s="148">
        <v>104355</v>
      </c>
      <c r="G247" s="20" t="s">
        <v>127</v>
      </c>
      <c r="H247" s="62" t="s">
        <v>39</v>
      </c>
      <c r="I247" s="64">
        <v>1</v>
      </c>
      <c r="J247" s="149">
        <v>56.15</v>
      </c>
      <c r="K247" s="150">
        <f t="shared" si="39"/>
        <v>56.15</v>
      </c>
      <c r="L247" s="149">
        <v>25</v>
      </c>
      <c r="M247" s="150">
        <f t="shared" si="40"/>
        <v>70.19</v>
      </c>
      <c r="N247" s="21">
        <f t="shared" si="41"/>
        <v>70.19</v>
      </c>
    </row>
    <row r="248" spans="1:14" s="42" customFormat="1" ht="50.1" customHeight="1" outlineLevel="1" x14ac:dyDescent="0.2">
      <c r="A248" s="18" t="s">
        <v>1595</v>
      </c>
      <c r="B248" s="124" t="s">
        <v>11</v>
      </c>
      <c r="C248" s="124" t="s">
        <v>1436</v>
      </c>
      <c r="D248" s="19" t="s">
        <v>1129</v>
      </c>
      <c r="E248" s="19" t="s">
        <v>1208</v>
      </c>
      <c r="F248" s="148">
        <v>104345</v>
      </c>
      <c r="G248" s="20" t="s">
        <v>122</v>
      </c>
      <c r="H248" s="62" t="s">
        <v>39</v>
      </c>
      <c r="I248" s="64">
        <v>7</v>
      </c>
      <c r="J248" s="149">
        <v>50.2</v>
      </c>
      <c r="K248" s="150">
        <f t="shared" si="39"/>
        <v>351.4</v>
      </c>
      <c r="L248" s="149">
        <v>25</v>
      </c>
      <c r="M248" s="150">
        <f t="shared" si="40"/>
        <v>62.75</v>
      </c>
      <c r="N248" s="21">
        <f t="shared" si="41"/>
        <v>439.25</v>
      </c>
    </row>
    <row r="249" spans="1:14" s="42" customFormat="1" ht="50.1" customHeight="1" outlineLevel="1" x14ac:dyDescent="0.2">
      <c r="A249" s="18" t="s">
        <v>1596</v>
      </c>
      <c r="B249" s="124" t="s">
        <v>11</v>
      </c>
      <c r="C249" s="124" t="s">
        <v>1436</v>
      </c>
      <c r="D249" s="19" t="s">
        <v>1129</v>
      </c>
      <c r="E249" s="19" t="s">
        <v>1209</v>
      </c>
      <c r="F249" s="148">
        <v>89797</v>
      </c>
      <c r="G249" s="20" t="s">
        <v>111</v>
      </c>
      <c r="H249" s="62" t="s">
        <v>39</v>
      </c>
      <c r="I249" s="64">
        <v>8</v>
      </c>
      <c r="J249" s="149">
        <v>59.88</v>
      </c>
      <c r="K249" s="150">
        <f t="shared" si="39"/>
        <v>479.04</v>
      </c>
      <c r="L249" s="149">
        <v>25</v>
      </c>
      <c r="M249" s="150">
        <f t="shared" si="40"/>
        <v>74.849999999999994</v>
      </c>
      <c r="N249" s="21">
        <f t="shared" si="41"/>
        <v>598.79999999999995</v>
      </c>
    </row>
    <row r="250" spans="1:14" s="42" customFormat="1" ht="50.1" customHeight="1" outlineLevel="1" x14ac:dyDescent="0.2">
      <c r="A250" s="18" t="s">
        <v>1597</v>
      </c>
      <c r="B250" s="124" t="s">
        <v>11</v>
      </c>
      <c r="C250" s="124" t="s">
        <v>1436</v>
      </c>
      <c r="D250" s="19" t="s">
        <v>1129</v>
      </c>
      <c r="E250" s="19" t="s">
        <v>1447</v>
      </c>
      <c r="F250" s="148">
        <v>89783</v>
      </c>
      <c r="G250" s="20" t="s">
        <v>108</v>
      </c>
      <c r="H250" s="62" t="s">
        <v>39</v>
      </c>
      <c r="I250" s="64">
        <v>11</v>
      </c>
      <c r="J250" s="149">
        <v>19.45</v>
      </c>
      <c r="K250" s="150">
        <f t="shared" si="39"/>
        <v>213.95</v>
      </c>
      <c r="L250" s="149">
        <v>25</v>
      </c>
      <c r="M250" s="150">
        <f t="shared" si="40"/>
        <v>24.31</v>
      </c>
      <c r="N250" s="21">
        <f t="shared" si="41"/>
        <v>267.41000000000003</v>
      </c>
    </row>
    <row r="251" spans="1:14" s="42" customFormat="1" ht="50.1" customHeight="1" outlineLevel="1" x14ac:dyDescent="0.2">
      <c r="A251" s="18" t="s">
        <v>1598</v>
      </c>
      <c r="B251" s="124" t="s">
        <v>11</v>
      </c>
      <c r="C251" s="124" t="s">
        <v>1436</v>
      </c>
      <c r="D251" s="19" t="s">
        <v>1129</v>
      </c>
      <c r="E251" s="19" t="s">
        <v>1448</v>
      </c>
      <c r="F251" s="148">
        <v>89785</v>
      </c>
      <c r="G251" s="20" t="s">
        <v>109</v>
      </c>
      <c r="H251" s="62" t="s">
        <v>39</v>
      </c>
      <c r="I251" s="64">
        <v>1</v>
      </c>
      <c r="J251" s="149">
        <v>31.66</v>
      </c>
      <c r="K251" s="150">
        <f t="shared" si="39"/>
        <v>31.66</v>
      </c>
      <c r="L251" s="149">
        <v>25</v>
      </c>
      <c r="M251" s="150">
        <f t="shared" si="40"/>
        <v>39.58</v>
      </c>
      <c r="N251" s="21">
        <f t="shared" si="41"/>
        <v>39.58</v>
      </c>
    </row>
    <row r="252" spans="1:14" s="42" customFormat="1" ht="50.1" customHeight="1" outlineLevel="1" x14ac:dyDescent="0.2">
      <c r="A252" s="18" t="s">
        <v>1599</v>
      </c>
      <c r="B252" s="124" t="s">
        <v>11</v>
      </c>
      <c r="C252" s="124" t="s">
        <v>1436</v>
      </c>
      <c r="D252" s="19" t="s">
        <v>1129</v>
      </c>
      <c r="E252" s="19" t="s">
        <v>1210</v>
      </c>
      <c r="F252" s="148">
        <v>104350</v>
      </c>
      <c r="G252" s="20" t="s">
        <v>125</v>
      </c>
      <c r="H252" s="62" t="s">
        <v>39</v>
      </c>
      <c r="I252" s="64">
        <v>3</v>
      </c>
      <c r="J252" s="149">
        <v>34</v>
      </c>
      <c r="K252" s="150">
        <f t="shared" si="39"/>
        <v>102</v>
      </c>
      <c r="L252" s="149">
        <v>25</v>
      </c>
      <c r="M252" s="150">
        <f t="shared" si="40"/>
        <v>42.5</v>
      </c>
      <c r="N252" s="21">
        <f t="shared" si="41"/>
        <v>127.5</v>
      </c>
    </row>
    <row r="253" spans="1:14" s="42" customFormat="1" ht="50.1" customHeight="1" outlineLevel="1" x14ac:dyDescent="0.2">
      <c r="A253" s="18" t="s">
        <v>1600</v>
      </c>
      <c r="B253" s="124" t="s">
        <v>11</v>
      </c>
      <c r="C253" s="124" t="s">
        <v>1436</v>
      </c>
      <c r="D253" s="19" t="s">
        <v>1129</v>
      </c>
      <c r="E253" s="19" t="s">
        <v>1212</v>
      </c>
      <c r="F253" s="148">
        <v>89795</v>
      </c>
      <c r="G253" s="20" t="s">
        <v>110</v>
      </c>
      <c r="H253" s="62" t="s">
        <v>39</v>
      </c>
      <c r="I253" s="64">
        <v>2</v>
      </c>
      <c r="J253" s="149">
        <v>47.95</v>
      </c>
      <c r="K253" s="150">
        <f t="shared" si="39"/>
        <v>95.9</v>
      </c>
      <c r="L253" s="149">
        <v>25</v>
      </c>
      <c r="M253" s="150">
        <f t="shared" si="40"/>
        <v>59.94</v>
      </c>
      <c r="N253" s="21">
        <f t="shared" si="41"/>
        <v>119.88</v>
      </c>
    </row>
    <row r="254" spans="1:14" s="42" customFormat="1" ht="50.1" customHeight="1" outlineLevel="1" x14ac:dyDescent="0.2">
      <c r="A254" s="18" t="s">
        <v>1601</v>
      </c>
      <c r="B254" s="124" t="s">
        <v>11</v>
      </c>
      <c r="C254" s="124" t="s">
        <v>1436</v>
      </c>
      <c r="D254" s="19" t="s">
        <v>1129</v>
      </c>
      <c r="E254" s="19" t="s">
        <v>1211</v>
      </c>
      <c r="F254" s="148">
        <v>89549</v>
      </c>
      <c r="G254" s="20" t="s">
        <v>95</v>
      </c>
      <c r="H254" s="62" t="s">
        <v>39</v>
      </c>
      <c r="I254" s="64">
        <v>5</v>
      </c>
      <c r="J254" s="149">
        <v>20.81</v>
      </c>
      <c r="K254" s="150">
        <f t="shared" si="39"/>
        <v>104.05</v>
      </c>
      <c r="L254" s="149">
        <v>25</v>
      </c>
      <c r="M254" s="150">
        <f t="shared" si="40"/>
        <v>26.01</v>
      </c>
      <c r="N254" s="21">
        <f t="shared" si="41"/>
        <v>130.05000000000001</v>
      </c>
    </row>
    <row r="255" spans="1:14" s="42" customFormat="1" ht="50.1" customHeight="1" outlineLevel="1" x14ac:dyDescent="0.2">
      <c r="A255" s="18" t="s">
        <v>1602</v>
      </c>
      <c r="B255" s="124" t="s">
        <v>12</v>
      </c>
      <c r="C255" s="124" t="s">
        <v>1438</v>
      </c>
      <c r="D255" s="19" t="s">
        <v>1129</v>
      </c>
      <c r="E255" s="19" t="s">
        <v>1213</v>
      </c>
      <c r="F255" s="67" t="s">
        <v>360</v>
      </c>
      <c r="G255" s="20" t="s">
        <v>565</v>
      </c>
      <c r="H255" s="62" t="s">
        <v>36</v>
      </c>
      <c r="I255" s="64">
        <v>125.08</v>
      </c>
      <c r="J255" s="149">
        <v>120.58</v>
      </c>
      <c r="K255" s="150">
        <f t="shared" si="39"/>
        <v>15082.15</v>
      </c>
      <c r="L255" s="149">
        <v>25</v>
      </c>
      <c r="M255" s="150">
        <f t="shared" si="40"/>
        <v>150.72999999999999</v>
      </c>
      <c r="N255" s="21">
        <f t="shared" si="41"/>
        <v>18853.310000000001</v>
      </c>
    </row>
    <row r="256" spans="1:14" s="42" customFormat="1" ht="50.1" customHeight="1" outlineLevel="1" x14ac:dyDescent="0.2">
      <c r="A256" s="18" t="s">
        <v>1603</v>
      </c>
      <c r="B256" s="124" t="s">
        <v>12</v>
      </c>
      <c r="C256" s="124" t="s">
        <v>1438</v>
      </c>
      <c r="D256" s="19" t="s">
        <v>1129</v>
      </c>
      <c r="E256" s="19" t="s">
        <v>1214</v>
      </c>
      <c r="F256" s="67" t="s">
        <v>358</v>
      </c>
      <c r="G256" s="20" t="s">
        <v>563</v>
      </c>
      <c r="H256" s="62" t="s">
        <v>36</v>
      </c>
      <c r="I256" s="64">
        <v>108.78</v>
      </c>
      <c r="J256" s="149">
        <v>58.39</v>
      </c>
      <c r="K256" s="150">
        <f t="shared" si="39"/>
        <v>6351.66</v>
      </c>
      <c r="L256" s="149">
        <v>25</v>
      </c>
      <c r="M256" s="150">
        <f t="shared" si="40"/>
        <v>72.989999999999995</v>
      </c>
      <c r="N256" s="21">
        <f t="shared" si="41"/>
        <v>7939.85</v>
      </c>
    </row>
    <row r="257" spans="1:14" s="42" customFormat="1" ht="50.1" customHeight="1" outlineLevel="1" x14ac:dyDescent="0.2">
      <c r="A257" s="18" t="s">
        <v>1604</v>
      </c>
      <c r="B257" s="124" t="s">
        <v>12</v>
      </c>
      <c r="C257" s="124" t="s">
        <v>1438</v>
      </c>
      <c r="D257" s="19" t="s">
        <v>1129</v>
      </c>
      <c r="E257" s="19" t="s">
        <v>1449</v>
      </c>
      <c r="F257" s="67" t="s">
        <v>359</v>
      </c>
      <c r="G257" s="20" t="s">
        <v>564</v>
      </c>
      <c r="H257" s="62" t="s">
        <v>36</v>
      </c>
      <c r="I257" s="64">
        <v>30.57</v>
      </c>
      <c r="J257" s="149">
        <v>95.39</v>
      </c>
      <c r="K257" s="150">
        <f t="shared" si="39"/>
        <v>2916.07</v>
      </c>
      <c r="L257" s="149">
        <v>25</v>
      </c>
      <c r="M257" s="150">
        <f t="shared" si="40"/>
        <v>119.24</v>
      </c>
      <c r="N257" s="21">
        <f t="shared" si="41"/>
        <v>3645.17</v>
      </c>
    </row>
    <row r="258" spans="1:14" s="42" customFormat="1" ht="50.1" customHeight="1" outlineLevel="1" x14ac:dyDescent="0.2">
      <c r="A258" s="18" t="s">
        <v>1605</v>
      </c>
      <c r="B258" s="124" t="s">
        <v>12</v>
      </c>
      <c r="C258" s="124" t="s">
        <v>1438</v>
      </c>
      <c r="D258" s="19" t="s">
        <v>1129</v>
      </c>
      <c r="E258" s="19" t="s">
        <v>1215</v>
      </c>
      <c r="F258" s="67" t="s">
        <v>356</v>
      </c>
      <c r="G258" s="20" t="s">
        <v>561</v>
      </c>
      <c r="H258" s="62" t="s">
        <v>36</v>
      </c>
      <c r="I258" s="64">
        <v>69.23</v>
      </c>
      <c r="J258" s="149">
        <v>51.7</v>
      </c>
      <c r="K258" s="150">
        <f t="shared" si="39"/>
        <v>3579.19</v>
      </c>
      <c r="L258" s="149">
        <v>25</v>
      </c>
      <c r="M258" s="150">
        <f t="shared" si="40"/>
        <v>64.63</v>
      </c>
      <c r="N258" s="21">
        <f t="shared" si="41"/>
        <v>4474.33</v>
      </c>
    </row>
    <row r="259" spans="1:14" s="42" customFormat="1" ht="50.1" customHeight="1" outlineLevel="1" x14ac:dyDescent="0.2">
      <c r="A259" s="18" t="s">
        <v>1606</v>
      </c>
      <c r="B259" s="124" t="s">
        <v>12</v>
      </c>
      <c r="C259" s="124" t="s">
        <v>1438</v>
      </c>
      <c r="D259" s="19" t="s">
        <v>1129</v>
      </c>
      <c r="E259" s="19" t="s">
        <v>1216</v>
      </c>
      <c r="F259" s="67" t="s">
        <v>357</v>
      </c>
      <c r="G259" s="20" t="s">
        <v>562</v>
      </c>
      <c r="H259" s="62" t="s">
        <v>36</v>
      </c>
      <c r="I259" s="64">
        <v>21</v>
      </c>
      <c r="J259" s="149">
        <v>40.520000000000003</v>
      </c>
      <c r="K259" s="150">
        <f t="shared" si="39"/>
        <v>850.92</v>
      </c>
      <c r="L259" s="149">
        <v>25</v>
      </c>
      <c r="M259" s="150">
        <f t="shared" si="40"/>
        <v>50.65</v>
      </c>
      <c r="N259" s="21">
        <f t="shared" si="41"/>
        <v>1063.6500000000001</v>
      </c>
    </row>
    <row r="260" spans="1:14" s="42" customFormat="1" ht="50.1" customHeight="1" outlineLevel="1" x14ac:dyDescent="0.2">
      <c r="A260" s="18" t="s">
        <v>1607</v>
      </c>
      <c r="B260" s="124" t="s">
        <v>12</v>
      </c>
      <c r="C260" s="124" t="s">
        <v>1438</v>
      </c>
      <c r="D260" s="19" t="s">
        <v>1129</v>
      </c>
      <c r="E260" s="19" t="s">
        <v>1217</v>
      </c>
      <c r="F260" s="67" t="s">
        <v>362</v>
      </c>
      <c r="G260" s="20" t="s">
        <v>567</v>
      </c>
      <c r="H260" s="62" t="s">
        <v>36</v>
      </c>
      <c r="I260" s="64">
        <v>120.34</v>
      </c>
      <c r="J260" s="149">
        <v>49.5</v>
      </c>
      <c r="K260" s="150">
        <f t="shared" si="39"/>
        <v>5956.83</v>
      </c>
      <c r="L260" s="149">
        <v>25</v>
      </c>
      <c r="M260" s="150">
        <f t="shared" si="40"/>
        <v>61.88</v>
      </c>
      <c r="N260" s="21">
        <f t="shared" si="41"/>
        <v>7446.64</v>
      </c>
    </row>
    <row r="261" spans="1:14" s="42" customFormat="1" ht="50.1" customHeight="1" outlineLevel="1" x14ac:dyDescent="0.2">
      <c r="A261" s="18" t="s">
        <v>1608</v>
      </c>
      <c r="B261" s="124" t="s">
        <v>11</v>
      </c>
      <c r="C261" s="124" t="s">
        <v>1436</v>
      </c>
      <c r="D261" s="19" t="s">
        <v>1129</v>
      </c>
      <c r="E261" s="19" t="s">
        <v>1218</v>
      </c>
      <c r="F261" s="148">
        <v>89782</v>
      </c>
      <c r="G261" s="20" t="s">
        <v>107</v>
      </c>
      <c r="H261" s="62" t="s">
        <v>39</v>
      </c>
      <c r="I261" s="64">
        <v>3</v>
      </c>
      <c r="J261" s="149">
        <v>19.329999999999998</v>
      </c>
      <c r="K261" s="150">
        <f t="shared" si="39"/>
        <v>57.99</v>
      </c>
      <c r="L261" s="149">
        <v>25</v>
      </c>
      <c r="M261" s="150">
        <f t="shared" si="40"/>
        <v>24.16</v>
      </c>
      <c r="N261" s="21">
        <f t="shared" si="41"/>
        <v>72.48</v>
      </c>
    </row>
    <row r="262" spans="1:14" s="42" customFormat="1" ht="50.1" customHeight="1" outlineLevel="1" x14ac:dyDescent="0.2">
      <c r="A262" s="18" t="s">
        <v>1609</v>
      </c>
      <c r="B262" s="124" t="s">
        <v>11</v>
      </c>
      <c r="C262" s="124" t="s">
        <v>1436</v>
      </c>
      <c r="D262" s="19" t="s">
        <v>1129</v>
      </c>
      <c r="E262" s="19" t="s">
        <v>1219</v>
      </c>
      <c r="F262" s="148">
        <v>104347</v>
      </c>
      <c r="G262" s="20" t="s">
        <v>123</v>
      </c>
      <c r="H262" s="62" t="s">
        <v>39</v>
      </c>
      <c r="I262" s="64">
        <v>1</v>
      </c>
      <c r="J262" s="149">
        <v>55.83</v>
      </c>
      <c r="K262" s="150">
        <f t="shared" si="39"/>
        <v>55.83</v>
      </c>
      <c r="L262" s="149">
        <v>25</v>
      </c>
      <c r="M262" s="150">
        <f t="shared" si="40"/>
        <v>69.790000000000006</v>
      </c>
      <c r="N262" s="21">
        <f t="shared" si="41"/>
        <v>69.790000000000006</v>
      </c>
    </row>
    <row r="263" spans="1:14" s="42" customFormat="1" ht="50.1" customHeight="1" outlineLevel="1" x14ac:dyDescent="0.2">
      <c r="A263" s="18" t="s">
        <v>1610</v>
      </c>
      <c r="B263" s="124" t="s">
        <v>11</v>
      </c>
      <c r="C263" s="124" t="s">
        <v>1436</v>
      </c>
      <c r="D263" s="19" t="s">
        <v>1129</v>
      </c>
      <c r="E263" s="19" t="s">
        <v>1220</v>
      </c>
      <c r="F263" s="148">
        <v>89753</v>
      </c>
      <c r="G263" s="20" t="s">
        <v>106</v>
      </c>
      <c r="H263" s="62" t="s">
        <v>39</v>
      </c>
      <c r="I263" s="64">
        <v>4</v>
      </c>
      <c r="J263" s="149">
        <v>12.01</v>
      </c>
      <c r="K263" s="150">
        <f t="shared" si="39"/>
        <v>48.04</v>
      </c>
      <c r="L263" s="149">
        <v>25</v>
      </c>
      <c r="M263" s="150">
        <f t="shared" si="40"/>
        <v>15.01</v>
      </c>
      <c r="N263" s="21">
        <f t="shared" si="41"/>
        <v>60.04</v>
      </c>
    </row>
    <row r="264" spans="1:14" s="42" customFormat="1" ht="50.1" customHeight="1" outlineLevel="1" x14ac:dyDescent="0.2">
      <c r="A264" s="18" t="s">
        <v>1611</v>
      </c>
      <c r="B264" s="124" t="s">
        <v>624</v>
      </c>
      <c r="C264" s="124" t="s">
        <v>981</v>
      </c>
      <c r="D264" s="19" t="s">
        <v>1129</v>
      </c>
      <c r="E264" s="19" t="s">
        <v>1221</v>
      </c>
      <c r="F264" s="148">
        <v>53824</v>
      </c>
      <c r="G264" s="20" t="s">
        <v>641</v>
      </c>
      <c r="H264" s="62" t="s">
        <v>39</v>
      </c>
      <c r="I264" s="64">
        <v>1</v>
      </c>
      <c r="J264" s="149">
        <v>41.21</v>
      </c>
      <c r="K264" s="150">
        <f t="shared" si="39"/>
        <v>41.21</v>
      </c>
      <c r="L264" s="149">
        <v>25</v>
      </c>
      <c r="M264" s="150">
        <f t="shared" si="40"/>
        <v>51.51</v>
      </c>
      <c r="N264" s="21">
        <f t="shared" si="41"/>
        <v>51.51</v>
      </c>
    </row>
    <row r="265" spans="1:14" s="42" customFormat="1" ht="50.1" customHeight="1" outlineLevel="1" x14ac:dyDescent="0.2">
      <c r="A265" s="18" t="s">
        <v>1612</v>
      </c>
      <c r="B265" s="124" t="s">
        <v>623</v>
      </c>
      <c r="C265" s="124" t="s">
        <v>1436</v>
      </c>
      <c r="D265" s="19" t="s">
        <v>1129</v>
      </c>
      <c r="E265" s="19" t="s">
        <v>1222</v>
      </c>
      <c r="F265" s="148">
        <v>3404</v>
      </c>
      <c r="G265" s="20" t="s">
        <v>987</v>
      </c>
      <c r="H265" s="62" t="s">
        <v>39</v>
      </c>
      <c r="I265" s="64">
        <v>5</v>
      </c>
      <c r="J265" s="149">
        <v>4.1100000000000003</v>
      </c>
      <c r="K265" s="150">
        <f t="shared" si="39"/>
        <v>20.55</v>
      </c>
      <c r="L265" s="149">
        <v>25</v>
      </c>
      <c r="M265" s="150">
        <f t="shared" si="40"/>
        <v>5.14</v>
      </c>
      <c r="N265" s="21">
        <f t="shared" si="41"/>
        <v>25.7</v>
      </c>
    </row>
    <row r="266" spans="1:14" s="42" customFormat="1" ht="50.1" customHeight="1" outlineLevel="1" x14ac:dyDescent="0.2">
      <c r="A266" s="18" t="s">
        <v>1613</v>
      </c>
      <c r="B266" s="124" t="s">
        <v>11</v>
      </c>
      <c r="C266" s="124" t="s">
        <v>1436</v>
      </c>
      <c r="D266" s="19" t="s">
        <v>1129</v>
      </c>
      <c r="E266" s="19" t="s">
        <v>1450</v>
      </c>
      <c r="F266" s="148">
        <v>89732</v>
      </c>
      <c r="G266" s="20" t="s">
        <v>103</v>
      </c>
      <c r="H266" s="62" t="s">
        <v>39</v>
      </c>
      <c r="I266" s="64">
        <v>4</v>
      </c>
      <c r="J266" s="149">
        <v>18.89</v>
      </c>
      <c r="K266" s="150">
        <f t="shared" si="39"/>
        <v>75.56</v>
      </c>
      <c r="L266" s="149">
        <v>25</v>
      </c>
      <c r="M266" s="150">
        <f t="shared" si="40"/>
        <v>23.61</v>
      </c>
      <c r="N266" s="21">
        <f t="shared" si="41"/>
        <v>94.44</v>
      </c>
    </row>
    <row r="267" spans="1:14" s="131" customFormat="1" ht="50.1" customHeight="1" outlineLevel="1" x14ac:dyDescent="0.2">
      <c r="A267" s="18" t="s">
        <v>1897</v>
      </c>
      <c r="B267" s="156" t="s">
        <v>1015</v>
      </c>
      <c r="C267" s="106" t="s">
        <v>622</v>
      </c>
      <c r="D267" s="19" t="s">
        <v>1129</v>
      </c>
      <c r="E267" s="65" t="s">
        <v>1451</v>
      </c>
      <c r="F267" s="148">
        <v>2003729</v>
      </c>
      <c r="G267" s="66" t="s">
        <v>670</v>
      </c>
      <c r="H267" s="49" t="s">
        <v>39</v>
      </c>
      <c r="I267" s="64">
        <v>1</v>
      </c>
      <c r="J267" s="50">
        <v>2014.79</v>
      </c>
      <c r="K267" s="150">
        <f t="shared" si="39"/>
        <v>2014.79</v>
      </c>
      <c r="L267" s="50">
        <v>25</v>
      </c>
      <c r="M267" s="150">
        <f t="shared" si="40"/>
        <v>2518.4899999999998</v>
      </c>
      <c r="N267" s="21">
        <f t="shared" si="41"/>
        <v>2518.4899999999998</v>
      </c>
    </row>
    <row r="268" spans="1:14" s="42" customFormat="1" ht="50.1" customHeight="1" outlineLevel="1" x14ac:dyDescent="0.2">
      <c r="A268" s="18" t="s">
        <v>1614</v>
      </c>
      <c r="B268" s="124" t="s">
        <v>11</v>
      </c>
      <c r="C268" s="124" t="s">
        <v>1436</v>
      </c>
      <c r="D268" s="19" t="s">
        <v>1129</v>
      </c>
      <c r="E268" s="19" t="s">
        <v>1223</v>
      </c>
      <c r="F268" s="148">
        <v>94962</v>
      </c>
      <c r="G268" s="20" t="s">
        <v>54</v>
      </c>
      <c r="H268" s="62" t="s">
        <v>45</v>
      </c>
      <c r="I268" s="64">
        <v>0.34</v>
      </c>
      <c r="J268" s="149">
        <v>382.59</v>
      </c>
      <c r="K268" s="150">
        <f t="shared" si="39"/>
        <v>130.08000000000001</v>
      </c>
      <c r="L268" s="149">
        <v>25</v>
      </c>
      <c r="M268" s="150">
        <f t="shared" si="40"/>
        <v>478.24</v>
      </c>
      <c r="N268" s="21">
        <f t="shared" si="41"/>
        <v>162.6</v>
      </c>
    </row>
    <row r="269" spans="1:14" s="42" customFormat="1" ht="50.1" customHeight="1" outlineLevel="1" x14ac:dyDescent="0.2">
      <c r="A269" s="18" t="s">
        <v>1898</v>
      </c>
      <c r="B269" s="124" t="s">
        <v>11</v>
      </c>
      <c r="C269" s="124" t="s">
        <v>1436</v>
      </c>
      <c r="D269" s="19" t="s">
        <v>1129</v>
      </c>
      <c r="E269" s="19" t="s">
        <v>1224</v>
      </c>
      <c r="F269" s="148">
        <v>104348</v>
      </c>
      <c r="G269" s="20" t="s">
        <v>124</v>
      </c>
      <c r="H269" s="62" t="s">
        <v>39</v>
      </c>
      <c r="I269" s="64">
        <v>19</v>
      </c>
      <c r="J269" s="149">
        <v>12.99</v>
      </c>
      <c r="K269" s="150">
        <f t="shared" si="39"/>
        <v>246.81</v>
      </c>
      <c r="L269" s="149">
        <v>25</v>
      </c>
      <c r="M269" s="150">
        <f t="shared" si="40"/>
        <v>16.239999999999998</v>
      </c>
      <c r="N269" s="21">
        <f t="shared" si="41"/>
        <v>308.56</v>
      </c>
    </row>
    <row r="270" spans="1:14" s="42" customFormat="1" ht="50.1" customHeight="1" outlineLevel="1" x14ac:dyDescent="0.2">
      <c r="A270" s="18" t="s">
        <v>1899</v>
      </c>
      <c r="B270" s="124" t="s">
        <v>11</v>
      </c>
      <c r="C270" s="124" t="s">
        <v>1436</v>
      </c>
      <c r="D270" s="19" t="s">
        <v>1129</v>
      </c>
      <c r="E270" s="19" t="s">
        <v>1225</v>
      </c>
      <c r="F270" s="148">
        <v>104352</v>
      </c>
      <c r="G270" s="20" t="s">
        <v>126</v>
      </c>
      <c r="H270" s="62" t="s">
        <v>39</v>
      </c>
      <c r="I270" s="64">
        <v>1</v>
      </c>
      <c r="J270" s="149">
        <v>45.94</v>
      </c>
      <c r="K270" s="150">
        <f t="shared" si="39"/>
        <v>45.94</v>
      </c>
      <c r="L270" s="149">
        <v>25</v>
      </c>
      <c r="M270" s="150">
        <f t="shared" si="40"/>
        <v>57.43</v>
      </c>
      <c r="N270" s="21">
        <f t="shared" si="41"/>
        <v>57.43</v>
      </c>
    </row>
    <row r="271" spans="1:14" s="42" customFormat="1" ht="50.1" customHeight="1" outlineLevel="1" x14ac:dyDescent="0.2">
      <c r="A271" s="18" t="s">
        <v>1900</v>
      </c>
      <c r="B271" s="124" t="s">
        <v>11</v>
      </c>
      <c r="C271" s="124" t="s">
        <v>1436</v>
      </c>
      <c r="D271" s="19" t="s">
        <v>1129</v>
      </c>
      <c r="E271" s="19" t="s">
        <v>1226</v>
      </c>
      <c r="F271" s="148">
        <v>89825</v>
      </c>
      <c r="G271" s="20" t="s">
        <v>113</v>
      </c>
      <c r="H271" s="62" t="s">
        <v>39</v>
      </c>
      <c r="I271" s="64">
        <v>18</v>
      </c>
      <c r="J271" s="149">
        <v>18.670000000000002</v>
      </c>
      <c r="K271" s="150">
        <f t="shared" si="39"/>
        <v>336.06</v>
      </c>
      <c r="L271" s="149">
        <v>25</v>
      </c>
      <c r="M271" s="150">
        <f t="shared" si="40"/>
        <v>23.34</v>
      </c>
      <c r="N271" s="21">
        <f t="shared" si="41"/>
        <v>420.12</v>
      </c>
    </row>
    <row r="272" spans="1:14" s="42" customFormat="1" ht="50.1" customHeight="1" outlineLevel="1" x14ac:dyDescent="0.2">
      <c r="A272" s="18" t="s">
        <v>1901</v>
      </c>
      <c r="B272" s="124" t="s">
        <v>11</v>
      </c>
      <c r="C272" s="124" t="s">
        <v>1436</v>
      </c>
      <c r="D272" s="19" t="s">
        <v>1129</v>
      </c>
      <c r="E272" s="19" t="s">
        <v>1227</v>
      </c>
      <c r="F272" s="148">
        <v>89829</v>
      </c>
      <c r="G272" s="20" t="s">
        <v>114</v>
      </c>
      <c r="H272" s="62" t="s">
        <v>39</v>
      </c>
      <c r="I272" s="64">
        <v>3</v>
      </c>
      <c r="J272" s="149">
        <v>41.57</v>
      </c>
      <c r="K272" s="150">
        <f t="shared" si="39"/>
        <v>124.71</v>
      </c>
      <c r="L272" s="149">
        <v>25</v>
      </c>
      <c r="M272" s="150">
        <f t="shared" si="40"/>
        <v>51.96</v>
      </c>
      <c r="N272" s="21">
        <f t="shared" si="41"/>
        <v>155.88</v>
      </c>
    </row>
    <row r="273" spans="1:14" s="42" customFormat="1" ht="50.1" customHeight="1" outlineLevel="1" x14ac:dyDescent="0.2">
      <c r="A273" s="18" t="s">
        <v>1902</v>
      </c>
      <c r="B273" s="124" t="s">
        <v>1494</v>
      </c>
      <c r="C273" s="124" t="s">
        <v>1439</v>
      </c>
      <c r="D273" s="19" t="s">
        <v>1129</v>
      </c>
      <c r="E273" s="19" t="s">
        <v>1452</v>
      </c>
      <c r="F273" s="148" t="s">
        <v>1016</v>
      </c>
      <c r="G273" s="20" t="s">
        <v>671</v>
      </c>
      <c r="H273" s="62" t="s">
        <v>39</v>
      </c>
      <c r="I273" s="64">
        <v>5</v>
      </c>
      <c r="J273" s="149">
        <v>819.08</v>
      </c>
      <c r="K273" s="150">
        <f t="shared" si="39"/>
        <v>4095.4</v>
      </c>
      <c r="L273" s="149">
        <v>25</v>
      </c>
      <c r="M273" s="150">
        <f t="shared" si="40"/>
        <v>1023.85</v>
      </c>
      <c r="N273" s="21">
        <f t="shared" si="41"/>
        <v>5119.25</v>
      </c>
    </row>
    <row r="274" spans="1:14" s="42" customFormat="1" ht="50.1" customHeight="1" outlineLevel="1" x14ac:dyDescent="0.2">
      <c r="A274" s="18" t="s">
        <v>1903</v>
      </c>
      <c r="B274" s="124" t="s">
        <v>623</v>
      </c>
      <c r="C274" s="124" t="s">
        <v>1436</v>
      </c>
      <c r="D274" s="19" t="s">
        <v>1129</v>
      </c>
      <c r="E274" s="19" t="s">
        <v>1228</v>
      </c>
      <c r="F274" s="67" t="s">
        <v>1420</v>
      </c>
      <c r="G274" s="20" t="s">
        <v>988</v>
      </c>
      <c r="H274" s="62" t="s">
        <v>39</v>
      </c>
      <c r="I274" s="64">
        <v>2</v>
      </c>
      <c r="J274" s="149">
        <v>506.78</v>
      </c>
      <c r="K274" s="150">
        <f t="shared" si="39"/>
        <v>1013.56</v>
      </c>
      <c r="L274" s="149">
        <v>25</v>
      </c>
      <c r="M274" s="150">
        <f t="shared" si="40"/>
        <v>633.48</v>
      </c>
      <c r="N274" s="21">
        <f t="shared" si="41"/>
        <v>1266.96</v>
      </c>
    </row>
    <row r="275" spans="1:14" s="42" customFormat="1" ht="50.1" customHeight="1" outlineLevel="1" x14ac:dyDescent="0.2">
      <c r="A275" s="18" t="s">
        <v>1615</v>
      </c>
      <c r="B275" s="124" t="s">
        <v>11</v>
      </c>
      <c r="C275" s="124" t="s">
        <v>1436</v>
      </c>
      <c r="D275" s="19" t="s">
        <v>1129</v>
      </c>
      <c r="E275" s="19" t="s">
        <v>1229</v>
      </c>
      <c r="F275" s="148">
        <v>104063</v>
      </c>
      <c r="G275" s="20" t="s">
        <v>141</v>
      </c>
      <c r="H275" s="62" t="s">
        <v>39</v>
      </c>
      <c r="I275" s="64">
        <v>23</v>
      </c>
      <c r="J275" s="149">
        <v>81.05</v>
      </c>
      <c r="K275" s="150">
        <f t="shared" si="39"/>
        <v>1864.15</v>
      </c>
      <c r="L275" s="149">
        <v>25</v>
      </c>
      <c r="M275" s="150">
        <f t="shared" si="40"/>
        <v>101.31</v>
      </c>
      <c r="N275" s="21">
        <f t="shared" si="41"/>
        <v>2330.13</v>
      </c>
    </row>
    <row r="276" spans="1:14" s="42" customFormat="1" ht="50.1" customHeight="1" outlineLevel="1" x14ac:dyDescent="0.2">
      <c r="A276" s="18" t="s">
        <v>1616</v>
      </c>
      <c r="B276" s="124" t="s">
        <v>11</v>
      </c>
      <c r="C276" s="124" t="s">
        <v>1436</v>
      </c>
      <c r="D276" s="19" t="s">
        <v>1129</v>
      </c>
      <c r="E276" s="19" t="s">
        <v>1230</v>
      </c>
      <c r="F276" s="148">
        <v>89811</v>
      </c>
      <c r="G276" s="20" t="s">
        <v>112</v>
      </c>
      <c r="H276" s="62" t="s">
        <v>39</v>
      </c>
      <c r="I276" s="64">
        <v>50</v>
      </c>
      <c r="J276" s="149">
        <v>52.07</v>
      </c>
      <c r="K276" s="150">
        <f t="shared" si="39"/>
        <v>2603.5</v>
      </c>
      <c r="L276" s="149">
        <v>25</v>
      </c>
      <c r="M276" s="150">
        <f t="shared" si="40"/>
        <v>65.09</v>
      </c>
      <c r="N276" s="21">
        <f t="shared" si="41"/>
        <v>3254.5</v>
      </c>
    </row>
    <row r="277" spans="1:14" s="42" customFormat="1" ht="50.1" customHeight="1" outlineLevel="1" x14ac:dyDescent="0.2">
      <c r="A277" s="18" t="s">
        <v>1904</v>
      </c>
      <c r="B277" s="124" t="s">
        <v>11</v>
      </c>
      <c r="C277" s="124" t="s">
        <v>1436</v>
      </c>
      <c r="D277" s="19" t="s">
        <v>1129</v>
      </c>
      <c r="E277" s="19" t="s">
        <v>1231</v>
      </c>
      <c r="F277" s="148">
        <v>89855</v>
      </c>
      <c r="G277" s="20" t="s">
        <v>116</v>
      </c>
      <c r="H277" s="62" t="s">
        <v>39</v>
      </c>
      <c r="I277" s="64">
        <v>2</v>
      </c>
      <c r="J277" s="149">
        <v>127.73</v>
      </c>
      <c r="K277" s="150">
        <f t="shared" si="39"/>
        <v>255.46</v>
      </c>
      <c r="L277" s="149">
        <v>25</v>
      </c>
      <c r="M277" s="150">
        <f t="shared" si="40"/>
        <v>159.66</v>
      </c>
      <c r="N277" s="21">
        <f t="shared" si="41"/>
        <v>319.32</v>
      </c>
    </row>
    <row r="278" spans="1:14" s="42" customFormat="1" ht="50.1" customHeight="1" outlineLevel="1" x14ac:dyDescent="0.2">
      <c r="A278" s="18" t="s">
        <v>1617</v>
      </c>
      <c r="B278" s="124" t="s">
        <v>11</v>
      </c>
      <c r="C278" s="124" t="s">
        <v>1436</v>
      </c>
      <c r="D278" s="19" t="s">
        <v>1129</v>
      </c>
      <c r="E278" s="19" t="s">
        <v>1232</v>
      </c>
      <c r="F278" s="148">
        <v>89797</v>
      </c>
      <c r="G278" s="20" t="s">
        <v>111</v>
      </c>
      <c r="H278" s="62" t="s">
        <v>39</v>
      </c>
      <c r="I278" s="64">
        <v>17</v>
      </c>
      <c r="J278" s="149">
        <v>59.88</v>
      </c>
      <c r="K278" s="150">
        <f t="shared" si="39"/>
        <v>1017.96</v>
      </c>
      <c r="L278" s="149">
        <v>25</v>
      </c>
      <c r="M278" s="150">
        <f t="shared" si="40"/>
        <v>74.849999999999994</v>
      </c>
      <c r="N278" s="21">
        <f t="shared" si="41"/>
        <v>1272.45</v>
      </c>
    </row>
    <row r="279" spans="1:14" s="42" customFormat="1" ht="50.1" customHeight="1" outlineLevel="1" x14ac:dyDescent="0.2">
      <c r="A279" s="18" t="s">
        <v>1905</v>
      </c>
      <c r="B279" s="124" t="s">
        <v>11</v>
      </c>
      <c r="C279" s="124" t="s">
        <v>1436</v>
      </c>
      <c r="D279" s="19" t="s">
        <v>1129</v>
      </c>
      <c r="E279" s="19" t="s">
        <v>1233</v>
      </c>
      <c r="F279" s="148">
        <v>89669</v>
      </c>
      <c r="G279" s="20" t="s">
        <v>98</v>
      </c>
      <c r="H279" s="62" t="s">
        <v>39</v>
      </c>
      <c r="I279" s="64">
        <v>50</v>
      </c>
      <c r="J279" s="149">
        <v>38.53</v>
      </c>
      <c r="K279" s="150">
        <f t="shared" si="39"/>
        <v>1926.5</v>
      </c>
      <c r="L279" s="149">
        <v>25</v>
      </c>
      <c r="M279" s="150">
        <f t="shared" si="40"/>
        <v>48.16</v>
      </c>
      <c r="N279" s="21">
        <f t="shared" si="41"/>
        <v>2408</v>
      </c>
    </row>
    <row r="280" spans="1:14" s="42" customFormat="1" ht="50.1" customHeight="1" outlineLevel="1" x14ac:dyDescent="0.2">
      <c r="A280" s="18" t="s">
        <v>1906</v>
      </c>
      <c r="B280" s="124" t="s">
        <v>623</v>
      </c>
      <c r="C280" s="124" t="s">
        <v>1436</v>
      </c>
      <c r="D280" s="19" t="s">
        <v>1129</v>
      </c>
      <c r="E280" s="19" t="s">
        <v>1234</v>
      </c>
      <c r="F280" s="148">
        <v>8061</v>
      </c>
      <c r="G280" s="20" t="s">
        <v>989</v>
      </c>
      <c r="H280" s="62" t="s">
        <v>39</v>
      </c>
      <c r="I280" s="64">
        <v>5</v>
      </c>
      <c r="J280" s="149">
        <v>106.16</v>
      </c>
      <c r="K280" s="150">
        <f t="shared" si="39"/>
        <v>530.79999999999995</v>
      </c>
      <c r="L280" s="149">
        <v>25</v>
      </c>
      <c r="M280" s="150">
        <f t="shared" si="40"/>
        <v>132.69999999999999</v>
      </c>
      <c r="N280" s="21">
        <f t="shared" si="41"/>
        <v>663.5</v>
      </c>
    </row>
    <row r="281" spans="1:14" s="42" customFormat="1" ht="50.1" customHeight="1" outlineLevel="1" x14ac:dyDescent="0.2">
      <c r="A281" s="18" t="s">
        <v>1907</v>
      </c>
      <c r="B281" s="124" t="s">
        <v>12</v>
      </c>
      <c r="C281" s="124" t="s">
        <v>1438</v>
      </c>
      <c r="D281" s="19" t="s">
        <v>1129</v>
      </c>
      <c r="E281" s="19" t="s">
        <v>1235</v>
      </c>
      <c r="F281" s="103" t="s">
        <v>360</v>
      </c>
      <c r="G281" s="20" t="s">
        <v>565</v>
      </c>
      <c r="H281" s="62" t="s">
        <v>36</v>
      </c>
      <c r="I281" s="64">
        <v>55.85</v>
      </c>
      <c r="J281" s="149">
        <v>120.58</v>
      </c>
      <c r="K281" s="150">
        <f t="shared" si="39"/>
        <v>6734.39</v>
      </c>
      <c r="L281" s="149">
        <v>25</v>
      </c>
      <c r="M281" s="150">
        <f t="shared" si="40"/>
        <v>150.72999999999999</v>
      </c>
      <c r="N281" s="21">
        <f t="shared" si="41"/>
        <v>8418.27</v>
      </c>
    </row>
    <row r="282" spans="1:14" s="42" customFormat="1" ht="50.1" customHeight="1" outlineLevel="1" x14ac:dyDescent="0.2">
      <c r="A282" s="18" t="s">
        <v>1908</v>
      </c>
      <c r="B282" s="124" t="s">
        <v>12</v>
      </c>
      <c r="C282" s="124" t="s">
        <v>1438</v>
      </c>
      <c r="D282" s="19" t="s">
        <v>1129</v>
      </c>
      <c r="E282" s="19" t="s">
        <v>1236</v>
      </c>
      <c r="F282" s="148" t="s">
        <v>361</v>
      </c>
      <c r="G282" s="20" t="s">
        <v>566</v>
      </c>
      <c r="H282" s="62" t="s">
        <v>36</v>
      </c>
      <c r="I282" s="64">
        <v>10.62</v>
      </c>
      <c r="J282" s="149">
        <v>182.91</v>
      </c>
      <c r="K282" s="150">
        <f t="shared" si="39"/>
        <v>1942.5</v>
      </c>
      <c r="L282" s="149">
        <v>25</v>
      </c>
      <c r="M282" s="150">
        <f t="shared" si="40"/>
        <v>228.64</v>
      </c>
      <c r="N282" s="21">
        <f t="shared" si="41"/>
        <v>2428.16</v>
      </c>
    </row>
    <row r="283" spans="1:14" s="42" customFormat="1" ht="50.1" customHeight="1" outlineLevel="1" x14ac:dyDescent="0.2">
      <c r="A283" s="18" t="s">
        <v>1909</v>
      </c>
      <c r="B283" s="124" t="s">
        <v>11</v>
      </c>
      <c r="C283" s="124" t="s">
        <v>1436</v>
      </c>
      <c r="D283" s="19" t="s">
        <v>1129</v>
      </c>
      <c r="E283" s="19" t="s">
        <v>1237</v>
      </c>
      <c r="F283" s="148">
        <v>90694</v>
      </c>
      <c r="G283" s="20" t="s">
        <v>37</v>
      </c>
      <c r="H283" s="62" t="s">
        <v>36</v>
      </c>
      <c r="I283" s="64">
        <v>187.06</v>
      </c>
      <c r="J283" s="149">
        <v>55.63</v>
      </c>
      <c r="K283" s="150">
        <f t="shared" si="39"/>
        <v>10406.15</v>
      </c>
      <c r="L283" s="149">
        <v>25</v>
      </c>
      <c r="M283" s="150">
        <f t="shared" si="40"/>
        <v>69.540000000000006</v>
      </c>
      <c r="N283" s="21">
        <f t="shared" si="41"/>
        <v>13008.15</v>
      </c>
    </row>
    <row r="284" spans="1:14" s="42" customFormat="1" ht="50.1" customHeight="1" outlineLevel="1" x14ac:dyDescent="0.2">
      <c r="A284" s="18" t="s">
        <v>1910</v>
      </c>
      <c r="B284" s="124" t="s">
        <v>11</v>
      </c>
      <c r="C284" s="124" t="s">
        <v>1436</v>
      </c>
      <c r="D284" s="19" t="s">
        <v>1129</v>
      </c>
      <c r="E284" s="19" t="s">
        <v>1238</v>
      </c>
      <c r="F284" s="148">
        <v>90696</v>
      </c>
      <c r="G284" s="20" t="s">
        <v>38</v>
      </c>
      <c r="H284" s="62" t="s">
        <v>36</v>
      </c>
      <c r="I284" s="64">
        <v>38.92</v>
      </c>
      <c r="J284" s="149">
        <v>175.5</v>
      </c>
      <c r="K284" s="150">
        <f t="shared" si="39"/>
        <v>6830.46</v>
      </c>
      <c r="L284" s="149">
        <v>25</v>
      </c>
      <c r="M284" s="150">
        <f t="shared" si="40"/>
        <v>219.38</v>
      </c>
      <c r="N284" s="21">
        <f t="shared" si="41"/>
        <v>8538.27</v>
      </c>
    </row>
    <row r="285" spans="1:14" s="42" customFormat="1" ht="50.1" customHeight="1" outlineLevel="1" x14ac:dyDescent="0.2">
      <c r="A285" s="18" t="s">
        <v>1618</v>
      </c>
      <c r="B285" s="124" t="s">
        <v>11</v>
      </c>
      <c r="C285" s="124" t="s">
        <v>1436</v>
      </c>
      <c r="D285" s="19" t="s">
        <v>1129</v>
      </c>
      <c r="E285" s="19" t="s">
        <v>1239</v>
      </c>
      <c r="F285" s="148">
        <v>89833</v>
      </c>
      <c r="G285" s="20" t="s">
        <v>115</v>
      </c>
      <c r="H285" s="62" t="s">
        <v>39</v>
      </c>
      <c r="I285" s="64">
        <v>1</v>
      </c>
      <c r="J285" s="149">
        <v>52.65</v>
      </c>
      <c r="K285" s="150">
        <f t="shared" si="39"/>
        <v>52.65</v>
      </c>
      <c r="L285" s="149">
        <v>25</v>
      </c>
      <c r="M285" s="150">
        <f t="shared" si="40"/>
        <v>65.81</v>
      </c>
      <c r="N285" s="21">
        <f t="shared" si="41"/>
        <v>65.81</v>
      </c>
    </row>
    <row r="286" spans="1:14" s="42" customFormat="1" ht="50.1" customHeight="1" outlineLevel="1" x14ac:dyDescent="0.2">
      <c r="A286" s="18" t="s">
        <v>1619</v>
      </c>
      <c r="B286" s="124" t="s">
        <v>11</v>
      </c>
      <c r="C286" s="124" t="s">
        <v>1436</v>
      </c>
      <c r="D286" s="19" t="s">
        <v>1129</v>
      </c>
      <c r="E286" s="19" t="s">
        <v>1240</v>
      </c>
      <c r="F286" s="148">
        <v>89489</v>
      </c>
      <c r="G286" s="20" t="s">
        <v>92</v>
      </c>
      <c r="H286" s="62" t="s">
        <v>39</v>
      </c>
      <c r="I286" s="64">
        <v>1</v>
      </c>
      <c r="J286" s="149">
        <v>9.6999999999999993</v>
      </c>
      <c r="K286" s="150">
        <f t="shared" si="39"/>
        <v>9.6999999999999993</v>
      </c>
      <c r="L286" s="149">
        <v>25</v>
      </c>
      <c r="M286" s="150">
        <f t="shared" si="40"/>
        <v>12.13</v>
      </c>
      <c r="N286" s="21">
        <f t="shared" si="41"/>
        <v>12.13</v>
      </c>
    </row>
    <row r="287" spans="1:14" s="42" customFormat="1" ht="50.1" customHeight="1" outlineLevel="1" x14ac:dyDescent="0.2">
      <c r="A287" s="18" t="s">
        <v>1911</v>
      </c>
      <c r="B287" s="124" t="s">
        <v>11</v>
      </c>
      <c r="C287" s="124" t="s">
        <v>1436</v>
      </c>
      <c r="D287" s="19" t="s">
        <v>1129</v>
      </c>
      <c r="E287" s="19" t="s">
        <v>1241</v>
      </c>
      <c r="F287" s="148">
        <v>89408</v>
      </c>
      <c r="G287" s="20" t="s">
        <v>90</v>
      </c>
      <c r="H287" s="62" t="s">
        <v>39</v>
      </c>
      <c r="I287" s="64">
        <v>12</v>
      </c>
      <c r="J287" s="149">
        <v>11.9</v>
      </c>
      <c r="K287" s="150">
        <f t="shared" si="39"/>
        <v>142.80000000000001</v>
      </c>
      <c r="L287" s="149">
        <v>25</v>
      </c>
      <c r="M287" s="150">
        <f t="shared" si="40"/>
        <v>14.88</v>
      </c>
      <c r="N287" s="21">
        <f t="shared" si="41"/>
        <v>178.56</v>
      </c>
    </row>
    <row r="288" spans="1:14" s="42" customFormat="1" ht="50.1" customHeight="1" outlineLevel="1" x14ac:dyDescent="0.2">
      <c r="A288" s="18" t="s">
        <v>1620</v>
      </c>
      <c r="B288" s="124" t="s">
        <v>11</v>
      </c>
      <c r="C288" s="124" t="s">
        <v>1436</v>
      </c>
      <c r="D288" s="19" t="s">
        <v>1129</v>
      </c>
      <c r="E288" s="19" t="s">
        <v>1242</v>
      </c>
      <c r="F288" s="148">
        <v>89356</v>
      </c>
      <c r="G288" s="20" t="s">
        <v>242</v>
      </c>
      <c r="H288" s="62" t="s">
        <v>36</v>
      </c>
      <c r="I288" s="64">
        <v>91.91</v>
      </c>
      <c r="J288" s="149">
        <v>33.31</v>
      </c>
      <c r="K288" s="150">
        <f t="shared" si="39"/>
        <v>3061.52</v>
      </c>
      <c r="L288" s="149">
        <v>25</v>
      </c>
      <c r="M288" s="150">
        <f t="shared" si="40"/>
        <v>41.64</v>
      </c>
      <c r="N288" s="21">
        <f t="shared" si="41"/>
        <v>3827.13</v>
      </c>
    </row>
    <row r="289" spans="1:14" s="42" customFormat="1" ht="51.75" customHeight="1" outlineLevel="1" x14ac:dyDescent="0.2">
      <c r="A289" s="18" t="s">
        <v>1912</v>
      </c>
      <c r="B289" s="124" t="s">
        <v>11</v>
      </c>
      <c r="C289" s="124" t="s">
        <v>1436</v>
      </c>
      <c r="D289" s="19" t="s">
        <v>1129</v>
      </c>
      <c r="E289" s="19" t="s">
        <v>1243</v>
      </c>
      <c r="F289" s="148">
        <v>89869</v>
      </c>
      <c r="G289" s="20" t="s">
        <v>117</v>
      </c>
      <c r="H289" s="62" t="s">
        <v>39</v>
      </c>
      <c r="I289" s="64">
        <v>10</v>
      </c>
      <c r="J289" s="149">
        <v>13.74</v>
      </c>
      <c r="K289" s="150">
        <f t="shared" si="39"/>
        <v>137.4</v>
      </c>
      <c r="L289" s="149">
        <v>25</v>
      </c>
      <c r="M289" s="150">
        <f t="shared" si="40"/>
        <v>17.18</v>
      </c>
      <c r="N289" s="21">
        <f t="shared" si="41"/>
        <v>171.8</v>
      </c>
    </row>
    <row r="290" spans="1:14" s="42" customFormat="1" ht="51.75" customHeight="1" outlineLevel="1" x14ac:dyDescent="0.2">
      <c r="A290" s="18" t="s">
        <v>1913</v>
      </c>
      <c r="B290" s="124" t="s">
        <v>13</v>
      </c>
      <c r="C290" s="124" t="s">
        <v>1436</v>
      </c>
      <c r="D290" s="19" t="s">
        <v>1129</v>
      </c>
      <c r="E290" s="19" t="s">
        <v>1474</v>
      </c>
      <c r="F290" s="148" t="s">
        <v>438</v>
      </c>
      <c r="G290" s="20" t="s">
        <v>439</v>
      </c>
      <c r="H290" s="62" t="s">
        <v>39</v>
      </c>
      <c r="I290" s="64">
        <v>3</v>
      </c>
      <c r="J290" s="149">
        <v>32.82</v>
      </c>
      <c r="K290" s="150">
        <f t="shared" si="39"/>
        <v>98.46</v>
      </c>
      <c r="L290" s="149">
        <v>25</v>
      </c>
      <c r="M290" s="150">
        <f t="shared" si="40"/>
        <v>41.03</v>
      </c>
      <c r="N290" s="21">
        <f t="shared" si="41"/>
        <v>123.09</v>
      </c>
    </row>
    <row r="291" spans="1:14" s="42" customFormat="1" ht="51.75" customHeight="1" outlineLevel="1" x14ac:dyDescent="0.2">
      <c r="A291" s="18" t="s">
        <v>1914</v>
      </c>
      <c r="B291" s="124" t="s">
        <v>13</v>
      </c>
      <c r="C291" s="124" t="s">
        <v>1436</v>
      </c>
      <c r="D291" s="19" t="s">
        <v>1129</v>
      </c>
      <c r="E291" s="19" t="s">
        <v>1475</v>
      </c>
      <c r="F291" s="148" t="s">
        <v>438</v>
      </c>
      <c r="G291" s="20" t="s">
        <v>439</v>
      </c>
      <c r="H291" s="62" t="s">
        <v>39</v>
      </c>
      <c r="I291" s="64">
        <v>2</v>
      </c>
      <c r="J291" s="149">
        <v>32.82</v>
      </c>
      <c r="K291" s="150">
        <f t="shared" si="39"/>
        <v>65.64</v>
      </c>
      <c r="L291" s="149">
        <v>25</v>
      </c>
      <c r="M291" s="150">
        <f t="shared" si="40"/>
        <v>41.03</v>
      </c>
      <c r="N291" s="21">
        <f t="shared" si="41"/>
        <v>82.06</v>
      </c>
    </row>
    <row r="292" spans="1:14" s="42" customFormat="1" ht="51.75" customHeight="1" outlineLevel="1" x14ac:dyDescent="0.2">
      <c r="A292" s="18" t="s">
        <v>1915</v>
      </c>
      <c r="B292" s="124" t="s">
        <v>13</v>
      </c>
      <c r="C292" s="124" t="s">
        <v>1436</v>
      </c>
      <c r="D292" s="19" t="s">
        <v>1129</v>
      </c>
      <c r="E292" s="19" t="s">
        <v>1476</v>
      </c>
      <c r="F292" s="148" t="s">
        <v>423</v>
      </c>
      <c r="G292" s="20" t="s">
        <v>424</v>
      </c>
      <c r="H292" s="62" t="s">
        <v>36</v>
      </c>
      <c r="I292" s="64">
        <v>18</v>
      </c>
      <c r="J292" s="149">
        <v>35.56</v>
      </c>
      <c r="K292" s="150">
        <f t="shared" si="39"/>
        <v>640.08000000000004</v>
      </c>
      <c r="L292" s="149">
        <v>25</v>
      </c>
      <c r="M292" s="150">
        <f t="shared" si="40"/>
        <v>44.45</v>
      </c>
      <c r="N292" s="21">
        <f t="shared" si="41"/>
        <v>800.1</v>
      </c>
    </row>
    <row r="293" spans="1:14" s="42" customFormat="1" ht="51.75" customHeight="1" outlineLevel="1" x14ac:dyDescent="0.2">
      <c r="A293" s="18" t="s">
        <v>1916</v>
      </c>
      <c r="B293" s="124" t="s">
        <v>13</v>
      </c>
      <c r="C293" s="124" t="s">
        <v>1436</v>
      </c>
      <c r="D293" s="19" t="s">
        <v>1129</v>
      </c>
      <c r="E293" s="19" t="s">
        <v>1477</v>
      </c>
      <c r="F293" s="148" t="s">
        <v>425</v>
      </c>
      <c r="G293" s="20" t="s">
        <v>426</v>
      </c>
      <c r="H293" s="62" t="s">
        <v>36</v>
      </c>
      <c r="I293" s="64">
        <v>12</v>
      </c>
      <c r="J293" s="149">
        <v>48.92</v>
      </c>
      <c r="K293" s="150">
        <f t="shared" si="39"/>
        <v>587.04</v>
      </c>
      <c r="L293" s="149">
        <v>25</v>
      </c>
      <c r="M293" s="150">
        <f t="shared" si="40"/>
        <v>61.15</v>
      </c>
      <c r="N293" s="21">
        <f t="shared" si="41"/>
        <v>733.8</v>
      </c>
    </row>
    <row r="294" spans="1:14" s="42" customFormat="1" ht="51.75" customHeight="1" outlineLevel="1" x14ac:dyDescent="0.2">
      <c r="A294" s="18" t="s">
        <v>1917</v>
      </c>
      <c r="B294" s="124" t="s">
        <v>13</v>
      </c>
      <c r="C294" s="124" t="s">
        <v>1436</v>
      </c>
      <c r="D294" s="19" t="s">
        <v>1129</v>
      </c>
      <c r="E294" s="19" t="s">
        <v>1478</v>
      </c>
      <c r="F294" s="148" t="s">
        <v>289</v>
      </c>
      <c r="G294" s="20" t="s">
        <v>427</v>
      </c>
      <c r="H294" s="62" t="s">
        <v>36</v>
      </c>
      <c r="I294" s="64">
        <v>12</v>
      </c>
      <c r="J294" s="149">
        <v>80.459999999999994</v>
      </c>
      <c r="K294" s="150">
        <f t="shared" ref="K294:K306" si="42">ROUND(I294*J294,2)</f>
        <v>965.52</v>
      </c>
      <c r="L294" s="149">
        <v>25</v>
      </c>
      <c r="M294" s="150">
        <f t="shared" ref="M294:M306" si="43">ROUND(J294*(1+(L294/100)),2)</f>
        <v>100.58</v>
      </c>
      <c r="N294" s="21">
        <f t="shared" ref="N294:N357" si="44">ROUND(I294*M294,2)</f>
        <v>1206.96</v>
      </c>
    </row>
    <row r="295" spans="1:14" s="42" customFormat="1" ht="51.75" customHeight="1" outlineLevel="1" x14ac:dyDescent="0.2">
      <c r="A295" s="18" t="s">
        <v>1621</v>
      </c>
      <c r="B295" s="124" t="s">
        <v>13</v>
      </c>
      <c r="C295" s="124" t="s">
        <v>1436</v>
      </c>
      <c r="D295" s="19" t="s">
        <v>1129</v>
      </c>
      <c r="E295" s="19" t="s">
        <v>1479</v>
      </c>
      <c r="F295" s="148" t="s">
        <v>428</v>
      </c>
      <c r="G295" s="20" t="s">
        <v>429</v>
      </c>
      <c r="H295" s="62" t="s">
        <v>39</v>
      </c>
      <c r="I295" s="64">
        <v>2</v>
      </c>
      <c r="J295" s="149">
        <v>135.66999999999999</v>
      </c>
      <c r="K295" s="150">
        <f t="shared" si="42"/>
        <v>271.33999999999997</v>
      </c>
      <c r="L295" s="149">
        <v>25</v>
      </c>
      <c r="M295" s="150">
        <f t="shared" si="43"/>
        <v>169.59</v>
      </c>
      <c r="N295" s="21">
        <f t="shared" si="44"/>
        <v>339.18</v>
      </c>
    </row>
    <row r="296" spans="1:14" s="42" customFormat="1" ht="51.75" customHeight="1" outlineLevel="1" x14ac:dyDescent="0.2">
      <c r="A296" s="18" t="s">
        <v>1622</v>
      </c>
      <c r="B296" s="124" t="s">
        <v>13</v>
      </c>
      <c r="C296" s="124" t="s">
        <v>1436</v>
      </c>
      <c r="D296" s="19" t="s">
        <v>1129</v>
      </c>
      <c r="E296" s="19" t="s">
        <v>1480</v>
      </c>
      <c r="F296" s="148" t="s">
        <v>430</v>
      </c>
      <c r="G296" s="20" t="s">
        <v>431</v>
      </c>
      <c r="H296" s="62" t="s">
        <v>39</v>
      </c>
      <c r="I296" s="64">
        <v>3</v>
      </c>
      <c r="J296" s="149">
        <v>154.41999999999999</v>
      </c>
      <c r="K296" s="150">
        <f t="shared" si="42"/>
        <v>463.26</v>
      </c>
      <c r="L296" s="149">
        <v>25</v>
      </c>
      <c r="M296" s="150">
        <f t="shared" si="43"/>
        <v>193.03</v>
      </c>
      <c r="N296" s="21">
        <f t="shared" si="44"/>
        <v>579.09</v>
      </c>
    </row>
    <row r="297" spans="1:14" s="42" customFormat="1" ht="51.75" customHeight="1" outlineLevel="1" x14ac:dyDescent="0.2">
      <c r="A297" s="18" t="s">
        <v>1918</v>
      </c>
      <c r="B297" s="124" t="s">
        <v>13</v>
      </c>
      <c r="C297" s="124" t="s">
        <v>1436</v>
      </c>
      <c r="D297" s="19" t="s">
        <v>1129</v>
      </c>
      <c r="E297" s="19" t="s">
        <v>1481</v>
      </c>
      <c r="F297" s="148" t="s">
        <v>432</v>
      </c>
      <c r="G297" s="20" t="s">
        <v>433</v>
      </c>
      <c r="H297" s="62" t="s">
        <v>39</v>
      </c>
      <c r="I297" s="64">
        <v>1</v>
      </c>
      <c r="J297" s="149">
        <v>444.17</v>
      </c>
      <c r="K297" s="150">
        <f t="shared" si="42"/>
        <v>444.17</v>
      </c>
      <c r="L297" s="149">
        <v>25</v>
      </c>
      <c r="M297" s="150">
        <f t="shared" si="43"/>
        <v>555.21</v>
      </c>
      <c r="N297" s="21">
        <f t="shared" si="44"/>
        <v>555.21</v>
      </c>
    </row>
    <row r="298" spans="1:14" s="42" customFormat="1" ht="51.75" customHeight="1" outlineLevel="1" x14ac:dyDescent="0.2">
      <c r="A298" s="18" t="s">
        <v>1623</v>
      </c>
      <c r="B298" s="124" t="s">
        <v>12</v>
      </c>
      <c r="C298" s="124" t="s">
        <v>1438</v>
      </c>
      <c r="D298" s="19" t="s">
        <v>1129</v>
      </c>
      <c r="E298" s="19" t="s">
        <v>1482</v>
      </c>
      <c r="F298" s="148" t="s">
        <v>368</v>
      </c>
      <c r="G298" s="20" t="s">
        <v>573</v>
      </c>
      <c r="H298" s="62" t="s">
        <v>39</v>
      </c>
      <c r="I298" s="64">
        <v>2</v>
      </c>
      <c r="J298" s="149">
        <v>167.57</v>
      </c>
      <c r="K298" s="150">
        <f t="shared" si="42"/>
        <v>335.14</v>
      </c>
      <c r="L298" s="149">
        <v>25</v>
      </c>
      <c r="M298" s="150">
        <f t="shared" si="43"/>
        <v>209.46</v>
      </c>
      <c r="N298" s="21">
        <f t="shared" si="44"/>
        <v>418.92</v>
      </c>
    </row>
    <row r="299" spans="1:14" s="42" customFormat="1" ht="51.75" customHeight="1" outlineLevel="1" x14ac:dyDescent="0.2">
      <c r="A299" s="18" t="s">
        <v>1919</v>
      </c>
      <c r="B299" s="124" t="s">
        <v>12</v>
      </c>
      <c r="C299" s="124" t="s">
        <v>1438</v>
      </c>
      <c r="D299" s="19" t="s">
        <v>1129</v>
      </c>
      <c r="E299" s="19" t="s">
        <v>1483</v>
      </c>
      <c r="F299" s="148" t="s">
        <v>367</v>
      </c>
      <c r="G299" s="20" t="s">
        <v>572</v>
      </c>
      <c r="H299" s="62" t="s">
        <v>39</v>
      </c>
      <c r="I299" s="64">
        <v>2</v>
      </c>
      <c r="J299" s="149">
        <v>261.58</v>
      </c>
      <c r="K299" s="150">
        <f t="shared" si="42"/>
        <v>523.16</v>
      </c>
      <c r="L299" s="149">
        <v>25</v>
      </c>
      <c r="M299" s="150">
        <f t="shared" si="43"/>
        <v>326.98</v>
      </c>
      <c r="N299" s="21">
        <f t="shared" si="44"/>
        <v>653.96</v>
      </c>
    </row>
    <row r="300" spans="1:14" s="42" customFormat="1" ht="51.75" customHeight="1" outlineLevel="1" x14ac:dyDescent="0.2">
      <c r="A300" s="18" t="s">
        <v>1920</v>
      </c>
      <c r="B300" s="124" t="s">
        <v>1509</v>
      </c>
      <c r="C300" s="124" t="s">
        <v>1436</v>
      </c>
      <c r="D300" s="19" t="s">
        <v>1129</v>
      </c>
      <c r="E300" s="19" t="s">
        <v>1484</v>
      </c>
      <c r="F300" s="148" t="s">
        <v>188</v>
      </c>
      <c r="G300" s="20" t="s">
        <v>604</v>
      </c>
      <c r="H300" s="62" t="s">
        <v>39</v>
      </c>
      <c r="I300" s="64">
        <v>2</v>
      </c>
      <c r="J300" s="149">
        <v>25.35</v>
      </c>
      <c r="K300" s="150">
        <f t="shared" si="42"/>
        <v>50.7</v>
      </c>
      <c r="L300" s="149">
        <v>25</v>
      </c>
      <c r="M300" s="150">
        <f t="shared" si="43"/>
        <v>31.69</v>
      </c>
      <c r="N300" s="21">
        <f t="shared" si="44"/>
        <v>63.38</v>
      </c>
    </row>
    <row r="301" spans="1:14" s="42" customFormat="1" ht="51.75" customHeight="1" outlineLevel="1" x14ac:dyDescent="0.2">
      <c r="A301" s="18" t="s">
        <v>1921</v>
      </c>
      <c r="B301" s="124" t="s">
        <v>1509</v>
      </c>
      <c r="C301" s="124" t="s">
        <v>1436</v>
      </c>
      <c r="D301" s="19" t="s">
        <v>1129</v>
      </c>
      <c r="E301" s="19" t="s">
        <v>1485</v>
      </c>
      <c r="F301" s="148" t="s">
        <v>189</v>
      </c>
      <c r="G301" s="20" t="s">
        <v>605</v>
      </c>
      <c r="H301" s="62" t="s">
        <v>39</v>
      </c>
      <c r="I301" s="64">
        <v>2</v>
      </c>
      <c r="J301" s="149">
        <v>45.26</v>
      </c>
      <c r="K301" s="150">
        <f t="shared" si="42"/>
        <v>90.52</v>
      </c>
      <c r="L301" s="149">
        <v>25</v>
      </c>
      <c r="M301" s="150">
        <f t="shared" si="43"/>
        <v>56.58</v>
      </c>
      <c r="N301" s="21">
        <f t="shared" si="44"/>
        <v>113.16</v>
      </c>
    </row>
    <row r="302" spans="1:14" s="42" customFormat="1" ht="51.75" customHeight="1" outlineLevel="1" x14ac:dyDescent="0.2">
      <c r="A302" s="18" t="s">
        <v>1922</v>
      </c>
      <c r="B302" s="124" t="s">
        <v>12</v>
      </c>
      <c r="C302" s="124" t="s">
        <v>1438</v>
      </c>
      <c r="D302" s="19" t="s">
        <v>1129</v>
      </c>
      <c r="E302" s="19" t="s">
        <v>1486</v>
      </c>
      <c r="F302" s="148" t="s">
        <v>369</v>
      </c>
      <c r="G302" s="20" t="s">
        <v>574</v>
      </c>
      <c r="H302" s="62" t="s">
        <v>39</v>
      </c>
      <c r="I302" s="64">
        <v>1</v>
      </c>
      <c r="J302" s="149">
        <v>138.21</v>
      </c>
      <c r="K302" s="150">
        <f t="shared" si="42"/>
        <v>138.21</v>
      </c>
      <c r="L302" s="149">
        <v>25</v>
      </c>
      <c r="M302" s="150">
        <f t="shared" si="43"/>
        <v>172.76</v>
      </c>
      <c r="N302" s="21">
        <f t="shared" si="44"/>
        <v>172.76</v>
      </c>
    </row>
    <row r="303" spans="1:14" s="42" customFormat="1" ht="51.75" customHeight="1" outlineLevel="1" x14ac:dyDescent="0.2">
      <c r="A303" s="18" t="s">
        <v>1923</v>
      </c>
      <c r="B303" s="124" t="s">
        <v>12</v>
      </c>
      <c r="C303" s="124" t="s">
        <v>1438</v>
      </c>
      <c r="D303" s="19" t="s">
        <v>1129</v>
      </c>
      <c r="E303" s="19" t="s">
        <v>1487</v>
      </c>
      <c r="F303" s="148" t="s">
        <v>370</v>
      </c>
      <c r="G303" s="20" t="s">
        <v>575</v>
      </c>
      <c r="H303" s="62" t="s">
        <v>39</v>
      </c>
      <c r="I303" s="64">
        <v>1</v>
      </c>
      <c r="J303" s="149">
        <v>247.2</v>
      </c>
      <c r="K303" s="150">
        <f t="shared" si="42"/>
        <v>247.2</v>
      </c>
      <c r="L303" s="149">
        <v>25</v>
      </c>
      <c r="M303" s="150">
        <f t="shared" si="43"/>
        <v>309</v>
      </c>
      <c r="N303" s="21">
        <f t="shared" si="44"/>
        <v>309</v>
      </c>
    </row>
    <row r="304" spans="1:14" s="42" customFormat="1" ht="51.75" customHeight="1" outlineLevel="1" x14ac:dyDescent="0.2">
      <c r="A304" s="18" t="s">
        <v>1924</v>
      </c>
      <c r="B304" s="124" t="s">
        <v>12</v>
      </c>
      <c r="C304" s="124" t="s">
        <v>1438</v>
      </c>
      <c r="D304" s="19" t="s">
        <v>1129</v>
      </c>
      <c r="E304" s="19" t="s">
        <v>1488</v>
      </c>
      <c r="F304" s="148" t="s">
        <v>349</v>
      </c>
      <c r="G304" s="20" t="s">
        <v>554</v>
      </c>
      <c r="H304" s="62" t="s">
        <v>39</v>
      </c>
      <c r="I304" s="64">
        <v>2</v>
      </c>
      <c r="J304" s="149">
        <v>6400.28</v>
      </c>
      <c r="K304" s="150">
        <f t="shared" si="42"/>
        <v>12800.56</v>
      </c>
      <c r="L304" s="149">
        <v>25</v>
      </c>
      <c r="M304" s="150">
        <f t="shared" si="43"/>
        <v>8000.35</v>
      </c>
      <c r="N304" s="21">
        <f t="shared" si="44"/>
        <v>16000.7</v>
      </c>
    </row>
    <row r="305" spans="1:14" s="42" customFormat="1" ht="51.75" customHeight="1" outlineLevel="1" x14ac:dyDescent="0.2">
      <c r="A305" s="18" t="s">
        <v>1624</v>
      </c>
      <c r="B305" s="124" t="s">
        <v>13</v>
      </c>
      <c r="C305" s="124" t="s">
        <v>1436</v>
      </c>
      <c r="D305" s="19" t="s">
        <v>1129</v>
      </c>
      <c r="E305" s="19" t="s">
        <v>1489</v>
      </c>
      <c r="F305" s="148" t="s">
        <v>440</v>
      </c>
      <c r="G305" s="20" t="s">
        <v>441</v>
      </c>
      <c r="H305" s="62" t="s">
        <v>39</v>
      </c>
      <c r="I305" s="64">
        <v>3</v>
      </c>
      <c r="J305" s="149">
        <v>3924.28</v>
      </c>
      <c r="K305" s="150">
        <f t="shared" si="42"/>
        <v>11772.84</v>
      </c>
      <c r="L305" s="149">
        <v>25</v>
      </c>
      <c r="M305" s="150">
        <f t="shared" si="43"/>
        <v>4905.3500000000004</v>
      </c>
      <c r="N305" s="21">
        <f t="shared" si="44"/>
        <v>14716.05</v>
      </c>
    </row>
    <row r="306" spans="1:14" s="42" customFormat="1" ht="51.75" customHeight="1" outlineLevel="1" x14ac:dyDescent="0.2">
      <c r="A306" s="18" t="s">
        <v>1625</v>
      </c>
      <c r="B306" s="124" t="s">
        <v>13</v>
      </c>
      <c r="C306" s="124" t="s">
        <v>1436</v>
      </c>
      <c r="D306" s="19" t="s">
        <v>1129</v>
      </c>
      <c r="E306" s="19" t="s">
        <v>1490</v>
      </c>
      <c r="F306" s="148" t="s">
        <v>442</v>
      </c>
      <c r="G306" s="20" t="s">
        <v>443</v>
      </c>
      <c r="H306" s="62" t="s">
        <v>39</v>
      </c>
      <c r="I306" s="64">
        <v>3</v>
      </c>
      <c r="J306" s="149">
        <v>664.78</v>
      </c>
      <c r="K306" s="150">
        <f t="shared" si="42"/>
        <v>1994.34</v>
      </c>
      <c r="L306" s="149">
        <v>25</v>
      </c>
      <c r="M306" s="150">
        <f t="shared" si="43"/>
        <v>830.98</v>
      </c>
      <c r="N306" s="21">
        <f t="shared" si="44"/>
        <v>2492.94</v>
      </c>
    </row>
    <row r="307" spans="1:14" s="42" customFormat="1" ht="50.1" customHeight="1" x14ac:dyDescent="0.2">
      <c r="A307" s="215" t="s">
        <v>469</v>
      </c>
      <c r="B307" s="216"/>
      <c r="C307" s="216"/>
      <c r="D307" s="216"/>
      <c r="E307" s="216"/>
      <c r="F307" s="216"/>
      <c r="G307" s="216"/>
      <c r="H307" s="216"/>
      <c r="I307" s="216"/>
      <c r="J307" s="216"/>
      <c r="K307" s="216"/>
      <c r="L307" s="216"/>
      <c r="M307" s="217"/>
      <c r="N307" s="108">
        <f>SUM(N166:N306)</f>
        <v>358941.64</v>
      </c>
    </row>
    <row r="308" spans="1:14" s="42" customFormat="1" ht="50.1" customHeight="1" x14ac:dyDescent="0.2">
      <c r="A308" s="212" t="s">
        <v>1028</v>
      </c>
      <c r="B308" s="213"/>
      <c r="C308" s="213"/>
      <c r="D308" s="213"/>
      <c r="E308" s="213"/>
      <c r="F308" s="213"/>
      <c r="G308" s="213"/>
      <c r="H308" s="213"/>
      <c r="I308" s="213"/>
      <c r="J308" s="213"/>
      <c r="K308" s="213"/>
      <c r="L308" s="213"/>
      <c r="M308" s="214"/>
      <c r="N308" s="203"/>
    </row>
    <row r="309" spans="1:14" s="131" customFormat="1" ht="50.1" customHeight="1" outlineLevel="1" x14ac:dyDescent="0.2">
      <c r="A309" s="48" t="s">
        <v>817</v>
      </c>
      <c r="B309" s="156" t="s">
        <v>11</v>
      </c>
      <c r="C309" s="156" t="s">
        <v>1436</v>
      </c>
      <c r="D309" s="65" t="s">
        <v>1028</v>
      </c>
      <c r="E309" s="65" t="s">
        <v>1244</v>
      </c>
      <c r="F309" s="54">
        <v>100860</v>
      </c>
      <c r="G309" s="66" t="s">
        <v>226</v>
      </c>
      <c r="H309" s="49" t="s">
        <v>39</v>
      </c>
      <c r="I309" s="64">
        <v>3</v>
      </c>
      <c r="J309" s="50">
        <v>125.54</v>
      </c>
      <c r="K309" s="51">
        <f>ROUND(I309*J309,2)</f>
        <v>376.62</v>
      </c>
      <c r="L309" s="50">
        <v>25</v>
      </c>
      <c r="M309" s="51">
        <f>ROUND(J309*(1+(L309/100)),2)</f>
        <v>156.93</v>
      </c>
      <c r="N309" s="21">
        <f t="shared" si="44"/>
        <v>470.79</v>
      </c>
    </row>
    <row r="310" spans="1:14" s="131" customFormat="1" ht="50.1" customHeight="1" outlineLevel="1" x14ac:dyDescent="0.2">
      <c r="A310" s="48" t="s">
        <v>818</v>
      </c>
      <c r="B310" s="156" t="s">
        <v>623</v>
      </c>
      <c r="C310" s="156" t="s">
        <v>1436</v>
      </c>
      <c r="D310" s="65" t="s">
        <v>1028</v>
      </c>
      <c r="E310" s="65" t="s">
        <v>1245</v>
      </c>
      <c r="F310" s="54">
        <v>9925</v>
      </c>
      <c r="G310" s="66" t="s">
        <v>672</v>
      </c>
      <c r="H310" s="49" t="s">
        <v>39</v>
      </c>
      <c r="I310" s="64">
        <v>1</v>
      </c>
      <c r="J310" s="50">
        <v>2.0299999999999998</v>
      </c>
      <c r="K310" s="51">
        <f>ROUND(I310*J310,2)</f>
        <v>2.0299999999999998</v>
      </c>
      <c r="L310" s="50">
        <v>25</v>
      </c>
      <c r="M310" s="51">
        <f>ROUND(J310*(1+(L310/100)),2)</f>
        <v>2.54</v>
      </c>
      <c r="N310" s="21">
        <f t="shared" si="44"/>
        <v>2.54</v>
      </c>
    </row>
    <row r="311" spans="1:14" s="42" customFormat="1" ht="50.1" customHeight="1" outlineLevel="1" x14ac:dyDescent="0.2">
      <c r="A311" s="18" t="s">
        <v>819</v>
      </c>
      <c r="B311" s="124" t="s">
        <v>11</v>
      </c>
      <c r="C311" s="124" t="s">
        <v>1436</v>
      </c>
      <c r="D311" s="65" t="s">
        <v>1028</v>
      </c>
      <c r="E311" s="19" t="s">
        <v>1246</v>
      </c>
      <c r="F311" s="54">
        <v>91940</v>
      </c>
      <c r="G311" s="20" t="s">
        <v>69</v>
      </c>
      <c r="H311" s="62" t="s">
        <v>39</v>
      </c>
      <c r="I311" s="64">
        <v>242</v>
      </c>
      <c r="J311" s="149">
        <v>25.56</v>
      </c>
      <c r="K311" s="150">
        <f>ROUND(I311*J311,2)</f>
        <v>6185.52</v>
      </c>
      <c r="L311" s="149">
        <v>25</v>
      </c>
      <c r="M311" s="150">
        <f>ROUND(J311*(1+(L311/100)),2)</f>
        <v>31.95</v>
      </c>
      <c r="N311" s="21">
        <f t="shared" si="44"/>
        <v>7731.9</v>
      </c>
    </row>
    <row r="312" spans="1:14" s="42" customFormat="1" ht="50.1" customHeight="1" outlineLevel="1" x14ac:dyDescent="0.2">
      <c r="A312" s="18" t="s">
        <v>820</v>
      </c>
      <c r="B312" s="124" t="s">
        <v>11</v>
      </c>
      <c r="C312" s="124" t="s">
        <v>1436</v>
      </c>
      <c r="D312" s="65" t="s">
        <v>1028</v>
      </c>
      <c r="E312" s="19" t="s">
        <v>1247</v>
      </c>
      <c r="F312" s="54">
        <v>91937</v>
      </c>
      <c r="G312" s="20" t="s">
        <v>68</v>
      </c>
      <c r="H312" s="62" t="s">
        <v>39</v>
      </c>
      <c r="I312" s="64">
        <v>95</v>
      </c>
      <c r="J312" s="149">
        <v>21.01</v>
      </c>
      <c r="K312" s="150">
        <f t="shared" ref="K312:K318" si="45">ROUND(I312*J312,2)</f>
        <v>1995.95</v>
      </c>
      <c r="L312" s="149">
        <v>25</v>
      </c>
      <c r="M312" s="150">
        <f t="shared" ref="M312:M318" si="46">ROUND(J312*(1+(L312/100)),2)</f>
        <v>26.26</v>
      </c>
      <c r="N312" s="21">
        <f t="shared" si="44"/>
        <v>2494.6999999999998</v>
      </c>
    </row>
    <row r="313" spans="1:14" s="42" customFormat="1" ht="50.1" customHeight="1" outlineLevel="1" x14ac:dyDescent="0.2">
      <c r="A313" s="18" t="s">
        <v>821</v>
      </c>
      <c r="B313" s="124" t="s">
        <v>11</v>
      </c>
      <c r="C313" s="124" t="s">
        <v>1436</v>
      </c>
      <c r="D313" s="65" t="s">
        <v>1028</v>
      </c>
      <c r="E313" s="19" t="s">
        <v>1248</v>
      </c>
      <c r="F313" s="54">
        <v>92868</v>
      </c>
      <c r="G313" s="20" t="s">
        <v>70</v>
      </c>
      <c r="H313" s="62" t="s">
        <v>39</v>
      </c>
      <c r="I313" s="64">
        <v>2</v>
      </c>
      <c r="J313" s="149">
        <v>24.96</v>
      </c>
      <c r="K313" s="150">
        <f t="shared" si="45"/>
        <v>49.92</v>
      </c>
      <c r="L313" s="149">
        <v>25</v>
      </c>
      <c r="M313" s="150">
        <f t="shared" si="46"/>
        <v>31.2</v>
      </c>
      <c r="N313" s="21">
        <f t="shared" si="44"/>
        <v>62.4</v>
      </c>
    </row>
    <row r="314" spans="1:14" s="42" customFormat="1" ht="50.1" customHeight="1" outlineLevel="1" x14ac:dyDescent="0.2">
      <c r="A314" s="18" t="s">
        <v>822</v>
      </c>
      <c r="B314" s="124" t="s">
        <v>11</v>
      </c>
      <c r="C314" s="124" t="s">
        <v>1436</v>
      </c>
      <c r="D314" s="65" t="s">
        <v>1028</v>
      </c>
      <c r="E314" s="19" t="s">
        <v>1249</v>
      </c>
      <c r="F314" s="54">
        <v>91920</v>
      </c>
      <c r="G314" s="20" t="s">
        <v>60</v>
      </c>
      <c r="H314" s="62" t="s">
        <v>39</v>
      </c>
      <c r="I314" s="64">
        <v>1</v>
      </c>
      <c r="J314" s="149">
        <v>32.71</v>
      </c>
      <c r="K314" s="150">
        <f t="shared" si="45"/>
        <v>32.71</v>
      </c>
      <c r="L314" s="149">
        <v>25</v>
      </c>
      <c r="M314" s="150">
        <f t="shared" si="46"/>
        <v>40.89</v>
      </c>
      <c r="N314" s="21">
        <f t="shared" si="44"/>
        <v>40.89</v>
      </c>
    </row>
    <row r="315" spans="1:14" s="131" customFormat="1" ht="50.1" customHeight="1" outlineLevel="1" x14ac:dyDescent="0.2">
      <c r="A315" s="48" t="s">
        <v>823</v>
      </c>
      <c r="B315" s="156" t="s">
        <v>623</v>
      </c>
      <c r="C315" s="156" t="s">
        <v>1436</v>
      </c>
      <c r="D315" s="65" t="s">
        <v>1028</v>
      </c>
      <c r="E315" s="65" t="s">
        <v>1250</v>
      </c>
      <c r="F315" s="54">
        <v>9816</v>
      </c>
      <c r="G315" s="66" t="s">
        <v>673</v>
      </c>
      <c r="H315" s="49" t="s">
        <v>39</v>
      </c>
      <c r="I315" s="64">
        <v>646</v>
      </c>
      <c r="J315" s="50">
        <v>0.49</v>
      </c>
      <c r="K315" s="51">
        <f t="shared" si="45"/>
        <v>316.54000000000002</v>
      </c>
      <c r="L315" s="50">
        <v>25</v>
      </c>
      <c r="M315" s="51">
        <f t="shared" si="46"/>
        <v>0.61</v>
      </c>
      <c r="N315" s="21">
        <f t="shared" si="44"/>
        <v>394.06</v>
      </c>
    </row>
    <row r="316" spans="1:14" s="131" customFormat="1" ht="50.1" customHeight="1" outlineLevel="1" x14ac:dyDescent="0.2">
      <c r="A316" s="48" t="s">
        <v>824</v>
      </c>
      <c r="B316" s="156" t="s">
        <v>624</v>
      </c>
      <c r="C316" s="156" t="s">
        <v>981</v>
      </c>
      <c r="D316" s="65" t="s">
        <v>1028</v>
      </c>
      <c r="E316" s="65" t="s">
        <v>1251</v>
      </c>
      <c r="F316" s="54">
        <v>63444</v>
      </c>
      <c r="G316" s="66" t="s">
        <v>642</v>
      </c>
      <c r="H316" s="49" t="s">
        <v>676</v>
      </c>
      <c r="I316" s="64">
        <v>87</v>
      </c>
      <c r="J316" s="50">
        <v>6.01</v>
      </c>
      <c r="K316" s="51">
        <f t="shared" si="45"/>
        <v>522.87</v>
      </c>
      <c r="L316" s="50">
        <v>25</v>
      </c>
      <c r="M316" s="51">
        <f t="shared" si="46"/>
        <v>7.51</v>
      </c>
      <c r="N316" s="21">
        <f t="shared" si="44"/>
        <v>653.37</v>
      </c>
    </row>
    <row r="317" spans="1:14" s="131" customFormat="1" ht="50.1" customHeight="1" outlineLevel="1" x14ac:dyDescent="0.2">
      <c r="A317" s="48" t="s">
        <v>825</v>
      </c>
      <c r="B317" s="156" t="s">
        <v>624</v>
      </c>
      <c r="C317" s="156" t="s">
        <v>981</v>
      </c>
      <c r="D317" s="65" t="s">
        <v>1028</v>
      </c>
      <c r="E317" s="65" t="s">
        <v>1252</v>
      </c>
      <c r="F317" s="54">
        <v>63120</v>
      </c>
      <c r="G317" s="66" t="s">
        <v>674</v>
      </c>
      <c r="H317" s="49" t="s">
        <v>39</v>
      </c>
      <c r="I317" s="64">
        <v>87</v>
      </c>
      <c r="J317" s="50">
        <v>9.74</v>
      </c>
      <c r="K317" s="51">
        <f t="shared" si="45"/>
        <v>847.38</v>
      </c>
      <c r="L317" s="50">
        <v>25</v>
      </c>
      <c r="M317" s="51">
        <f t="shared" si="46"/>
        <v>12.18</v>
      </c>
      <c r="N317" s="21">
        <f t="shared" si="44"/>
        <v>1059.6600000000001</v>
      </c>
    </row>
    <row r="318" spans="1:14" s="131" customFormat="1" ht="50.1" customHeight="1" outlineLevel="1" x14ac:dyDescent="0.2">
      <c r="A318" s="48" t="s">
        <v>826</v>
      </c>
      <c r="B318" s="156" t="s">
        <v>624</v>
      </c>
      <c r="C318" s="156" t="s">
        <v>981</v>
      </c>
      <c r="D318" s="65" t="s">
        <v>1028</v>
      </c>
      <c r="E318" s="65" t="s">
        <v>1253</v>
      </c>
      <c r="F318" s="54">
        <v>63111</v>
      </c>
      <c r="G318" s="66" t="s">
        <v>675</v>
      </c>
      <c r="H318" s="49" t="s">
        <v>39</v>
      </c>
      <c r="I318" s="64">
        <v>384</v>
      </c>
      <c r="J318" s="50">
        <v>1.49</v>
      </c>
      <c r="K318" s="51">
        <f t="shared" si="45"/>
        <v>572.16</v>
      </c>
      <c r="L318" s="50">
        <v>25</v>
      </c>
      <c r="M318" s="51">
        <f t="shared" si="46"/>
        <v>1.86</v>
      </c>
      <c r="N318" s="21">
        <f t="shared" si="44"/>
        <v>714.24</v>
      </c>
    </row>
    <row r="319" spans="1:14" s="131" customFormat="1" ht="50.1" customHeight="1" outlineLevel="1" x14ac:dyDescent="0.2">
      <c r="A319" s="48" t="s">
        <v>827</v>
      </c>
      <c r="B319" s="156" t="s">
        <v>624</v>
      </c>
      <c r="C319" s="156" t="s">
        <v>981</v>
      </c>
      <c r="D319" s="65" t="s">
        <v>1028</v>
      </c>
      <c r="E319" s="65" t="s">
        <v>1254</v>
      </c>
      <c r="F319" s="54">
        <v>78583</v>
      </c>
      <c r="G319" s="66" t="s">
        <v>645</v>
      </c>
      <c r="H319" s="49" t="s">
        <v>39</v>
      </c>
      <c r="I319" s="64">
        <v>87</v>
      </c>
      <c r="J319" s="50">
        <v>5.26</v>
      </c>
      <c r="K319" s="51">
        <f t="shared" ref="K319:K374" si="47">ROUND(I319*J319,2)</f>
        <v>457.62</v>
      </c>
      <c r="L319" s="50">
        <v>25</v>
      </c>
      <c r="M319" s="51">
        <f t="shared" ref="M319:M374" si="48">ROUND(J319*(1+(L319/100)),2)</f>
        <v>6.58</v>
      </c>
      <c r="N319" s="21">
        <f t="shared" si="44"/>
        <v>572.46</v>
      </c>
    </row>
    <row r="320" spans="1:14" s="131" customFormat="1" ht="50.1" customHeight="1" outlineLevel="1" x14ac:dyDescent="0.2">
      <c r="A320" s="48" t="s">
        <v>828</v>
      </c>
      <c r="B320" s="156" t="s">
        <v>624</v>
      </c>
      <c r="C320" s="156" t="s">
        <v>981</v>
      </c>
      <c r="D320" s="65" t="s">
        <v>1028</v>
      </c>
      <c r="E320" s="65" t="s">
        <v>1255</v>
      </c>
      <c r="F320" s="54">
        <v>62690</v>
      </c>
      <c r="G320" s="66" t="s">
        <v>646</v>
      </c>
      <c r="H320" s="49" t="s">
        <v>39</v>
      </c>
      <c r="I320" s="64">
        <v>87</v>
      </c>
      <c r="J320" s="50">
        <v>16.260000000000002</v>
      </c>
      <c r="K320" s="51">
        <f t="shared" si="47"/>
        <v>1414.62</v>
      </c>
      <c r="L320" s="50">
        <v>25</v>
      </c>
      <c r="M320" s="51">
        <f t="shared" si="48"/>
        <v>20.329999999999998</v>
      </c>
      <c r="N320" s="21">
        <f t="shared" si="44"/>
        <v>1768.71</v>
      </c>
    </row>
    <row r="321" spans="1:14" s="42" customFormat="1" ht="50.1" customHeight="1" outlineLevel="1" x14ac:dyDescent="0.2">
      <c r="A321" s="18" t="s">
        <v>829</v>
      </c>
      <c r="B321" s="124" t="s">
        <v>11</v>
      </c>
      <c r="C321" s="124" t="s">
        <v>1436</v>
      </c>
      <c r="D321" s="65" t="s">
        <v>1028</v>
      </c>
      <c r="E321" s="19" t="s">
        <v>1256</v>
      </c>
      <c r="F321" s="54">
        <v>92988</v>
      </c>
      <c r="G321" s="20" t="s">
        <v>66</v>
      </c>
      <c r="H321" s="62" t="s">
        <v>36</v>
      </c>
      <c r="I321" s="64">
        <v>32</v>
      </c>
      <c r="J321" s="149">
        <v>61.36</v>
      </c>
      <c r="K321" s="150">
        <f t="shared" si="47"/>
        <v>1963.52</v>
      </c>
      <c r="L321" s="149">
        <v>25</v>
      </c>
      <c r="M321" s="150">
        <f t="shared" si="48"/>
        <v>76.7</v>
      </c>
      <c r="N321" s="21">
        <f t="shared" si="44"/>
        <v>2454.4</v>
      </c>
    </row>
    <row r="322" spans="1:14" s="42" customFormat="1" ht="50.1" customHeight="1" outlineLevel="1" x14ac:dyDescent="0.2">
      <c r="A322" s="18" t="s">
        <v>830</v>
      </c>
      <c r="B322" s="124" t="s">
        <v>11</v>
      </c>
      <c r="C322" s="124" t="s">
        <v>1436</v>
      </c>
      <c r="D322" s="65" t="s">
        <v>1028</v>
      </c>
      <c r="E322" s="19" t="s">
        <v>1257</v>
      </c>
      <c r="F322" s="54">
        <v>92992</v>
      </c>
      <c r="G322" s="20" t="s">
        <v>67</v>
      </c>
      <c r="H322" s="62" t="s">
        <v>36</v>
      </c>
      <c r="I322" s="64">
        <v>137.6</v>
      </c>
      <c r="J322" s="149">
        <v>109.19</v>
      </c>
      <c r="K322" s="150">
        <f t="shared" si="47"/>
        <v>15024.54</v>
      </c>
      <c r="L322" s="149">
        <v>25</v>
      </c>
      <c r="M322" s="150">
        <f t="shared" si="48"/>
        <v>136.49</v>
      </c>
      <c r="N322" s="21">
        <f t="shared" si="44"/>
        <v>18781.02</v>
      </c>
    </row>
    <row r="323" spans="1:14" s="42" customFormat="1" ht="50.1" customHeight="1" outlineLevel="1" x14ac:dyDescent="0.2">
      <c r="A323" s="18" t="s">
        <v>831</v>
      </c>
      <c r="B323" s="124" t="s">
        <v>11</v>
      </c>
      <c r="C323" s="124" t="s">
        <v>1436</v>
      </c>
      <c r="D323" s="65" t="s">
        <v>1028</v>
      </c>
      <c r="E323" s="19" t="s">
        <v>1258</v>
      </c>
      <c r="F323" s="54">
        <v>91935</v>
      </c>
      <c r="G323" s="20" t="s">
        <v>64</v>
      </c>
      <c r="H323" s="62" t="s">
        <v>36</v>
      </c>
      <c r="I323" s="64">
        <v>447.4</v>
      </c>
      <c r="J323" s="149">
        <v>29.77</v>
      </c>
      <c r="K323" s="150">
        <f t="shared" si="47"/>
        <v>13319.1</v>
      </c>
      <c r="L323" s="149">
        <v>25</v>
      </c>
      <c r="M323" s="150">
        <f t="shared" si="48"/>
        <v>37.21</v>
      </c>
      <c r="N323" s="21">
        <f t="shared" si="44"/>
        <v>16647.75</v>
      </c>
    </row>
    <row r="324" spans="1:14" s="42" customFormat="1" ht="50.1" customHeight="1" outlineLevel="1" x14ac:dyDescent="0.2">
      <c r="A324" s="18" t="s">
        <v>832</v>
      </c>
      <c r="B324" s="124" t="s">
        <v>1492</v>
      </c>
      <c r="C324" s="124" t="s">
        <v>622</v>
      </c>
      <c r="D324" s="65" t="s">
        <v>1028</v>
      </c>
      <c r="E324" s="19" t="s">
        <v>1259</v>
      </c>
      <c r="F324" s="63" t="s">
        <v>962</v>
      </c>
      <c r="G324" s="20" t="s">
        <v>250</v>
      </c>
      <c r="H324" s="62" t="s">
        <v>36</v>
      </c>
      <c r="I324" s="64">
        <v>24.4</v>
      </c>
      <c r="J324" s="149">
        <v>29.06</v>
      </c>
      <c r="K324" s="150">
        <f t="shared" si="47"/>
        <v>709.06</v>
      </c>
      <c r="L324" s="149">
        <v>25</v>
      </c>
      <c r="M324" s="150">
        <f t="shared" si="48"/>
        <v>36.33</v>
      </c>
      <c r="N324" s="21">
        <f t="shared" si="44"/>
        <v>886.45</v>
      </c>
    </row>
    <row r="325" spans="1:14" s="42" customFormat="1" ht="50.1" customHeight="1" outlineLevel="1" x14ac:dyDescent="0.2">
      <c r="A325" s="18" t="s">
        <v>833</v>
      </c>
      <c r="B325" s="124" t="s">
        <v>11</v>
      </c>
      <c r="C325" s="124" t="s">
        <v>1436</v>
      </c>
      <c r="D325" s="65" t="s">
        <v>1028</v>
      </c>
      <c r="E325" s="19" t="s">
        <v>1260</v>
      </c>
      <c r="F325" s="54">
        <v>92986</v>
      </c>
      <c r="G325" s="20" t="s">
        <v>65</v>
      </c>
      <c r="H325" s="62" t="s">
        <v>36</v>
      </c>
      <c r="I325" s="64">
        <v>113.2</v>
      </c>
      <c r="J325" s="149">
        <v>42.58</v>
      </c>
      <c r="K325" s="150">
        <f t="shared" si="47"/>
        <v>4820.0600000000004</v>
      </c>
      <c r="L325" s="149">
        <v>25</v>
      </c>
      <c r="M325" s="150">
        <f t="shared" si="48"/>
        <v>53.23</v>
      </c>
      <c r="N325" s="21">
        <f t="shared" si="44"/>
        <v>6025.64</v>
      </c>
    </row>
    <row r="326" spans="1:14" s="42" customFormat="1" ht="50.1" customHeight="1" outlineLevel="1" x14ac:dyDescent="0.2">
      <c r="A326" s="18" t="s">
        <v>834</v>
      </c>
      <c r="B326" s="124" t="s">
        <v>11</v>
      </c>
      <c r="C326" s="124" t="s">
        <v>1436</v>
      </c>
      <c r="D326" s="65" t="s">
        <v>1028</v>
      </c>
      <c r="E326" s="19" t="s">
        <v>1261</v>
      </c>
      <c r="F326" s="148">
        <v>91927</v>
      </c>
      <c r="G326" s="20" t="s">
        <v>61</v>
      </c>
      <c r="H326" s="62" t="s">
        <v>36</v>
      </c>
      <c r="I326" s="64">
        <v>7098.3</v>
      </c>
      <c r="J326" s="149">
        <v>5.9</v>
      </c>
      <c r="K326" s="150">
        <f t="shared" si="47"/>
        <v>41879.97</v>
      </c>
      <c r="L326" s="149">
        <v>25</v>
      </c>
      <c r="M326" s="150">
        <f t="shared" si="48"/>
        <v>7.38</v>
      </c>
      <c r="N326" s="21">
        <f t="shared" si="44"/>
        <v>52385.45</v>
      </c>
    </row>
    <row r="327" spans="1:14" s="42" customFormat="1" ht="50.1" customHeight="1" outlineLevel="1" x14ac:dyDescent="0.2">
      <c r="A327" s="18" t="s">
        <v>1626</v>
      </c>
      <c r="B327" s="124" t="s">
        <v>11</v>
      </c>
      <c r="C327" s="124" t="s">
        <v>1436</v>
      </c>
      <c r="D327" s="65" t="s">
        <v>1028</v>
      </c>
      <c r="E327" s="19" t="s">
        <v>1262</v>
      </c>
      <c r="F327" s="148">
        <v>91929</v>
      </c>
      <c r="G327" s="20" t="s">
        <v>62</v>
      </c>
      <c r="H327" s="62" t="s">
        <v>36</v>
      </c>
      <c r="I327" s="64">
        <v>982.2</v>
      </c>
      <c r="J327" s="149">
        <v>8.59</v>
      </c>
      <c r="K327" s="150">
        <f t="shared" si="47"/>
        <v>8437.1</v>
      </c>
      <c r="L327" s="149">
        <v>25</v>
      </c>
      <c r="M327" s="150">
        <f t="shared" si="48"/>
        <v>10.74</v>
      </c>
      <c r="N327" s="21">
        <f t="shared" si="44"/>
        <v>10548.83</v>
      </c>
    </row>
    <row r="328" spans="1:14" s="42" customFormat="1" ht="50.1" customHeight="1" outlineLevel="1" x14ac:dyDescent="0.2">
      <c r="A328" s="18" t="s">
        <v>835</v>
      </c>
      <c r="B328" s="124" t="s">
        <v>11</v>
      </c>
      <c r="C328" s="124" t="s">
        <v>1436</v>
      </c>
      <c r="D328" s="65" t="s">
        <v>1028</v>
      </c>
      <c r="E328" s="19" t="s">
        <v>1263</v>
      </c>
      <c r="F328" s="148">
        <v>91931</v>
      </c>
      <c r="G328" s="20" t="s">
        <v>63</v>
      </c>
      <c r="H328" s="62" t="s">
        <v>36</v>
      </c>
      <c r="I328" s="64">
        <v>213.1</v>
      </c>
      <c r="J328" s="149">
        <v>12.03</v>
      </c>
      <c r="K328" s="150">
        <f t="shared" si="47"/>
        <v>2563.59</v>
      </c>
      <c r="L328" s="149">
        <v>25</v>
      </c>
      <c r="M328" s="150">
        <f t="shared" si="48"/>
        <v>15.04</v>
      </c>
      <c r="N328" s="21">
        <f t="shared" si="44"/>
        <v>3205.02</v>
      </c>
    </row>
    <row r="329" spans="1:14" s="131" customFormat="1" ht="50.1" customHeight="1" outlineLevel="1" x14ac:dyDescent="0.2">
      <c r="A329" s="48" t="s">
        <v>836</v>
      </c>
      <c r="B329" s="156" t="s">
        <v>624</v>
      </c>
      <c r="C329" s="156" t="s">
        <v>981</v>
      </c>
      <c r="D329" s="65" t="s">
        <v>1028</v>
      </c>
      <c r="E329" s="65" t="s">
        <v>1264</v>
      </c>
      <c r="F329" s="54">
        <v>61461</v>
      </c>
      <c r="G329" s="66" t="s">
        <v>647</v>
      </c>
      <c r="H329" s="49" t="s">
        <v>39</v>
      </c>
      <c r="I329" s="64">
        <v>1</v>
      </c>
      <c r="J329" s="50">
        <v>115.39</v>
      </c>
      <c r="K329" s="51">
        <f t="shared" si="47"/>
        <v>115.39</v>
      </c>
      <c r="L329" s="50">
        <v>25</v>
      </c>
      <c r="M329" s="51">
        <f t="shared" si="48"/>
        <v>144.24</v>
      </c>
      <c r="N329" s="21">
        <f t="shared" si="44"/>
        <v>144.24</v>
      </c>
    </row>
    <row r="330" spans="1:14" s="131" customFormat="1" ht="50.1" customHeight="1" outlineLevel="1" x14ac:dyDescent="0.2">
      <c r="A330" s="48" t="s">
        <v>837</v>
      </c>
      <c r="B330" s="156" t="s">
        <v>624</v>
      </c>
      <c r="C330" s="156" t="s">
        <v>981</v>
      </c>
      <c r="D330" s="65" t="s">
        <v>1028</v>
      </c>
      <c r="E330" s="65" t="s">
        <v>1265</v>
      </c>
      <c r="F330" s="54">
        <v>61462</v>
      </c>
      <c r="G330" s="66" t="s">
        <v>648</v>
      </c>
      <c r="H330" s="49" t="s">
        <v>39</v>
      </c>
      <c r="I330" s="64">
        <v>6</v>
      </c>
      <c r="J330" s="50">
        <v>237.39</v>
      </c>
      <c r="K330" s="51">
        <f t="shared" si="47"/>
        <v>1424.34</v>
      </c>
      <c r="L330" s="50">
        <v>25</v>
      </c>
      <c r="M330" s="51">
        <f t="shared" si="48"/>
        <v>296.74</v>
      </c>
      <c r="N330" s="21">
        <f t="shared" si="44"/>
        <v>1780.44</v>
      </c>
    </row>
    <row r="331" spans="1:14" s="42" customFormat="1" ht="50.1" customHeight="1" outlineLevel="1" x14ac:dyDescent="0.2">
      <c r="A331" s="18" t="s">
        <v>838</v>
      </c>
      <c r="B331" s="124" t="s">
        <v>11</v>
      </c>
      <c r="C331" s="124" t="s">
        <v>1436</v>
      </c>
      <c r="D331" s="65" t="s">
        <v>1028</v>
      </c>
      <c r="E331" s="19" t="s">
        <v>1266</v>
      </c>
      <c r="F331" s="54">
        <v>91979</v>
      </c>
      <c r="G331" s="20" t="s">
        <v>75</v>
      </c>
      <c r="H331" s="62" t="s">
        <v>39</v>
      </c>
      <c r="I331" s="64">
        <v>1</v>
      </c>
      <c r="J331" s="149">
        <v>67.400000000000006</v>
      </c>
      <c r="K331" s="150">
        <f t="shared" si="47"/>
        <v>67.400000000000006</v>
      </c>
      <c r="L331" s="149">
        <v>25</v>
      </c>
      <c r="M331" s="150">
        <f t="shared" si="48"/>
        <v>84.25</v>
      </c>
      <c r="N331" s="21">
        <f t="shared" si="44"/>
        <v>84.25</v>
      </c>
    </row>
    <row r="332" spans="1:14" s="42" customFormat="1" ht="50.1" customHeight="1" outlineLevel="1" x14ac:dyDescent="0.2">
      <c r="A332" s="18" t="s">
        <v>839</v>
      </c>
      <c r="B332" s="124" t="s">
        <v>11</v>
      </c>
      <c r="C332" s="124" t="s">
        <v>1436</v>
      </c>
      <c r="D332" s="65" t="s">
        <v>1028</v>
      </c>
      <c r="E332" s="19" t="s">
        <v>1267</v>
      </c>
      <c r="F332" s="54">
        <v>91955</v>
      </c>
      <c r="G332" s="20" t="s">
        <v>73</v>
      </c>
      <c r="H332" s="62" t="s">
        <v>39</v>
      </c>
      <c r="I332" s="64">
        <v>13</v>
      </c>
      <c r="J332" s="149">
        <v>49.73</v>
      </c>
      <c r="K332" s="150">
        <f t="shared" si="47"/>
        <v>646.49</v>
      </c>
      <c r="L332" s="149">
        <v>25</v>
      </c>
      <c r="M332" s="150">
        <f t="shared" si="48"/>
        <v>62.16</v>
      </c>
      <c r="N332" s="21">
        <f t="shared" si="44"/>
        <v>808.08</v>
      </c>
    </row>
    <row r="333" spans="1:14" s="42" customFormat="1" ht="50.1" customHeight="1" outlineLevel="1" x14ac:dyDescent="0.2">
      <c r="A333" s="18" t="s">
        <v>840</v>
      </c>
      <c r="B333" s="124" t="s">
        <v>11</v>
      </c>
      <c r="C333" s="124" t="s">
        <v>1436</v>
      </c>
      <c r="D333" s="65" t="s">
        <v>1028</v>
      </c>
      <c r="E333" s="19" t="s">
        <v>1268</v>
      </c>
      <c r="F333" s="54">
        <v>91957</v>
      </c>
      <c r="G333" s="20" t="s">
        <v>74</v>
      </c>
      <c r="H333" s="62" t="s">
        <v>39</v>
      </c>
      <c r="I333" s="64">
        <v>2</v>
      </c>
      <c r="J333" s="149">
        <v>70.58</v>
      </c>
      <c r="K333" s="150">
        <f t="shared" si="47"/>
        <v>141.16</v>
      </c>
      <c r="L333" s="149">
        <v>25</v>
      </c>
      <c r="M333" s="150">
        <f t="shared" si="48"/>
        <v>88.23</v>
      </c>
      <c r="N333" s="21">
        <f t="shared" si="44"/>
        <v>176.46</v>
      </c>
    </row>
    <row r="334" spans="1:14" s="42" customFormat="1" ht="50.1" customHeight="1" outlineLevel="1" x14ac:dyDescent="0.2">
      <c r="A334" s="18" t="s">
        <v>841</v>
      </c>
      <c r="B334" s="124" t="s">
        <v>11</v>
      </c>
      <c r="C334" s="124" t="s">
        <v>1436</v>
      </c>
      <c r="D334" s="65" t="s">
        <v>1028</v>
      </c>
      <c r="E334" s="19" t="s">
        <v>1269</v>
      </c>
      <c r="F334" s="54">
        <v>91953</v>
      </c>
      <c r="G334" s="20" t="s">
        <v>72</v>
      </c>
      <c r="H334" s="62" t="s">
        <v>39</v>
      </c>
      <c r="I334" s="64">
        <v>14</v>
      </c>
      <c r="J334" s="149">
        <v>40.74</v>
      </c>
      <c r="K334" s="150">
        <f t="shared" si="47"/>
        <v>570.36</v>
      </c>
      <c r="L334" s="149">
        <v>25</v>
      </c>
      <c r="M334" s="150">
        <f t="shared" si="48"/>
        <v>50.93</v>
      </c>
      <c r="N334" s="21">
        <f t="shared" si="44"/>
        <v>713.02</v>
      </c>
    </row>
    <row r="335" spans="1:14" s="42" customFormat="1" ht="50.1" customHeight="1" outlineLevel="1" x14ac:dyDescent="0.2">
      <c r="A335" s="18" t="s">
        <v>842</v>
      </c>
      <c r="B335" s="124" t="s">
        <v>624</v>
      </c>
      <c r="C335" s="124" t="s">
        <v>981</v>
      </c>
      <c r="D335" s="65" t="s">
        <v>1028</v>
      </c>
      <c r="E335" s="19" t="s">
        <v>1270</v>
      </c>
      <c r="F335" s="54">
        <v>59208</v>
      </c>
      <c r="G335" s="20" t="s">
        <v>649</v>
      </c>
      <c r="H335" s="62" t="s">
        <v>39</v>
      </c>
      <c r="I335" s="64">
        <v>41</v>
      </c>
      <c r="J335" s="149">
        <v>25.01</v>
      </c>
      <c r="K335" s="150">
        <f t="shared" si="47"/>
        <v>1025.4100000000001</v>
      </c>
      <c r="L335" s="149">
        <v>25</v>
      </c>
      <c r="M335" s="150">
        <f t="shared" si="48"/>
        <v>31.26</v>
      </c>
      <c r="N335" s="21">
        <f t="shared" si="44"/>
        <v>1281.6600000000001</v>
      </c>
    </row>
    <row r="336" spans="1:14" s="42" customFormat="1" ht="50.1" customHeight="1" outlineLevel="1" x14ac:dyDescent="0.2">
      <c r="A336" s="18" t="s">
        <v>843</v>
      </c>
      <c r="B336" s="124" t="s">
        <v>624</v>
      </c>
      <c r="C336" s="124" t="s">
        <v>981</v>
      </c>
      <c r="D336" s="65" t="s">
        <v>1028</v>
      </c>
      <c r="E336" s="19" t="s">
        <v>1271</v>
      </c>
      <c r="F336" s="54">
        <v>62568</v>
      </c>
      <c r="G336" s="20" t="s">
        <v>650</v>
      </c>
      <c r="H336" s="62" t="s">
        <v>39</v>
      </c>
      <c r="I336" s="64">
        <v>170</v>
      </c>
      <c r="J336" s="149">
        <v>8.86</v>
      </c>
      <c r="K336" s="150">
        <f t="shared" si="47"/>
        <v>1506.2</v>
      </c>
      <c r="L336" s="149">
        <v>25</v>
      </c>
      <c r="M336" s="150">
        <f t="shared" si="48"/>
        <v>11.08</v>
      </c>
      <c r="N336" s="21">
        <f t="shared" si="44"/>
        <v>1883.6</v>
      </c>
    </row>
    <row r="337" spans="1:14" s="42" customFormat="1" ht="50.1" customHeight="1" outlineLevel="1" x14ac:dyDescent="0.2">
      <c r="A337" s="18" t="s">
        <v>844</v>
      </c>
      <c r="B337" s="124" t="s">
        <v>11</v>
      </c>
      <c r="C337" s="124" t="s">
        <v>1436</v>
      </c>
      <c r="D337" s="65" t="s">
        <v>1028</v>
      </c>
      <c r="E337" s="19" t="s">
        <v>1272</v>
      </c>
      <c r="F337" s="54">
        <v>91996</v>
      </c>
      <c r="G337" s="20" t="s">
        <v>78</v>
      </c>
      <c r="H337" s="62" t="s">
        <v>39</v>
      </c>
      <c r="I337" s="64">
        <v>6</v>
      </c>
      <c r="J337" s="149">
        <v>48.5</v>
      </c>
      <c r="K337" s="150">
        <f t="shared" si="47"/>
        <v>291</v>
      </c>
      <c r="L337" s="149">
        <v>25</v>
      </c>
      <c r="M337" s="150">
        <f t="shared" si="48"/>
        <v>60.63</v>
      </c>
      <c r="N337" s="21">
        <f t="shared" si="44"/>
        <v>363.78</v>
      </c>
    </row>
    <row r="338" spans="1:14" s="42" customFormat="1" ht="50.1" customHeight="1" outlineLevel="1" x14ac:dyDescent="0.2">
      <c r="A338" s="18" t="s">
        <v>845</v>
      </c>
      <c r="B338" s="124" t="s">
        <v>11</v>
      </c>
      <c r="C338" s="124" t="s">
        <v>1436</v>
      </c>
      <c r="D338" s="65" t="s">
        <v>1028</v>
      </c>
      <c r="E338" s="19" t="s">
        <v>1273</v>
      </c>
      <c r="F338" s="54">
        <v>91997</v>
      </c>
      <c r="G338" s="20" t="s">
        <v>79</v>
      </c>
      <c r="H338" s="62" t="s">
        <v>39</v>
      </c>
      <c r="I338" s="64">
        <v>2</v>
      </c>
      <c r="J338" s="149">
        <v>50.87</v>
      </c>
      <c r="K338" s="150">
        <f t="shared" si="47"/>
        <v>101.74</v>
      </c>
      <c r="L338" s="149">
        <v>25</v>
      </c>
      <c r="M338" s="150">
        <f t="shared" si="48"/>
        <v>63.59</v>
      </c>
      <c r="N338" s="21">
        <f t="shared" si="44"/>
        <v>127.18</v>
      </c>
    </row>
    <row r="339" spans="1:14" s="42" customFormat="1" ht="50.1" customHeight="1" outlineLevel="1" x14ac:dyDescent="0.2">
      <c r="A339" s="18" t="s">
        <v>846</v>
      </c>
      <c r="B339" s="124" t="s">
        <v>11</v>
      </c>
      <c r="C339" s="124" t="s">
        <v>1436</v>
      </c>
      <c r="D339" s="65" t="s">
        <v>1028</v>
      </c>
      <c r="E339" s="19" t="s">
        <v>1274</v>
      </c>
      <c r="F339" s="54">
        <v>92028</v>
      </c>
      <c r="G339" s="20" t="s">
        <v>84</v>
      </c>
      <c r="H339" s="62" t="s">
        <v>39</v>
      </c>
      <c r="I339" s="64">
        <v>1</v>
      </c>
      <c r="J339" s="149">
        <v>63.5</v>
      </c>
      <c r="K339" s="150">
        <f t="shared" ref="K339:K340" si="49">ROUND(I339*J339,2)</f>
        <v>63.5</v>
      </c>
      <c r="L339" s="149">
        <v>25</v>
      </c>
      <c r="M339" s="150">
        <f t="shared" ref="M339:M340" si="50">ROUND(J339*(1+(L339/100)),2)</f>
        <v>79.38</v>
      </c>
      <c r="N339" s="21">
        <f t="shared" si="44"/>
        <v>79.38</v>
      </c>
    </row>
    <row r="340" spans="1:14" s="42" customFormat="1" ht="50.1" customHeight="1" outlineLevel="1" x14ac:dyDescent="0.2">
      <c r="A340" s="18" t="s">
        <v>847</v>
      </c>
      <c r="B340" s="124" t="s">
        <v>11</v>
      </c>
      <c r="C340" s="124" t="s">
        <v>1436</v>
      </c>
      <c r="D340" s="65" t="s">
        <v>1028</v>
      </c>
      <c r="E340" s="19" t="s">
        <v>1275</v>
      </c>
      <c r="F340" s="54">
        <v>91952</v>
      </c>
      <c r="G340" s="20" t="s">
        <v>71</v>
      </c>
      <c r="H340" s="62" t="s">
        <v>39</v>
      </c>
      <c r="I340" s="64">
        <v>1</v>
      </c>
      <c r="J340" s="149">
        <v>25.82</v>
      </c>
      <c r="K340" s="150">
        <f t="shared" si="49"/>
        <v>25.82</v>
      </c>
      <c r="L340" s="149">
        <v>25</v>
      </c>
      <c r="M340" s="150">
        <f t="shared" si="50"/>
        <v>32.28</v>
      </c>
      <c r="N340" s="21">
        <f t="shared" si="44"/>
        <v>32.28</v>
      </c>
    </row>
    <row r="341" spans="1:14" s="42" customFormat="1" ht="50.1" customHeight="1" outlineLevel="1" x14ac:dyDescent="0.2">
      <c r="A341" s="18" t="s">
        <v>848</v>
      </c>
      <c r="B341" s="124" t="s">
        <v>11</v>
      </c>
      <c r="C341" s="124" t="s">
        <v>1436</v>
      </c>
      <c r="D341" s="65" t="s">
        <v>1028</v>
      </c>
      <c r="E341" s="19" t="s">
        <v>1276</v>
      </c>
      <c r="F341" s="54">
        <v>92022</v>
      </c>
      <c r="G341" s="20" t="s">
        <v>83</v>
      </c>
      <c r="H341" s="62" t="s">
        <v>39</v>
      </c>
      <c r="I341" s="64">
        <v>12</v>
      </c>
      <c r="J341" s="149">
        <v>54.43</v>
      </c>
      <c r="K341" s="150">
        <f t="shared" si="47"/>
        <v>653.16</v>
      </c>
      <c r="L341" s="149">
        <v>25</v>
      </c>
      <c r="M341" s="150">
        <f t="shared" si="48"/>
        <v>68.040000000000006</v>
      </c>
      <c r="N341" s="21">
        <f t="shared" si="44"/>
        <v>816.48</v>
      </c>
    </row>
    <row r="342" spans="1:14" s="42" customFormat="1" ht="50.1" customHeight="1" outlineLevel="1" x14ac:dyDescent="0.2">
      <c r="A342" s="18" t="s">
        <v>849</v>
      </c>
      <c r="B342" s="124" t="s">
        <v>11</v>
      </c>
      <c r="C342" s="124" t="s">
        <v>1436</v>
      </c>
      <c r="D342" s="65" t="s">
        <v>1028</v>
      </c>
      <c r="E342" s="19" t="s">
        <v>1277</v>
      </c>
      <c r="F342" s="54">
        <v>92002</v>
      </c>
      <c r="G342" s="20" t="s">
        <v>80</v>
      </c>
      <c r="H342" s="62" t="s">
        <v>39</v>
      </c>
      <c r="I342" s="64">
        <v>31</v>
      </c>
      <c r="J342" s="149">
        <v>62.27</v>
      </c>
      <c r="K342" s="150">
        <f t="shared" si="47"/>
        <v>1930.37</v>
      </c>
      <c r="L342" s="149">
        <v>25</v>
      </c>
      <c r="M342" s="150">
        <f t="shared" si="48"/>
        <v>77.84</v>
      </c>
      <c r="N342" s="21">
        <f t="shared" si="44"/>
        <v>2413.04</v>
      </c>
    </row>
    <row r="343" spans="1:14" s="42" customFormat="1" ht="50.1" customHeight="1" outlineLevel="1" x14ac:dyDescent="0.2">
      <c r="A343" s="18" t="s">
        <v>850</v>
      </c>
      <c r="B343" s="124" t="s">
        <v>11</v>
      </c>
      <c r="C343" s="124" t="s">
        <v>1436</v>
      </c>
      <c r="D343" s="65" t="s">
        <v>1028</v>
      </c>
      <c r="E343" s="19" t="s">
        <v>1278</v>
      </c>
      <c r="F343" s="54">
        <v>92003</v>
      </c>
      <c r="G343" s="20" t="s">
        <v>81</v>
      </c>
      <c r="H343" s="62" t="s">
        <v>39</v>
      </c>
      <c r="I343" s="64">
        <v>42</v>
      </c>
      <c r="J343" s="149">
        <v>67.010000000000005</v>
      </c>
      <c r="K343" s="150">
        <f t="shared" ref="K343" si="51">ROUND(I343*J343,2)</f>
        <v>2814.42</v>
      </c>
      <c r="L343" s="149">
        <v>25</v>
      </c>
      <c r="M343" s="150">
        <f t="shared" ref="M343" si="52">ROUND(J343*(1+(L343/100)),2)</f>
        <v>83.76</v>
      </c>
      <c r="N343" s="21">
        <f t="shared" si="44"/>
        <v>3517.92</v>
      </c>
    </row>
    <row r="344" spans="1:14" s="42" customFormat="1" ht="50.1" customHeight="1" outlineLevel="1" x14ac:dyDescent="0.2">
      <c r="A344" s="18" t="s">
        <v>851</v>
      </c>
      <c r="B344" s="124" t="s">
        <v>11</v>
      </c>
      <c r="C344" s="124" t="s">
        <v>1436</v>
      </c>
      <c r="D344" s="65" t="s">
        <v>1028</v>
      </c>
      <c r="E344" s="19" t="s">
        <v>1279</v>
      </c>
      <c r="F344" s="54">
        <v>92010</v>
      </c>
      <c r="G344" s="20" t="s">
        <v>82</v>
      </c>
      <c r="H344" s="62" t="s">
        <v>39</v>
      </c>
      <c r="I344" s="64">
        <v>3</v>
      </c>
      <c r="J344" s="149">
        <v>90.88</v>
      </c>
      <c r="K344" s="150">
        <f t="shared" si="47"/>
        <v>272.64</v>
      </c>
      <c r="L344" s="149">
        <v>25</v>
      </c>
      <c r="M344" s="150">
        <f t="shared" si="48"/>
        <v>113.6</v>
      </c>
      <c r="N344" s="21">
        <f t="shared" si="44"/>
        <v>340.8</v>
      </c>
    </row>
    <row r="345" spans="1:14" s="42" customFormat="1" ht="50.1" customHeight="1" outlineLevel="1" x14ac:dyDescent="0.2">
      <c r="A345" s="18" t="s">
        <v>852</v>
      </c>
      <c r="B345" s="124" t="s">
        <v>11</v>
      </c>
      <c r="C345" s="124" t="s">
        <v>1436</v>
      </c>
      <c r="D345" s="65" t="s">
        <v>1028</v>
      </c>
      <c r="E345" s="19" t="s">
        <v>1280</v>
      </c>
      <c r="F345" s="54">
        <v>91994</v>
      </c>
      <c r="G345" s="20" t="s">
        <v>76</v>
      </c>
      <c r="H345" s="62" t="s">
        <v>39</v>
      </c>
      <c r="I345" s="64">
        <v>25</v>
      </c>
      <c r="J345" s="149">
        <v>33.58</v>
      </c>
      <c r="K345" s="150">
        <f t="shared" si="47"/>
        <v>839.5</v>
      </c>
      <c r="L345" s="149">
        <v>25</v>
      </c>
      <c r="M345" s="150">
        <f t="shared" si="48"/>
        <v>41.98</v>
      </c>
      <c r="N345" s="21">
        <f t="shared" si="44"/>
        <v>1049.5</v>
      </c>
    </row>
    <row r="346" spans="1:14" s="42" customFormat="1" ht="50.1" customHeight="1" outlineLevel="1" x14ac:dyDescent="0.2">
      <c r="A346" s="18" t="s">
        <v>853</v>
      </c>
      <c r="B346" s="124" t="s">
        <v>11</v>
      </c>
      <c r="C346" s="124" t="s">
        <v>1436</v>
      </c>
      <c r="D346" s="65" t="s">
        <v>1028</v>
      </c>
      <c r="E346" s="19" t="s">
        <v>1281</v>
      </c>
      <c r="F346" s="54">
        <v>91995</v>
      </c>
      <c r="G346" s="20" t="s">
        <v>77</v>
      </c>
      <c r="H346" s="62" t="s">
        <v>39</v>
      </c>
      <c r="I346" s="64">
        <v>50</v>
      </c>
      <c r="J346" s="149">
        <v>35.950000000000003</v>
      </c>
      <c r="K346" s="150">
        <f t="shared" si="47"/>
        <v>1797.5</v>
      </c>
      <c r="L346" s="149">
        <v>25</v>
      </c>
      <c r="M346" s="150">
        <f t="shared" si="48"/>
        <v>44.94</v>
      </c>
      <c r="N346" s="21">
        <f t="shared" si="44"/>
        <v>2247</v>
      </c>
    </row>
    <row r="347" spans="1:14" s="131" customFormat="1" ht="50.1" customHeight="1" outlineLevel="1" x14ac:dyDescent="0.2">
      <c r="A347" s="18" t="s">
        <v>854</v>
      </c>
      <c r="B347" s="156" t="s">
        <v>624</v>
      </c>
      <c r="C347" s="156" t="s">
        <v>981</v>
      </c>
      <c r="D347" s="65" t="s">
        <v>1028</v>
      </c>
      <c r="E347" s="65" t="s">
        <v>1282</v>
      </c>
      <c r="F347" s="54">
        <v>60380</v>
      </c>
      <c r="G347" s="66" t="s">
        <v>651</v>
      </c>
      <c r="H347" s="49" t="s">
        <v>39</v>
      </c>
      <c r="I347" s="64">
        <v>1</v>
      </c>
      <c r="J347" s="50">
        <v>203.72</v>
      </c>
      <c r="K347" s="51">
        <f t="shared" ref="K347" si="53">ROUND(I347*J347,2)</f>
        <v>203.72</v>
      </c>
      <c r="L347" s="50">
        <v>25</v>
      </c>
      <c r="M347" s="51">
        <f t="shared" ref="M347" si="54">ROUND(J347*(1+(L347/100)),2)</f>
        <v>254.65</v>
      </c>
      <c r="N347" s="21">
        <f t="shared" si="44"/>
        <v>254.65</v>
      </c>
    </row>
    <row r="348" spans="1:14" s="42" customFormat="1" ht="50.1" customHeight="1" outlineLevel="1" x14ac:dyDescent="0.2">
      <c r="A348" s="18" t="s">
        <v>855</v>
      </c>
      <c r="B348" s="124" t="s">
        <v>11</v>
      </c>
      <c r="C348" s="124" t="s">
        <v>1436</v>
      </c>
      <c r="D348" s="65" t="s">
        <v>1028</v>
      </c>
      <c r="E348" s="19" t="s">
        <v>1283</v>
      </c>
      <c r="F348" s="54">
        <v>101632</v>
      </c>
      <c r="G348" s="20" t="s">
        <v>265</v>
      </c>
      <c r="H348" s="62" t="s">
        <v>39</v>
      </c>
      <c r="I348" s="64">
        <v>9</v>
      </c>
      <c r="J348" s="149">
        <v>33.33</v>
      </c>
      <c r="K348" s="150">
        <f t="shared" si="47"/>
        <v>299.97000000000003</v>
      </c>
      <c r="L348" s="149">
        <v>25</v>
      </c>
      <c r="M348" s="150">
        <f t="shared" si="48"/>
        <v>41.66</v>
      </c>
      <c r="N348" s="21">
        <f t="shared" si="44"/>
        <v>374.94</v>
      </c>
    </row>
    <row r="349" spans="1:14" s="42" customFormat="1" ht="50.1" customHeight="1" outlineLevel="1" x14ac:dyDescent="0.2">
      <c r="A349" s="18" t="s">
        <v>856</v>
      </c>
      <c r="B349" s="124" t="s">
        <v>12</v>
      </c>
      <c r="C349" s="124" t="s">
        <v>1438</v>
      </c>
      <c r="D349" s="65" t="s">
        <v>1028</v>
      </c>
      <c r="E349" s="19" t="s">
        <v>1284</v>
      </c>
      <c r="F349" s="54" t="s">
        <v>336</v>
      </c>
      <c r="G349" s="20" t="s">
        <v>541</v>
      </c>
      <c r="H349" s="62" t="s">
        <v>39</v>
      </c>
      <c r="I349" s="64">
        <v>9</v>
      </c>
      <c r="J349" s="149">
        <v>175.46</v>
      </c>
      <c r="K349" s="150">
        <f t="shared" ref="K349" si="55">ROUND(I349*J349,2)</f>
        <v>1579.14</v>
      </c>
      <c r="L349" s="149">
        <v>25</v>
      </c>
      <c r="M349" s="150">
        <f t="shared" ref="M349" si="56">ROUND(J349*(1+(L349/100)),2)</f>
        <v>219.33</v>
      </c>
      <c r="N349" s="21">
        <f t="shared" si="44"/>
        <v>1973.97</v>
      </c>
    </row>
    <row r="350" spans="1:14" s="42" customFormat="1" ht="50.1" customHeight="1" outlineLevel="1" x14ac:dyDescent="0.2">
      <c r="A350" s="18" t="s">
        <v>857</v>
      </c>
      <c r="B350" s="124" t="s">
        <v>11</v>
      </c>
      <c r="C350" s="124" t="s">
        <v>1436</v>
      </c>
      <c r="D350" s="65" t="s">
        <v>1028</v>
      </c>
      <c r="E350" s="19" t="s">
        <v>1285</v>
      </c>
      <c r="F350" s="54">
        <v>93660</v>
      </c>
      <c r="G350" s="20" t="s">
        <v>612</v>
      </c>
      <c r="H350" s="62" t="s">
        <v>39</v>
      </c>
      <c r="I350" s="64">
        <v>41</v>
      </c>
      <c r="J350" s="149">
        <v>54.3</v>
      </c>
      <c r="K350" s="150">
        <f t="shared" si="47"/>
        <v>2226.3000000000002</v>
      </c>
      <c r="L350" s="149">
        <v>25</v>
      </c>
      <c r="M350" s="150">
        <f t="shared" si="48"/>
        <v>67.88</v>
      </c>
      <c r="N350" s="21">
        <f t="shared" si="44"/>
        <v>2783.08</v>
      </c>
    </row>
    <row r="351" spans="1:14" s="42" customFormat="1" ht="50.1" customHeight="1" outlineLevel="1" x14ac:dyDescent="0.2">
      <c r="A351" s="18" t="s">
        <v>858</v>
      </c>
      <c r="B351" s="124" t="s">
        <v>12</v>
      </c>
      <c r="C351" s="124" t="s">
        <v>1438</v>
      </c>
      <c r="D351" s="65" t="s">
        <v>1028</v>
      </c>
      <c r="E351" s="19" t="s">
        <v>1286</v>
      </c>
      <c r="F351" s="103" t="s">
        <v>312</v>
      </c>
      <c r="G351" s="20" t="s">
        <v>517</v>
      </c>
      <c r="H351" s="62" t="s">
        <v>39</v>
      </c>
      <c r="I351" s="64">
        <v>4</v>
      </c>
      <c r="J351" s="149">
        <v>211.88</v>
      </c>
      <c r="K351" s="150">
        <f t="shared" ref="K351" si="57">ROUND(I351*J351,2)</f>
        <v>847.52</v>
      </c>
      <c r="L351" s="149">
        <v>25</v>
      </c>
      <c r="M351" s="150">
        <f t="shared" ref="M351" si="58">ROUND(J351*(1+(L351/100)),2)</f>
        <v>264.85000000000002</v>
      </c>
      <c r="N351" s="21">
        <f t="shared" si="44"/>
        <v>1059.4000000000001</v>
      </c>
    </row>
    <row r="352" spans="1:14" s="131" customFormat="1" ht="50.1" customHeight="1" outlineLevel="1" x14ac:dyDescent="0.2">
      <c r="A352" s="18" t="s">
        <v>859</v>
      </c>
      <c r="B352" s="156" t="s">
        <v>624</v>
      </c>
      <c r="C352" s="156" t="s">
        <v>981</v>
      </c>
      <c r="D352" s="65" t="s">
        <v>1028</v>
      </c>
      <c r="E352" s="65" t="s">
        <v>1287</v>
      </c>
      <c r="F352" s="54">
        <v>64035</v>
      </c>
      <c r="G352" s="66" t="s">
        <v>652</v>
      </c>
      <c r="H352" s="49" t="s">
        <v>39</v>
      </c>
      <c r="I352" s="64">
        <v>2</v>
      </c>
      <c r="J352" s="50">
        <v>227.35</v>
      </c>
      <c r="K352" s="51">
        <f t="shared" si="47"/>
        <v>454.7</v>
      </c>
      <c r="L352" s="50">
        <v>25</v>
      </c>
      <c r="M352" s="51">
        <f t="shared" si="48"/>
        <v>284.19</v>
      </c>
      <c r="N352" s="21">
        <f t="shared" si="44"/>
        <v>568.38</v>
      </c>
    </row>
    <row r="353" spans="1:14" s="42" customFormat="1" ht="50.1" customHeight="1" outlineLevel="1" x14ac:dyDescent="0.2">
      <c r="A353" s="18" t="s">
        <v>860</v>
      </c>
      <c r="B353" s="124" t="s">
        <v>11</v>
      </c>
      <c r="C353" s="124" t="s">
        <v>1436</v>
      </c>
      <c r="D353" s="65" t="s">
        <v>1028</v>
      </c>
      <c r="E353" s="19" t="s">
        <v>1288</v>
      </c>
      <c r="F353" s="54">
        <v>101894</v>
      </c>
      <c r="G353" s="20" t="s">
        <v>619</v>
      </c>
      <c r="H353" s="62" t="s">
        <v>39</v>
      </c>
      <c r="I353" s="64">
        <v>4</v>
      </c>
      <c r="J353" s="149">
        <v>165.84</v>
      </c>
      <c r="K353" s="150">
        <f t="shared" si="47"/>
        <v>663.36</v>
      </c>
      <c r="L353" s="149">
        <v>25</v>
      </c>
      <c r="M353" s="150">
        <f t="shared" si="48"/>
        <v>207.3</v>
      </c>
      <c r="N353" s="21">
        <f t="shared" si="44"/>
        <v>829.2</v>
      </c>
    </row>
    <row r="354" spans="1:14" s="42" customFormat="1" ht="50.1" customHeight="1" outlineLevel="1" x14ac:dyDescent="0.2">
      <c r="A354" s="18" t="s">
        <v>861</v>
      </c>
      <c r="B354" s="124" t="s">
        <v>11</v>
      </c>
      <c r="C354" s="124" t="s">
        <v>1436</v>
      </c>
      <c r="D354" s="65" t="s">
        <v>1028</v>
      </c>
      <c r="E354" s="19" t="s">
        <v>1289</v>
      </c>
      <c r="F354" s="54">
        <v>93661</v>
      </c>
      <c r="G354" s="20" t="s">
        <v>613</v>
      </c>
      <c r="H354" s="62" t="s">
        <v>39</v>
      </c>
      <c r="I354" s="64">
        <v>7</v>
      </c>
      <c r="J354" s="149">
        <v>54.3</v>
      </c>
      <c r="K354" s="150">
        <f t="shared" si="47"/>
        <v>380.1</v>
      </c>
      <c r="L354" s="149">
        <v>25</v>
      </c>
      <c r="M354" s="150">
        <f t="shared" si="48"/>
        <v>67.88</v>
      </c>
      <c r="N354" s="21">
        <f t="shared" si="44"/>
        <v>475.16</v>
      </c>
    </row>
    <row r="355" spans="1:14" s="42" customFormat="1" ht="50.1" customHeight="1" outlineLevel="1" x14ac:dyDescent="0.2">
      <c r="A355" s="18" t="s">
        <v>862</v>
      </c>
      <c r="B355" s="124" t="s">
        <v>11</v>
      </c>
      <c r="C355" s="124" t="s">
        <v>1436</v>
      </c>
      <c r="D355" s="65" t="s">
        <v>1028</v>
      </c>
      <c r="E355" s="19" t="s">
        <v>1290</v>
      </c>
      <c r="F355" s="54">
        <v>93662</v>
      </c>
      <c r="G355" s="20" t="s">
        <v>614</v>
      </c>
      <c r="H355" s="62" t="s">
        <v>39</v>
      </c>
      <c r="I355" s="64">
        <v>14</v>
      </c>
      <c r="J355" s="149">
        <v>56.74</v>
      </c>
      <c r="K355" s="150">
        <f t="shared" si="47"/>
        <v>794.36</v>
      </c>
      <c r="L355" s="149">
        <v>25</v>
      </c>
      <c r="M355" s="150">
        <f t="shared" si="48"/>
        <v>70.930000000000007</v>
      </c>
      <c r="N355" s="21">
        <f t="shared" si="44"/>
        <v>993.02</v>
      </c>
    </row>
    <row r="356" spans="1:14" s="42" customFormat="1" ht="50.1" customHeight="1" outlineLevel="1" x14ac:dyDescent="0.2">
      <c r="A356" s="18" t="s">
        <v>863</v>
      </c>
      <c r="B356" s="124" t="s">
        <v>11</v>
      </c>
      <c r="C356" s="124" t="s">
        <v>1436</v>
      </c>
      <c r="D356" s="65" t="s">
        <v>1028</v>
      </c>
      <c r="E356" s="19" t="s">
        <v>1291</v>
      </c>
      <c r="F356" s="54">
        <v>93663</v>
      </c>
      <c r="G356" s="20" t="s">
        <v>615</v>
      </c>
      <c r="H356" s="62" t="s">
        <v>39</v>
      </c>
      <c r="I356" s="64">
        <v>1</v>
      </c>
      <c r="J356" s="149">
        <v>59.46</v>
      </c>
      <c r="K356" s="150">
        <f t="shared" si="47"/>
        <v>59.46</v>
      </c>
      <c r="L356" s="149">
        <v>25</v>
      </c>
      <c r="M356" s="150">
        <f t="shared" si="48"/>
        <v>74.33</v>
      </c>
      <c r="N356" s="21">
        <f t="shared" si="44"/>
        <v>74.33</v>
      </c>
    </row>
    <row r="357" spans="1:14" s="42" customFormat="1" ht="50.1" customHeight="1" outlineLevel="1" x14ac:dyDescent="0.2">
      <c r="A357" s="18" t="s">
        <v>864</v>
      </c>
      <c r="B357" s="124" t="s">
        <v>11</v>
      </c>
      <c r="C357" s="124" t="s">
        <v>1436</v>
      </c>
      <c r="D357" s="65" t="s">
        <v>1028</v>
      </c>
      <c r="E357" s="19" t="s">
        <v>1292</v>
      </c>
      <c r="F357" s="54">
        <v>93665</v>
      </c>
      <c r="G357" s="20" t="s">
        <v>616</v>
      </c>
      <c r="H357" s="62" t="s">
        <v>39</v>
      </c>
      <c r="I357" s="64">
        <v>4</v>
      </c>
      <c r="J357" s="149">
        <v>69.53</v>
      </c>
      <c r="K357" s="150">
        <f t="shared" si="47"/>
        <v>278.12</v>
      </c>
      <c r="L357" s="149">
        <v>25</v>
      </c>
      <c r="M357" s="150">
        <f t="shared" si="48"/>
        <v>86.91</v>
      </c>
      <c r="N357" s="21">
        <f t="shared" si="44"/>
        <v>347.64</v>
      </c>
    </row>
    <row r="358" spans="1:14" s="42" customFormat="1" ht="50.1" customHeight="1" outlineLevel="1" x14ac:dyDescent="0.2">
      <c r="A358" s="18" t="s">
        <v>865</v>
      </c>
      <c r="B358" s="124" t="s">
        <v>11</v>
      </c>
      <c r="C358" s="124" t="s">
        <v>1436</v>
      </c>
      <c r="D358" s="65" t="s">
        <v>1028</v>
      </c>
      <c r="E358" s="19" t="s">
        <v>1293</v>
      </c>
      <c r="F358" s="54">
        <v>101893</v>
      </c>
      <c r="G358" s="20" t="s">
        <v>618</v>
      </c>
      <c r="H358" s="62" t="s">
        <v>39</v>
      </c>
      <c r="I358" s="64">
        <v>7</v>
      </c>
      <c r="J358" s="149">
        <v>89.97</v>
      </c>
      <c r="K358" s="150">
        <f t="shared" si="47"/>
        <v>629.79</v>
      </c>
      <c r="L358" s="149">
        <v>25</v>
      </c>
      <c r="M358" s="150">
        <f t="shared" si="48"/>
        <v>112.46</v>
      </c>
      <c r="N358" s="21">
        <f t="shared" ref="N358:N421" si="59">ROUND(I358*M358,2)</f>
        <v>787.22</v>
      </c>
    </row>
    <row r="359" spans="1:14" s="42" customFormat="1" ht="50.1" customHeight="1" outlineLevel="1" x14ac:dyDescent="0.2">
      <c r="A359" s="18" t="s">
        <v>866</v>
      </c>
      <c r="B359" s="124" t="s">
        <v>11</v>
      </c>
      <c r="C359" s="124" t="s">
        <v>1436</v>
      </c>
      <c r="D359" s="65" t="s">
        <v>1028</v>
      </c>
      <c r="E359" s="19" t="s">
        <v>1294</v>
      </c>
      <c r="F359" s="54">
        <v>93668</v>
      </c>
      <c r="G359" s="20" t="s">
        <v>617</v>
      </c>
      <c r="H359" s="62" t="s">
        <v>39</v>
      </c>
      <c r="I359" s="64">
        <v>1</v>
      </c>
      <c r="J359" s="149">
        <v>68.650000000000006</v>
      </c>
      <c r="K359" s="150">
        <f t="shared" si="47"/>
        <v>68.650000000000006</v>
      </c>
      <c r="L359" s="149">
        <v>25</v>
      </c>
      <c r="M359" s="150">
        <f t="shared" si="48"/>
        <v>85.81</v>
      </c>
      <c r="N359" s="21">
        <f t="shared" si="59"/>
        <v>85.81</v>
      </c>
    </row>
    <row r="360" spans="1:14" s="131" customFormat="1" ht="50.1" customHeight="1" outlineLevel="1" x14ac:dyDescent="0.2">
      <c r="A360" s="18" t="s">
        <v>867</v>
      </c>
      <c r="B360" s="55" t="s">
        <v>12</v>
      </c>
      <c r="C360" s="156" t="s">
        <v>1438</v>
      </c>
      <c r="D360" s="65" t="s">
        <v>1028</v>
      </c>
      <c r="E360" s="65" t="s">
        <v>1295</v>
      </c>
      <c r="F360" s="112" t="s">
        <v>318</v>
      </c>
      <c r="G360" s="20" t="s">
        <v>523</v>
      </c>
      <c r="H360" s="62" t="s">
        <v>39</v>
      </c>
      <c r="I360" s="64">
        <v>1</v>
      </c>
      <c r="J360" s="149">
        <v>514.70000000000005</v>
      </c>
      <c r="K360" s="51">
        <f t="shared" ref="K360:K361" si="60">ROUND(I360*J360,2)</f>
        <v>514.70000000000005</v>
      </c>
      <c r="L360" s="50">
        <v>25</v>
      </c>
      <c r="M360" s="51">
        <f t="shared" ref="M360:M361" si="61">ROUND(J360*(1+(L360/100)),2)</f>
        <v>643.38</v>
      </c>
      <c r="N360" s="21">
        <f t="shared" si="59"/>
        <v>643.38</v>
      </c>
    </row>
    <row r="361" spans="1:14" s="131" customFormat="1" ht="50.1" customHeight="1" outlineLevel="1" x14ac:dyDescent="0.2">
      <c r="A361" s="18" t="s">
        <v>868</v>
      </c>
      <c r="B361" s="156" t="s">
        <v>624</v>
      </c>
      <c r="C361" s="156" t="s">
        <v>981</v>
      </c>
      <c r="D361" s="65" t="s">
        <v>1028</v>
      </c>
      <c r="E361" s="65" t="s">
        <v>1296</v>
      </c>
      <c r="F361" s="54">
        <v>64563</v>
      </c>
      <c r="G361" s="66" t="s">
        <v>653</v>
      </c>
      <c r="H361" s="49" t="s">
        <v>39</v>
      </c>
      <c r="I361" s="64">
        <v>18</v>
      </c>
      <c r="J361" s="50">
        <v>423.6</v>
      </c>
      <c r="K361" s="51">
        <f t="shared" si="60"/>
        <v>7624.8</v>
      </c>
      <c r="L361" s="50">
        <v>25</v>
      </c>
      <c r="M361" s="51">
        <f t="shared" si="61"/>
        <v>529.5</v>
      </c>
      <c r="N361" s="21">
        <f t="shared" si="59"/>
        <v>9531</v>
      </c>
    </row>
    <row r="362" spans="1:14" s="42" customFormat="1" ht="50.1" customHeight="1" outlineLevel="1" x14ac:dyDescent="0.2">
      <c r="A362" s="18" t="s">
        <v>869</v>
      </c>
      <c r="B362" s="124" t="s">
        <v>12</v>
      </c>
      <c r="C362" s="124" t="s">
        <v>1438</v>
      </c>
      <c r="D362" s="65" t="s">
        <v>1028</v>
      </c>
      <c r="E362" s="19" t="s">
        <v>1297</v>
      </c>
      <c r="F362" s="54" t="s">
        <v>317</v>
      </c>
      <c r="G362" s="20" t="s">
        <v>522</v>
      </c>
      <c r="H362" s="62" t="s">
        <v>39</v>
      </c>
      <c r="I362" s="64">
        <v>8</v>
      </c>
      <c r="J362" s="149">
        <v>556.57000000000005</v>
      </c>
      <c r="K362" s="150">
        <f t="shared" si="47"/>
        <v>4452.5600000000004</v>
      </c>
      <c r="L362" s="149">
        <v>25</v>
      </c>
      <c r="M362" s="150">
        <f t="shared" si="48"/>
        <v>695.71</v>
      </c>
      <c r="N362" s="21">
        <f t="shared" si="59"/>
        <v>5565.68</v>
      </c>
    </row>
    <row r="363" spans="1:14" s="131" customFormat="1" ht="50.1" customHeight="1" outlineLevel="1" x14ac:dyDescent="0.2">
      <c r="A363" s="18" t="s">
        <v>870</v>
      </c>
      <c r="B363" s="55" t="s">
        <v>624</v>
      </c>
      <c r="C363" s="156" t="s">
        <v>981</v>
      </c>
      <c r="D363" s="65" t="s">
        <v>1028</v>
      </c>
      <c r="E363" s="65" t="s">
        <v>1298</v>
      </c>
      <c r="F363" s="54">
        <v>64816</v>
      </c>
      <c r="G363" s="66" t="s">
        <v>990</v>
      </c>
      <c r="H363" s="49" t="s">
        <v>39</v>
      </c>
      <c r="I363" s="64">
        <v>18</v>
      </c>
      <c r="J363" s="50">
        <v>164.55</v>
      </c>
      <c r="K363" s="51">
        <f t="shared" si="47"/>
        <v>2961.9</v>
      </c>
      <c r="L363" s="50">
        <v>25</v>
      </c>
      <c r="M363" s="51">
        <f t="shared" si="48"/>
        <v>205.69</v>
      </c>
      <c r="N363" s="21">
        <f t="shared" si="59"/>
        <v>3702.42</v>
      </c>
    </row>
    <row r="364" spans="1:14" s="42" customFormat="1" ht="50.1" customHeight="1" outlineLevel="1" x14ac:dyDescent="0.2">
      <c r="A364" s="18" t="s">
        <v>871</v>
      </c>
      <c r="B364" s="124" t="s">
        <v>623</v>
      </c>
      <c r="C364" s="124" t="s">
        <v>1436</v>
      </c>
      <c r="D364" s="65" t="s">
        <v>1028</v>
      </c>
      <c r="E364" s="19" t="s">
        <v>1299</v>
      </c>
      <c r="F364" s="54">
        <v>13149</v>
      </c>
      <c r="G364" s="20" t="s">
        <v>991</v>
      </c>
      <c r="H364" s="62" t="s">
        <v>39</v>
      </c>
      <c r="I364" s="64">
        <v>3</v>
      </c>
      <c r="J364" s="149">
        <v>327.39</v>
      </c>
      <c r="K364" s="150">
        <f t="shared" si="47"/>
        <v>982.17</v>
      </c>
      <c r="L364" s="149">
        <v>25</v>
      </c>
      <c r="M364" s="150">
        <f t="shared" si="48"/>
        <v>409.24</v>
      </c>
      <c r="N364" s="21">
        <f t="shared" si="59"/>
        <v>1227.72</v>
      </c>
    </row>
    <row r="365" spans="1:14" s="131" customFormat="1" ht="50.1" customHeight="1" outlineLevel="1" x14ac:dyDescent="0.2">
      <c r="A365" s="18" t="s">
        <v>872</v>
      </c>
      <c r="B365" s="156" t="s">
        <v>1494</v>
      </c>
      <c r="C365" s="156" t="s">
        <v>1439</v>
      </c>
      <c r="D365" s="65" t="s">
        <v>1028</v>
      </c>
      <c r="E365" s="65" t="s">
        <v>1300</v>
      </c>
      <c r="F365" s="54" t="s">
        <v>1027</v>
      </c>
      <c r="G365" s="147" t="s">
        <v>654</v>
      </c>
      <c r="H365" s="148" t="s">
        <v>39</v>
      </c>
      <c r="I365" s="64">
        <v>11</v>
      </c>
      <c r="J365" s="156">
        <v>18.27</v>
      </c>
      <c r="K365" s="157">
        <f t="shared" ref="K365:K366" si="62">ROUND(I365*J365,2)</f>
        <v>200.97</v>
      </c>
      <c r="L365" s="156">
        <v>25</v>
      </c>
      <c r="M365" s="157">
        <f t="shared" ref="M365:M366" si="63">ROUND(J365*(1+(L365/100)),2)</f>
        <v>22.84</v>
      </c>
      <c r="N365" s="21">
        <f t="shared" si="59"/>
        <v>251.24</v>
      </c>
    </row>
    <row r="366" spans="1:14" s="131" customFormat="1" ht="50.1" customHeight="1" outlineLevel="1" x14ac:dyDescent="0.2">
      <c r="A366" s="18" t="s">
        <v>873</v>
      </c>
      <c r="B366" s="156" t="s">
        <v>624</v>
      </c>
      <c r="C366" s="156" t="s">
        <v>981</v>
      </c>
      <c r="D366" s="65" t="s">
        <v>1028</v>
      </c>
      <c r="E366" s="65" t="s">
        <v>1301</v>
      </c>
      <c r="F366" s="54">
        <v>63612</v>
      </c>
      <c r="G366" s="66" t="s">
        <v>655</v>
      </c>
      <c r="H366" s="49" t="s">
        <v>39</v>
      </c>
      <c r="I366" s="64">
        <v>33</v>
      </c>
      <c r="J366" s="50">
        <v>15.77</v>
      </c>
      <c r="K366" s="51">
        <f t="shared" si="62"/>
        <v>520.41</v>
      </c>
      <c r="L366" s="50">
        <v>25</v>
      </c>
      <c r="M366" s="51">
        <f t="shared" si="63"/>
        <v>19.71</v>
      </c>
      <c r="N366" s="21">
        <f t="shared" si="59"/>
        <v>650.42999999999995</v>
      </c>
    </row>
    <row r="367" spans="1:14" s="42" customFormat="1" ht="50.1" customHeight="1" outlineLevel="1" x14ac:dyDescent="0.2">
      <c r="A367" s="18" t="s">
        <v>874</v>
      </c>
      <c r="B367" s="124" t="s">
        <v>624</v>
      </c>
      <c r="C367" s="124" t="s">
        <v>981</v>
      </c>
      <c r="D367" s="65" t="s">
        <v>1028</v>
      </c>
      <c r="E367" s="19" t="s">
        <v>1302</v>
      </c>
      <c r="F367" s="67" t="s">
        <v>1017</v>
      </c>
      <c r="G367" s="20" t="s">
        <v>992</v>
      </c>
      <c r="H367" s="62" t="s">
        <v>39</v>
      </c>
      <c r="I367" s="64">
        <v>4</v>
      </c>
      <c r="J367" s="149">
        <v>84.41</v>
      </c>
      <c r="K367" s="150">
        <f t="shared" si="47"/>
        <v>337.64</v>
      </c>
      <c r="L367" s="149">
        <v>25</v>
      </c>
      <c r="M367" s="150">
        <f t="shared" si="48"/>
        <v>105.51</v>
      </c>
      <c r="N367" s="21">
        <f t="shared" si="59"/>
        <v>422.04</v>
      </c>
    </row>
    <row r="368" spans="1:14" s="42" customFormat="1" ht="50.1" customHeight="1" outlineLevel="1" x14ac:dyDescent="0.2">
      <c r="A368" s="18" t="s">
        <v>875</v>
      </c>
      <c r="B368" s="124" t="s">
        <v>1509</v>
      </c>
      <c r="C368" s="124" t="s">
        <v>1436</v>
      </c>
      <c r="D368" s="65" t="s">
        <v>1028</v>
      </c>
      <c r="E368" s="19" t="s">
        <v>1303</v>
      </c>
      <c r="F368" s="62" t="s">
        <v>194</v>
      </c>
      <c r="G368" s="20" t="s">
        <v>611</v>
      </c>
      <c r="H368" s="62" t="s">
        <v>36</v>
      </c>
      <c r="I368" s="64">
        <v>88.6</v>
      </c>
      <c r="J368" s="149">
        <v>104</v>
      </c>
      <c r="K368" s="150">
        <f t="shared" si="47"/>
        <v>9214.4</v>
      </c>
      <c r="L368" s="149">
        <v>25</v>
      </c>
      <c r="M368" s="150">
        <f t="shared" si="48"/>
        <v>130</v>
      </c>
      <c r="N368" s="21">
        <f t="shared" si="59"/>
        <v>11518</v>
      </c>
    </row>
    <row r="369" spans="1:14" s="42" customFormat="1" ht="50.1" customHeight="1" outlineLevel="1" x14ac:dyDescent="0.2">
      <c r="A369" s="18" t="s">
        <v>876</v>
      </c>
      <c r="B369" s="124" t="s">
        <v>12</v>
      </c>
      <c r="C369" s="124" t="s">
        <v>1438</v>
      </c>
      <c r="D369" s="65" t="s">
        <v>1028</v>
      </c>
      <c r="E369" s="19" t="s">
        <v>1304</v>
      </c>
      <c r="F369" s="16" t="s">
        <v>323</v>
      </c>
      <c r="G369" s="20" t="s">
        <v>528</v>
      </c>
      <c r="H369" s="62" t="s">
        <v>36</v>
      </c>
      <c r="I369" s="64">
        <v>88.6</v>
      </c>
      <c r="J369" s="149">
        <v>51.19</v>
      </c>
      <c r="K369" s="150">
        <f t="shared" ref="K369" si="64">ROUND(I369*J369,2)</f>
        <v>4535.43</v>
      </c>
      <c r="L369" s="149">
        <v>25</v>
      </c>
      <c r="M369" s="150">
        <f t="shared" ref="M369" si="65">ROUND(J369*(1+(L369/100)),2)</f>
        <v>63.99</v>
      </c>
      <c r="N369" s="21">
        <f t="shared" si="59"/>
        <v>5669.51</v>
      </c>
    </row>
    <row r="370" spans="1:14" s="42" customFormat="1" ht="50.1" customHeight="1" outlineLevel="1" x14ac:dyDescent="0.2">
      <c r="A370" s="18" t="s">
        <v>877</v>
      </c>
      <c r="B370" s="124" t="s">
        <v>12</v>
      </c>
      <c r="C370" s="124" t="s">
        <v>1438</v>
      </c>
      <c r="D370" s="65" t="s">
        <v>1028</v>
      </c>
      <c r="E370" s="19" t="s">
        <v>1305</v>
      </c>
      <c r="F370" s="107" t="s">
        <v>324</v>
      </c>
      <c r="G370" s="20" t="s">
        <v>529</v>
      </c>
      <c r="H370" s="62" t="s">
        <v>39</v>
      </c>
      <c r="I370" s="64">
        <v>87</v>
      </c>
      <c r="J370" s="149">
        <v>24.65</v>
      </c>
      <c r="K370" s="150">
        <f t="shared" ref="K370" si="66">ROUND(I370*J370,2)</f>
        <v>2144.5500000000002</v>
      </c>
      <c r="L370" s="149">
        <v>25</v>
      </c>
      <c r="M370" s="150">
        <f t="shared" ref="M370" si="67">ROUND(J370*(1+(L370/100)),2)</f>
        <v>30.81</v>
      </c>
      <c r="N370" s="21">
        <f t="shared" si="59"/>
        <v>2680.47</v>
      </c>
    </row>
    <row r="371" spans="1:14" s="131" customFormat="1" ht="50.1" customHeight="1" outlineLevel="1" x14ac:dyDescent="0.2">
      <c r="A371" s="18" t="s">
        <v>878</v>
      </c>
      <c r="B371" s="156" t="s">
        <v>624</v>
      </c>
      <c r="C371" s="156" t="s">
        <v>981</v>
      </c>
      <c r="D371" s="65" t="s">
        <v>1028</v>
      </c>
      <c r="E371" s="65" t="s">
        <v>1306</v>
      </c>
      <c r="F371" s="54">
        <v>63743</v>
      </c>
      <c r="G371" s="66" t="s">
        <v>993</v>
      </c>
      <c r="H371" s="49" t="s">
        <v>39</v>
      </c>
      <c r="I371" s="64">
        <v>7</v>
      </c>
      <c r="J371" s="50">
        <v>13.31</v>
      </c>
      <c r="K371" s="51">
        <f t="shared" si="47"/>
        <v>93.17</v>
      </c>
      <c r="L371" s="50">
        <v>25</v>
      </c>
      <c r="M371" s="51">
        <f t="shared" si="48"/>
        <v>16.64</v>
      </c>
      <c r="N371" s="21">
        <f t="shared" si="59"/>
        <v>116.48</v>
      </c>
    </row>
    <row r="372" spans="1:14" s="131" customFormat="1" ht="50.1" customHeight="1" outlineLevel="1" x14ac:dyDescent="0.2">
      <c r="A372" s="18" t="s">
        <v>879</v>
      </c>
      <c r="B372" s="156" t="s">
        <v>625</v>
      </c>
      <c r="C372" s="156" t="s">
        <v>1438</v>
      </c>
      <c r="D372" s="65" t="s">
        <v>1028</v>
      </c>
      <c r="E372" s="65" t="s">
        <v>1307</v>
      </c>
      <c r="F372" s="54" t="s">
        <v>1018</v>
      </c>
      <c r="G372" s="66" t="s">
        <v>994</v>
      </c>
      <c r="H372" s="49" t="s">
        <v>39</v>
      </c>
      <c r="I372" s="64">
        <v>5</v>
      </c>
      <c r="J372" s="50">
        <v>13.09</v>
      </c>
      <c r="K372" s="51">
        <f t="shared" si="47"/>
        <v>65.45</v>
      </c>
      <c r="L372" s="50">
        <v>25</v>
      </c>
      <c r="M372" s="51">
        <f t="shared" si="48"/>
        <v>16.36</v>
      </c>
      <c r="N372" s="21">
        <f t="shared" si="59"/>
        <v>81.8</v>
      </c>
    </row>
    <row r="373" spans="1:14" s="42" customFormat="1" ht="50.1" customHeight="1" outlineLevel="1" x14ac:dyDescent="0.2">
      <c r="A373" s="18" t="s">
        <v>880</v>
      </c>
      <c r="B373" s="124" t="s">
        <v>11</v>
      </c>
      <c r="C373" s="124" t="s">
        <v>1436</v>
      </c>
      <c r="D373" s="65" t="s">
        <v>1028</v>
      </c>
      <c r="E373" s="19" t="s">
        <v>1308</v>
      </c>
      <c r="F373" s="54">
        <v>91837</v>
      </c>
      <c r="G373" s="20" t="s">
        <v>262</v>
      </c>
      <c r="H373" s="62" t="s">
        <v>36</v>
      </c>
      <c r="I373" s="64">
        <v>23.9</v>
      </c>
      <c r="J373" s="149">
        <v>28.67</v>
      </c>
      <c r="K373" s="150">
        <f t="shared" si="47"/>
        <v>685.21</v>
      </c>
      <c r="L373" s="149">
        <v>25</v>
      </c>
      <c r="M373" s="150">
        <f t="shared" si="48"/>
        <v>35.840000000000003</v>
      </c>
      <c r="N373" s="21">
        <f t="shared" si="59"/>
        <v>856.58</v>
      </c>
    </row>
    <row r="374" spans="1:14" s="42" customFormat="1" ht="50.1" customHeight="1" outlineLevel="1" x14ac:dyDescent="0.2">
      <c r="A374" s="18" t="s">
        <v>881</v>
      </c>
      <c r="B374" s="124" t="s">
        <v>11</v>
      </c>
      <c r="C374" s="124" t="s">
        <v>1436</v>
      </c>
      <c r="D374" s="65" t="s">
        <v>1028</v>
      </c>
      <c r="E374" s="19" t="s">
        <v>1309</v>
      </c>
      <c r="F374" s="54">
        <v>91835</v>
      </c>
      <c r="G374" s="20" t="s">
        <v>261</v>
      </c>
      <c r="H374" s="62" t="s">
        <v>36</v>
      </c>
      <c r="I374" s="64">
        <v>1046.5</v>
      </c>
      <c r="J374" s="149">
        <v>24.06</v>
      </c>
      <c r="K374" s="150">
        <f t="shared" si="47"/>
        <v>25178.79</v>
      </c>
      <c r="L374" s="149">
        <v>25</v>
      </c>
      <c r="M374" s="150">
        <f t="shared" si="48"/>
        <v>30.08</v>
      </c>
      <c r="N374" s="21">
        <f t="shared" si="59"/>
        <v>31478.720000000001</v>
      </c>
    </row>
    <row r="375" spans="1:14" s="42" customFormat="1" ht="50.1" customHeight="1" outlineLevel="1" x14ac:dyDescent="0.2">
      <c r="A375" s="18" t="s">
        <v>882</v>
      </c>
      <c r="B375" s="124" t="s">
        <v>11</v>
      </c>
      <c r="C375" s="124" t="s">
        <v>1436</v>
      </c>
      <c r="D375" s="65" t="s">
        <v>1028</v>
      </c>
      <c r="E375" s="19" t="s">
        <v>1310</v>
      </c>
      <c r="F375" s="54">
        <v>93008</v>
      </c>
      <c r="G375" s="20" t="s">
        <v>56</v>
      </c>
      <c r="H375" s="62" t="s">
        <v>36</v>
      </c>
      <c r="I375" s="64">
        <v>11.3</v>
      </c>
      <c r="J375" s="149">
        <v>19.670000000000002</v>
      </c>
      <c r="K375" s="150">
        <f t="shared" ref="K375:K446" si="68">ROUND(I375*J375,2)</f>
        <v>222.27</v>
      </c>
      <c r="L375" s="149">
        <v>25</v>
      </c>
      <c r="M375" s="150">
        <f t="shared" ref="M375:M446" si="69">ROUND(J375*(1+(L375/100)),2)</f>
        <v>24.59</v>
      </c>
      <c r="N375" s="21">
        <f t="shared" si="59"/>
        <v>277.87</v>
      </c>
    </row>
    <row r="376" spans="1:14" s="42" customFormat="1" ht="50.1" customHeight="1" outlineLevel="1" x14ac:dyDescent="0.2">
      <c r="A376" s="18" t="s">
        <v>883</v>
      </c>
      <c r="B376" s="124" t="s">
        <v>11</v>
      </c>
      <c r="C376" s="124" t="s">
        <v>1436</v>
      </c>
      <c r="D376" s="65" t="s">
        <v>1028</v>
      </c>
      <c r="E376" s="19" t="s">
        <v>1311</v>
      </c>
      <c r="F376" s="54">
        <v>91865</v>
      </c>
      <c r="G376" s="20" t="s">
        <v>55</v>
      </c>
      <c r="H376" s="62" t="s">
        <v>36</v>
      </c>
      <c r="I376" s="64">
        <v>225</v>
      </c>
      <c r="J376" s="149">
        <v>21.9</v>
      </c>
      <c r="K376" s="150">
        <f t="shared" si="68"/>
        <v>4927.5</v>
      </c>
      <c r="L376" s="149">
        <v>25</v>
      </c>
      <c r="M376" s="150">
        <f t="shared" si="69"/>
        <v>27.38</v>
      </c>
      <c r="N376" s="21">
        <f t="shared" si="59"/>
        <v>6160.5</v>
      </c>
    </row>
    <row r="377" spans="1:14" s="42" customFormat="1" ht="50.1" customHeight="1" outlineLevel="1" x14ac:dyDescent="0.2">
      <c r="A377" s="18" t="s">
        <v>884</v>
      </c>
      <c r="B377" s="124" t="s">
        <v>11</v>
      </c>
      <c r="C377" s="124" t="s">
        <v>1436</v>
      </c>
      <c r="D377" s="65" t="s">
        <v>1028</v>
      </c>
      <c r="E377" s="19" t="s">
        <v>1312</v>
      </c>
      <c r="F377" s="54">
        <v>93009</v>
      </c>
      <c r="G377" s="20" t="s">
        <v>57</v>
      </c>
      <c r="H377" s="62" t="s">
        <v>36</v>
      </c>
      <c r="I377" s="64">
        <v>4.8</v>
      </c>
      <c r="J377" s="149">
        <v>27.86</v>
      </c>
      <c r="K377" s="150">
        <f t="shared" si="68"/>
        <v>133.72999999999999</v>
      </c>
      <c r="L377" s="149">
        <v>25</v>
      </c>
      <c r="M377" s="150">
        <f t="shared" si="69"/>
        <v>34.83</v>
      </c>
      <c r="N377" s="21">
        <f t="shared" si="59"/>
        <v>167.18</v>
      </c>
    </row>
    <row r="378" spans="1:14" s="42" customFormat="1" ht="50.1" customHeight="1" outlineLevel="1" x14ac:dyDescent="0.2">
      <c r="A378" s="18" t="s">
        <v>885</v>
      </c>
      <c r="B378" s="124" t="s">
        <v>11</v>
      </c>
      <c r="C378" s="124" t="s">
        <v>1436</v>
      </c>
      <c r="D378" s="65" t="s">
        <v>1028</v>
      </c>
      <c r="E378" s="19" t="s">
        <v>1313</v>
      </c>
      <c r="F378" s="148">
        <v>93011</v>
      </c>
      <c r="G378" s="20" t="s">
        <v>58</v>
      </c>
      <c r="H378" s="62" t="s">
        <v>36</v>
      </c>
      <c r="I378" s="64">
        <v>9.1999999999999993</v>
      </c>
      <c r="J378" s="149">
        <v>45.83</v>
      </c>
      <c r="K378" s="150">
        <f t="shared" si="68"/>
        <v>421.64</v>
      </c>
      <c r="L378" s="149">
        <v>25</v>
      </c>
      <c r="M378" s="150">
        <f t="shared" si="69"/>
        <v>57.29</v>
      </c>
      <c r="N378" s="21">
        <f t="shared" si="59"/>
        <v>527.07000000000005</v>
      </c>
    </row>
    <row r="379" spans="1:14" s="42" customFormat="1" ht="50.1" customHeight="1" outlineLevel="1" x14ac:dyDescent="0.2">
      <c r="A379" s="18" t="s">
        <v>886</v>
      </c>
      <c r="B379" s="124" t="s">
        <v>11</v>
      </c>
      <c r="C379" s="124" t="s">
        <v>1436</v>
      </c>
      <c r="D379" s="65" t="s">
        <v>1028</v>
      </c>
      <c r="E379" s="19" t="s">
        <v>1314</v>
      </c>
      <c r="F379" s="148">
        <v>93012</v>
      </c>
      <c r="G379" s="20" t="s">
        <v>59</v>
      </c>
      <c r="H379" s="62" t="s">
        <v>36</v>
      </c>
      <c r="I379" s="64">
        <v>22.8</v>
      </c>
      <c r="J379" s="149">
        <v>67.75</v>
      </c>
      <c r="K379" s="150">
        <f t="shared" ref="K379" si="70">ROUND(I379*J379,2)</f>
        <v>1544.7</v>
      </c>
      <c r="L379" s="149">
        <v>25</v>
      </c>
      <c r="M379" s="150">
        <f t="shared" ref="M379" si="71">ROUND(J379*(1+(L379/100)),2)</f>
        <v>84.69</v>
      </c>
      <c r="N379" s="21">
        <f t="shared" si="59"/>
        <v>1930.93</v>
      </c>
    </row>
    <row r="380" spans="1:14" s="42" customFormat="1" ht="50.1" customHeight="1" outlineLevel="1" x14ac:dyDescent="0.2">
      <c r="A380" s="18" t="s">
        <v>887</v>
      </c>
      <c r="B380" s="124" t="s">
        <v>12</v>
      </c>
      <c r="C380" s="124" t="s">
        <v>1438</v>
      </c>
      <c r="D380" s="65" t="s">
        <v>1028</v>
      </c>
      <c r="E380" s="19" t="s">
        <v>1315</v>
      </c>
      <c r="F380" s="103" t="s">
        <v>319</v>
      </c>
      <c r="G380" s="20" t="s">
        <v>524</v>
      </c>
      <c r="H380" s="62" t="s">
        <v>36</v>
      </c>
      <c r="I380" s="64">
        <v>1</v>
      </c>
      <c r="J380" s="149">
        <v>74.680000000000007</v>
      </c>
      <c r="K380" s="150">
        <f t="shared" si="68"/>
        <v>74.680000000000007</v>
      </c>
      <c r="L380" s="149">
        <v>25</v>
      </c>
      <c r="M380" s="150">
        <f t="shared" si="69"/>
        <v>93.35</v>
      </c>
      <c r="N380" s="21">
        <f t="shared" si="59"/>
        <v>93.35</v>
      </c>
    </row>
    <row r="381" spans="1:14" s="131" customFormat="1" ht="50.1" customHeight="1" outlineLevel="1" x14ac:dyDescent="0.2">
      <c r="A381" s="18" t="s">
        <v>888</v>
      </c>
      <c r="B381" s="156" t="s">
        <v>623</v>
      </c>
      <c r="C381" s="156" t="s">
        <v>1436</v>
      </c>
      <c r="D381" s="65" t="s">
        <v>1028</v>
      </c>
      <c r="E381" s="65" t="s">
        <v>1316</v>
      </c>
      <c r="F381" s="54">
        <v>11867</v>
      </c>
      <c r="G381" s="66" t="s">
        <v>677</v>
      </c>
      <c r="H381" s="49" t="s">
        <v>39</v>
      </c>
      <c r="I381" s="64">
        <v>3</v>
      </c>
      <c r="J381" s="50">
        <v>169.82</v>
      </c>
      <c r="K381" s="51">
        <f t="shared" si="68"/>
        <v>509.46</v>
      </c>
      <c r="L381" s="50">
        <v>25</v>
      </c>
      <c r="M381" s="51">
        <f t="shared" si="69"/>
        <v>212.28</v>
      </c>
      <c r="N381" s="21">
        <f t="shared" si="59"/>
        <v>636.84</v>
      </c>
    </row>
    <row r="382" spans="1:14" s="42" customFormat="1" ht="50.1" customHeight="1" outlineLevel="1" x14ac:dyDescent="0.2">
      <c r="A382" s="18" t="s">
        <v>889</v>
      </c>
      <c r="B382" s="124" t="s">
        <v>12</v>
      </c>
      <c r="C382" s="124" t="s">
        <v>1438</v>
      </c>
      <c r="D382" s="65" t="s">
        <v>1028</v>
      </c>
      <c r="E382" s="19" t="s">
        <v>1317</v>
      </c>
      <c r="F382" s="103" t="s">
        <v>319</v>
      </c>
      <c r="G382" s="20" t="s">
        <v>524</v>
      </c>
      <c r="H382" s="62" t="s">
        <v>36</v>
      </c>
      <c r="I382" s="64">
        <v>32</v>
      </c>
      <c r="J382" s="149">
        <v>74.680000000000007</v>
      </c>
      <c r="K382" s="150">
        <f t="shared" si="68"/>
        <v>2389.7600000000002</v>
      </c>
      <c r="L382" s="149">
        <v>25</v>
      </c>
      <c r="M382" s="150">
        <f t="shared" si="69"/>
        <v>93.35</v>
      </c>
      <c r="N382" s="21">
        <f t="shared" si="59"/>
        <v>2987.2</v>
      </c>
    </row>
    <row r="383" spans="1:14" s="42" customFormat="1" ht="50.1" customHeight="1" outlineLevel="1" x14ac:dyDescent="0.2">
      <c r="A383" s="18" t="s">
        <v>890</v>
      </c>
      <c r="B383" s="124" t="s">
        <v>623</v>
      </c>
      <c r="C383" s="124" t="s">
        <v>1436</v>
      </c>
      <c r="D383" s="65" t="s">
        <v>1028</v>
      </c>
      <c r="E383" s="19" t="s">
        <v>1318</v>
      </c>
      <c r="F383" s="54">
        <v>102903</v>
      </c>
      <c r="G383" s="20" t="s">
        <v>678</v>
      </c>
      <c r="H383" s="62" t="s">
        <v>39</v>
      </c>
      <c r="I383" s="64">
        <v>102</v>
      </c>
      <c r="J383" s="149">
        <v>13.04</v>
      </c>
      <c r="K383" s="150">
        <f t="shared" si="68"/>
        <v>1330.08</v>
      </c>
      <c r="L383" s="149">
        <v>25</v>
      </c>
      <c r="M383" s="150">
        <f t="shared" si="69"/>
        <v>16.3</v>
      </c>
      <c r="N383" s="21">
        <f t="shared" si="59"/>
        <v>1662.6</v>
      </c>
    </row>
    <row r="384" spans="1:14" s="42" customFormat="1" ht="50.1" customHeight="1" outlineLevel="1" x14ac:dyDescent="0.2">
      <c r="A384" s="18" t="s">
        <v>891</v>
      </c>
      <c r="B384" s="124" t="s">
        <v>11</v>
      </c>
      <c r="C384" s="124" t="s">
        <v>1436</v>
      </c>
      <c r="D384" s="65" t="s">
        <v>1028</v>
      </c>
      <c r="E384" s="19" t="s">
        <v>1319</v>
      </c>
      <c r="F384" s="54">
        <v>101538</v>
      </c>
      <c r="G384" s="20" t="s">
        <v>1428</v>
      </c>
      <c r="H384" s="62" t="s">
        <v>39</v>
      </c>
      <c r="I384" s="64">
        <v>2</v>
      </c>
      <c r="J384" s="149">
        <v>47.5</v>
      </c>
      <c r="K384" s="150">
        <f t="shared" ref="K384:K385" si="72">ROUND(I384*J384,2)</f>
        <v>95</v>
      </c>
      <c r="L384" s="149">
        <v>25</v>
      </c>
      <c r="M384" s="150">
        <f t="shared" ref="M384:M385" si="73">ROUND(J384*(1+(L384/100)),2)</f>
        <v>59.38</v>
      </c>
      <c r="N384" s="21">
        <f t="shared" si="59"/>
        <v>118.76</v>
      </c>
    </row>
    <row r="385" spans="1:14" s="42" customFormat="1" ht="50.1" customHeight="1" outlineLevel="1" x14ac:dyDescent="0.2">
      <c r="A385" s="18" t="s">
        <v>892</v>
      </c>
      <c r="B385" s="124" t="s">
        <v>11</v>
      </c>
      <c r="C385" s="124" t="s">
        <v>1436</v>
      </c>
      <c r="D385" s="65" t="s">
        <v>1028</v>
      </c>
      <c r="E385" s="19" t="s">
        <v>1320</v>
      </c>
      <c r="F385" s="54">
        <v>97361</v>
      </c>
      <c r="G385" s="20" t="s">
        <v>621</v>
      </c>
      <c r="H385" s="62" t="s">
        <v>39</v>
      </c>
      <c r="I385" s="64">
        <v>1</v>
      </c>
      <c r="J385" s="149">
        <v>8531.76</v>
      </c>
      <c r="K385" s="150">
        <f t="shared" si="72"/>
        <v>8531.76</v>
      </c>
      <c r="L385" s="149">
        <v>25</v>
      </c>
      <c r="M385" s="150">
        <f t="shared" si="73"/>
        <v>10664.7</v>
      </c>
      <c r="N385" s="21">
        <f t="shared" si="59"/>
        <v>10664.7</v>
      </c>
    </row>
    <row r="386" spans="1:14" s="42" customFormat="1" ht="50.1" customHeight="1" outlineLevel="1" x14ac:dyDescent="0.2">
      <c r="A386" s="18" t="s">
        <v>893</v>
      </c>
      <c r="B386" s="124" t="s">
        <v>1492</v>
      </c>
      <c r="C386" s="124" t="s">
        <v>622</v>
      </c>
      <c r="D386" s="65" t="s">
        <v>1028</v>
      </c>
      <c r="E386" s="19" t="s">
        <v>1321</v>
      </c>
      <c r="F386" s="54" t="s">
        <v>964</v>
      </c>
      <c r="G386" s="20" t="s">
        <v>165</v>
      </c>
      <c r="H386" s="62" t="s">
        <v>39</v>
      </c>
      <c r="I386" s="64">
        <v>1</v>
      </c>
      <c r="J386" s="149">
        <v>3107.87</v>
      </c>
      <c r="K386" s="150">
        <f t="shared" ref="K386" si="74">ROUND(I386*J386,2)</f>
        <v>3107.87</v>
      </c>
      <c r="L386" s="149">
        <v>25</v>
      </c>
      <c r="M386" s="150">
        <f t="shared" ref="M386" si="75">ROUND(J386*(1+(L386/100)),2)</f>
        <v>3884.84</v>
      </c>
      <c r="N386" s="21">
        <f t="shared" si="59"/>
        <v>3884.84</v>
      </c>
    </row>
    <row r="387" spans="1:14" s="42" customFormat="1" ht="50.1" customHeight="1" outlineLevel="1" x14ac:dyDescent="0.2">
      <c r="A387" s="18" t="s">
        <v>894</v>
      </c>
      <c r="B387" s="124" t="s">
        <v>1492</v>
      </c>
      <c r="C387" s="124" t="s">
        <v>622</v>
      </c>
      <c r="D387" s="65" t="s">
        <v>1028</v>
      </c>
      <c r="E387" s="19" t="s">
        <v>1322</v>
      </c>
      <c r="F387" s="63" t="s">
        <v>963</v>
      </c>
      <c r="G387" s="20" t="s">
        <v>164</v>
      </c>
      <c r="H387" s="62" t="s">
        <v>39</v>
      </c>
      <c r="I387" s="64">
        <v>1</v>
      </c>
      <c r="J387" s="149">
        <v>1472.78</v>
      </c>
      <c r="K387" s="150">
        <f t="shared" ref="K387" si="76">ROUND(I387*J387,2)</f>
        <v>1472.78</v>
      </c>
      <c r="L387" s="149">
        <v>25</v>
      </c>
      <c r="M387" s="150">
        <f t="shared" ref="M387" si="77">ROUND(J387*(1+(L387/100)),2)</f>
        <v>1840.98</v>
      </c>
      <c r="N387" s="21">
        <f t="shared" si="59"/>
        <v>1840.98</v>
      </c>
    </row>
    <row r="388" spans="1:14" s="42" customFormat="1" ht="50.1" customHeight="1" outlineLevel="1" x14ac:dyDescent="0.2">
      <c r="A388" s="18" t="s">
        <v>895</v>
      </c>
      <c r="B388" s="124" t="s">
        <v>11</v>
      </c>
      <c r="C388" s="124" t="s">
        <v>1436</v>
      </c>
      <c r="D388" s="65" t="s">
        <v>1028</v>
      </c>
      <c r="E388" s="19" t="s">
        <v>1323</v>
      </c>
      <c r="F388" s="54">
        <v>101881</v>
      </c>
      <c r="G388" s="20" t="s">
        <v>620</v>
      </c>
      <c r="H388" s="62" t="s">
        <v>39</v>
      </c>
      <c r="I388" s="64">
        <v>2</v>
      </c>
      <c r="J388" s="149">
        <v>925.83</v>
      </c>
      <c r="K388" s="150">
        <f>ROUND(I388*J388,2)</f>
        <v>1851.66</v>
      </c>
      <c r="L388" s="149">
        <v>25</v>
      </c>
      <c r="M388" s="150">
        <f>ROUND(J388*(1+(L388/100)),2)</f>
        <v>1157.29</v>
      </c>
      <c r="N388" s="21">
        <f t="shared" si="59"/>
        <v>2314.58</v>
      </c>
    </row>
    <row r="389" spans="1:14" s="42" customFormat="1" ht="50.1" customHeight="1" outlineLevel="1" x14ac:dyDescent="0.2">
      <c r="A389" s="18" t="s">
        <v>896</v>
      </c>
      <c r="B389" s="124" t="s">
        <v>12</v>
      </c>
      <c r="C389" s="124" t="s">
        <v>1438</v>
      </c>
      <c r="D389" s="65" t="s">
        <v>1028</v>
      </c>
      <c r="E389" s="19" t="s">
        <v>1853</v>
      </c>
      <c r="F389" s="54" t="s">
        <v>311</v>
      </c>
      <c r="G389" s="20" t="s">
        <v>516</v>
      </c>
      <c r="H389" s="62" t="s">
        <v>41</v>
      </c>
      <c r="I389" s="64">
        <v>3.96</v>
      </c>
      <c r="J389" s="149">
        <v>3074.21</v>
      </c>
      <c r="K389" s="150">
        <f>ROUND(I389*J389,2)</f>
        <v>12173.87</v>
      </c>
      <c r="L389" s="149">
        <v>25</v>
      </c>
      <c r="M389" s="150">
        <f>ROUND(J389*(1+(L389/100)),2)</f>
        <v>3842.76</v>
      </c>
      <c r="N389" s="21">
        <f t="shared" si="59"/>
        <v>15217.33</v>
      </c>
    </row>
    <row r="390" spans="1:14" s="131" customFormat="1" ht="50.1" customHeight="1" outlineLevel="1" x14ac:dyDescent="0.2">
      <c r="A390" s="18" t="s">
        <v>897</v>
      </c>
      <c r="B390" s="156" t="s">
        <v>624</v>
      </c>
      <c r="C390" s="156" t="s">
        <v>981</v>
      </c>
      <c r="D390" s="65" t="s">
        <v>1028</v>
      </c>
      <c r="E390" s="65" t="s">
        <v>1324</v>
      </c>
      <c r="F390" s="54">
        <v>60121</v>
      </c>
      <c r="G390" s="66" t="s">
        <v>656</v>
      </c>
      <c r="H390" s="49" t="s">
        <v>39</v>
      </c>
      <c r="I390" s="64">
        <v>1</v>
      </c>
      <c r="J390" s="50">
        <v>76.59</v>
      </c>
      <c r="K390" s="51">
        <f t="shared" ref="K390" si="78">ROUND(I390*J390,2)</f>
        <v>76.59</v>
      </c>
      <c r="L390" s="50">
        <v>25</v>
      </c>
      <c r="M390" s="51">
        <f t="shared" ref="M390" si="79">ROUND(J390*(1+(L390/100)),2)</f>
        <v>95.74</v>
      </c>
      <c r="N390" s="21">
        <f t="shared" si="59"/>
        <v>95.74</v>
      </c>
    </row>
    <row r="391" spans="1:14" s="131" customFormat="1" ht="50.1" customHeight="1" outlineLevel="1" x14ac:dyDescent="0.2">
      <c r="A391" s="18" t="s">
        <v>898</v>
      </c>
      <c r="B391" s="156" t="s">
        <v>1494</v>
      </c>
      <c r="C391" s="156" t="s">
        <v>1439</v>
      </c>
      <c r="D391" s="65" t="s">
        <v>1028</v>
      </c>
      <c r="E391" s="65" t="s">
        <v>1325</v>
      </c>
      <c r="F391" s="54" t="s">
        <v>1019</v>
      </c>
      <c r="G391" s="66" t="s">
        <v>995</v>
      </c>
      <c r="H391" s="49" t="s">
        <v>39</v>
      </c>
      <c r="I391" s="64">
        <v>71</v>
      </c>
      <c r="J391" s="50">
        <v>148.63</v>
      </c>
      <c r="K391" s="51">
        <f t="shared" si="68"/>
        <v>10552.73</v>
      </c>
      <c r="L391" s="50">
        <v>25</v>
      </c>
      <c r="M391" s="51">
        <f t="shared" si="69"/>
        <v>185.79</v>
      </c>
      <c r="N391" s="21">
        <f t="shared" si="59"/>
        <v>13191.09</v>
      </c>
    </row>
    <row r="392" spans="1:14" s="131" customFormat="1" ht="50.1" customHeight="1" outlineLevel="1" x14ac:dyDescent="0.2">
      <c r="A392" s="18" t="s">
        <v>899</v>
      </c>
      <c r="B392" s="156" t="s">
        <v>1494</v>
      </c>
      <c r="C392" s="156" t="s">
        <v>1439</v>
      </c>
      <c r="D392" s="65" t="s">
        <v>1028</v>
      </c>
      <c r="E392" s="65" t="s">
        <v>1326</v>
      </c>
      <c r="F392" s="54" t="s">
        <v>1020</v>
      </c>
      <c r="G392" s="66" t="s">
        <v>996</v>
      </c>
      <c r="H392" s="49" t="s">
        <v>39</v>
      </c>
      <c r="I392" s="64">
        <v>2</v>
      </c>
      <c r="J392" s="50">
        <v>152.69</v>
      </c>
      <c r="K392" s="51">
        <f t="shared" si="68"/>
        <v>305.38</v>
      </c>
      <c r="L392" s="50">
        <v>25</v>
      </c>
      <c r="M392" s="51">
        <f t="shared" si="69"/>
        <v>190.86</v>
      </c>
      <c r="N392" s="21">
        <f t="shared" si="59"/>
        <v>381.72</v>
      </c>
    </row>
    <row r="393" spans="1:14" s="42" customFormat="1" ht="75" customHeight="1" outlineLevel="1" x14ac:dyDescent="0.2">
      <c r="A393" s="18" t="s">
        <v>900</v>
      </c>
      <c r="B393" s="124" t="s">
        <v>625</v>
      </c>
      <c r="C393" s="124" t="s">
        <v>1438</v>
      </c>
      <c r="D393" s="65" t="s">
        <v>1028</v>
      </c>
      <c r="E393" s="19" t="s">
        <v>1327</v>
      </c>
      <c r="F393" s="54" t="s">
        <v>998</v>
      </c>
      <c r="G393" s="20" t="s">
        <v>997</v>
      </c>
      <c r="H393" s="62" t="s">
        <v>39</v>
      </c>
      <c r="I393" s="64">
        <v>19</v>
      </c>
      <c r="J393" s="149">
        <v>142.24</v>
      </c>
      <c r="K393" s="150">
        <f t="shared" si="68"/>
        <v>2702.56</v>
      </c>
      <c r="L393" s="149">
        <v>25</v>
      </c>
      <c r="M393" s="150">
        <f t="shared" si="69"/>
        <v>177.8</v>
      </c>
      <c r="N393" s="21">
        <f t="shared" si="59"/>
        <v>3378.2</v>
      </c>
    </row>
    <row r="394" spans="1:14" s="42" customFormat="1" ht="50.1" customHeight="1" outlineLevel="1" x14ac:dyDescent="0.2">
      <c r="A394" s="18" t="s">
        <v>901</v>
      </c>
      <c r="B394" s="124" t="s">
        <v>11</v>
      </c>
      <c r="C394" s="124" t="s">
        <v>1436</v>
      </c>
      <c r="D394" s="65" t="s">
        <v>1028</v>
      </c>
      <c r="E394" s="19" t="s">
        <v>1328</v>
      </c>
      <c r="F394" s="54">
        <v>103784</v>
      </c>
      <c r="G394" s="20" t="s">
        <v>254</v>
      </c>
      <c r="H394" s="62" t="s">
        <v>39</v>
      </c>
      <c r="I394" s="64">
        <v>1</v>
      </c>
      <c r="J394" s="149">
        <v>29.31</v>
      </c>
      <c r="K394" s="150">
        <f t="shared" ref="K394" si="80">ROUND(I394*J394,2)</f>
        <v>29.31</v>
      </c>
      <c r="L394" s="149">
        <v>25</v>
      </c>
      <c r="M394" s="150">
        <f t="shared" ref="M394" si="81">ROUND(J394*(1+(L394/100)),2)</f>
        <v>36.64</v>
      </c>
      <c r="N394" s="21">
        <f t="shared" si="59"/>
        <v>36.64</v>
      </c>
    </row>
    <row r="395" spans="1:14" s="131" customFormat="1" ht="50.1" customHeight="1" outlineLevel="1" x14ac:dyDescent="0.2">
      <c r="A395" s="18" t="s">
        <v>902</v>
      </c>
      <c r="B395" s="156" t="s">
        <v>1494</v>
      </c>
      <c r="C395" s="156" t="s">
        <v>1439</v>
      </c>
      <c r="D395" s="65" t="s">
        <v>1028</v>
      </c>
      <c r="E395" s="65" t="s">
        <v>1329</v>
      </c>
      <c r="F395" s="54" t="s">
        <v>1021</v>
      </c>
      <c r="G395" s="66" t="s">
        <v>999</v>
      </c>
      <c r="H395" s="49" t="s">
        <v>39</v>
      </c>
      <c r="I395" s="64">
        <v>21</v>
      </c>
      <c r="J395" s="50">
        <v>232.84</v>
      </c>
      <c r="K395" s="51">
        <f t="shared" si="68"/>
        <v>4889.6400000000003</v>
      </c>
      <c r="L395" s="50">
        <v>25</v>
      </c>
      <c r="M395" s="51">
        <f t="shared" si="69"/>
        <v>291.05</v>
      </c>
      <c r="N395" s="21">
        <f t="shared" si="59"/>
        <v>6112.05</v>
      </c>
    </row>
    <row r="396" spans="1:14" s="42" customFormat="1" ht="50.1" customHeight="1" outlineLevel="1" x14ac:dyDescent="0.2">
      <c r="A396" s="18" t="s">
        <v>903</v>
      </c>
      <c r="B396" s="124" t="s">
        <v>12</v>
      </c>
      <c r="C396" s="124" t="s">
        <v>1438</v>
      </c>
      <c r="D396" s="65" t="s">
        <v>1028</v>
      </c>
      <c r="E396" s="19" t="s">
        <v>1330</v>
      </c>
      <c r="F396" s="16" t="s">
        <v>341</v>
      </c>
      <c r="G396" s="20" t="s">
        <v>546</v>
      </c>
      <c r="H396" s="62" t="s">
        <v>39</v>
      </c>
      <c r="I396" s="64">
        <v>14</v>
      </c>
      <c r="J396" s="149">
        <v>296.73</v>
      </c>
      <c r="K396" s="150">
        <f t="shared" si="68"/>
        <v>4154.22</v>
      </c>
      <c r="L396" s="149">
        <v>25</v>
      </c>
      <c r="M396" s="150">
        <f t="shared" si="69"/>
        <v>370.91</v>
      </c>
      <c r="N396" s="21">
        <f t="shared" si="59"/>
        <v>5192.74</v>
      </c>
    </row>
    <row r="397" spans="1:14" s="42" customFormat="1" ht="50.1" customHeight="1" outlineLevel="1" x14ac:dyDescent="0.2">
      <c r="A397" s="18" t="s">
        <v>904</v>
      </c>
      <c r="B397" s="124" t="s">
        <v>625</v>
      </c>
      <c r="C397" s="124" t="s">
        <v>1438</v>
      </c>
      <c r="D397" s="65" t="s">
        <v>1028</v>
      </c>
      <c r="E397" s="19" t="s">
        <v>1331</v>
      </c>
      <c r="F397" s="16" t="s">
        <v>1023</v>
      </c>
      <c r="G397" s="20" t="s">
        <v>1022</v>
      </c>
      <c r="H397" s="62" t="s">
        <v>39</v>
      </c>
      <c r="I397" s="64">
        <v>14</v>
      </c>
      <c r="J397" s="149">
        <v>19.760000000000002</v>
      </c>
      <c r="K397" s="150">
        <f t="shared" ref="K397:K398" si="82">ROUND(I397*J397,2)</f>
        <v>276.64</v>
      </c>
      <c r="L397" s="149">
        <v>25</v>
      </c>
      <c r="M397" s="150">
        <f t="shared" ref="M397:M398" si="83">ROUND(J397*(1+(L397/100)),2)</f>
        <v>24.7</v>
      </c>
      <c r="N397" s="21">
        <f t="shared" si="59"/>
        <v>345.8</v>
      </c>
    </row>
    <row r="398" spans="1:14" s="42" customFormat="1" ht="50.1" customHeight="1" outlineLevel="1" x14ac:dyDescent="0.2">
      <c r="A398" s="18" t="s">
        <v>905</v>
      </c>
      <c r="B398" s="124" t="s">
        <v>12</v>
      </c>
      <c r="C398" s="124" t="s">
        <v>1438</v>
      </c>
      <c r="D398" s="65" t="s">
        <v>1028</v>
      </c>
      <c r="E398" s="19" t="s">
        <v>1332</v>
      </c>
      <c r="F398" s="16" t="s">
        <v>340</v>
      </c>
      <c r="G398" s="20" t="s">
        <v>545</v>
      </c>
      <c r="H398" s="62" t="s">
        <v>39</v>
      </c>
      <c r="I398" s="64">
        <v>7</v>
      </c>
      <c r="J398" s="149">
        <v>101.34</v>
      </c>
      <c r="K398" s="150">
        <f t="shared" si="82"/>
        <v>709.38</v>
      </c>
      <c r="L398" s="149">
        <v>25</v>
      </c>
      <c r="M398" s="150">
        <f t="shared" si="83"/>
        <v>126.68</v>
      </c>
      <c r="N398" s="21">
        <f t="shared" si="59"/>
        <v>886.76</v>
      </c>
    </row>
    <row r="399" spans="1:14" s="42" customFormat="1" ht="50.1" customHeight="1" outlineLevel="1" x14ac:dyDescent="0.2">
      <c r="A399" s="18" t="s">
        <v>906</v>
      </c>
      <c r="B399" s="124" t="s">
        <v>11</v>
      </c>
      <c r="C399" s="124" t="s">
        <v>1436</v>
      </c>
      <c r="D399" s="65" t="s">
        <v>1028</v>
      </c>
      <c r="E399" s="19" t="s">
        <v>1333</v>
      </c>
      <c r="F399" s="54">
        <v>97599</v>
      </c>
      <c r="G399" s="53" t="s">
        <v>241</v>
      </c>
      <c r="H399" s="123" t="s">
        <v>39</v>
      </c>
      <c r="I399" s="64">
        <v>32</v>
      </c>
      <c r="J399" s="149">
        <v>20.14</v>
      </c>
      <c r="K399" s="150">
        <f t="shared" ref="K399:K400" si="84">ROUND(I399*J399,2)</f>
        <v>644.48</v>
      </c>
      <c r="L399" s="149">
        <v>25</v>
      </c>
      <c r="M399" s="150">
        <f t="shared" ref="M399:M400" si="85">ROUND(J399*(1+(L399/100)),2)</f>
        <v>25.18</v>
      </c>
      <c r="N399" s="21">
        <f t="shared" si="59"/>
        <v>805.76</v>
      </c>
    </row>
    <row r="400" spans="1:14" s="42" customFormat="1" ht="50.1" customHeight="1" outlineLevel="1" x14ac:dyDescent="0.2">
      <c r="A400" s="18" t="s">
        <v>907</v>
      </c>
      <c r="B400" s="124" t="s">
        <v>12</v>
      </c>
      <c r="C400" s="124" t="s">
        <v>1438</v>
      </c>
      <c r="D400" s="65" t="s">
        <v>1028</v>
      </c>
      <c r="E400" s="19" t="s">
        <v>1854</v>
      </c>
      <c r="F400" s="16" t="s">
        <v>345</v>
      </c>
      <c r="G400" s="20" t="s">
        <v>550</v>
      </c>
      <c r="H400" s="62" t="s">
        <v>39</v>
      </c>
      <c r="I400" s="64">
        <v>1</v>
      </c>
      <c r="J400" s="149">
        <v>349.27</v>
      </c>
      <c r="K400" s="150">
        <f t="shared" si="84"/>
        <v>349.27</v>
      </c>
      <c r="L400" s="149">
        <v>25</v>
      </c>
      <c r="M400" s="150">
        <f t="shared" si="85"/>
        <v>436.59</v>
      </c>
      <c r="N400" s="21">
        <f t="shared" si="59"/>
        <v>436.59</v>
      </c>
    </row>
    <row r="401" spans="1:14" s="42" customFormat="1" ht="50.1" customHeight="1" outlineLevel="1" x14ac:dyDescent="0.2">
      <c r="A401" s="18" t="s">
        <v>908</v>
      </c>
      <c r="B401" s="124" t="s">
        <v>12</v>
      </c>
      <c r="C401" s="124" t="s">
        <v>1438</v>
      </c>
      <c r="D401" s="65" t="s">
        <v>1028</v>
      </c>
      <c r="E401" s="19" t="s">
        <v>1334</v>
      </c>
      <c r="F401" s="54" t="s">
        <v>343</v>
      </c>
      <c r="G401" s="20" t="s">
        <v>548</v>
      </c>
      <c r="H401" s="62" t="s">
        <v>39</v>
      </c>
      <c r="I401" s="64">
        <v>11</v>
      </c>
      <c r="J401" s="149">
        <v>51.49</v>
      </c>
      <c r="K401" s="150">
        <f t="shared" ref="K401" si="86">ROUND(I401*J401,2)</f>
        <v>566.39</v>
      </c>
      <c r="L401" s="149">
        <v>25</v>
      </c>
      <c r="M401" s="150">
        <f t="shared" ref="M401" si="87">ROUND(J401*(1+(L401/100)),2)</f>
        <v>64.36</v>
      </c>
      <c r="N401" s="21">
        <f t="shared" si="59"/>
        <v>707.96</v>
      </c>
    </row>
    <row r="402" spans="1:14" s="42" customFormat="1" ht="50.1" customHeight="1" outlineLevel="1" x14ac:dyDescent="0.2">
      <c r="A402" s="18" t="s">
        <v>909</v>
      </c>
      <c r="B402" s="124" t="s">
        <v>12</v>
      </c>
      <c r="C402" s="124" t="s">
        <v>1438</v>
      </c>
      <c r="D402" s="65" t="s">
        <v>1028</v>
      </c>
      <c r="E402" s="19" t="s">
        <v>1335</v>
      </c>
      <c r="F402" s="54" t="s">
        <v>344</v>
      </c>
      <c r="G402" s="20" t="s">
        <v>549</v>
      </c>
      <c r="H402" s="62" t="s">
        <v>39</v>
      </c>
      <c r="I402" s="64">
        <v>11</v>
      </c>
      <c r="J402" s="149">
        <v>32.79</v>
      </c>
      <c r="K402" s="150">
        <f t="shared" si="68"/>
        <v>360.69</v>
      </c>
      <c r="L402" s="149">
        <v>25</v>
      </c>
      <c r="M402" s="150">
        <f t="shared" si="69"/>
        <v>40.99</v>
      </c>
      <c r="N402" s="21">
        <f t="shared" si="59"/>
        <v>450.89</v>
      </c>
    </row>
    <row r="403" spans="1:14" s="42" customFormat="1" ht="50.1" customHeight="1" outlineLevel="1" x14ac:dyDescent="0.2">
      <c r="A403" s="18" t="s">
        <v>910</v>
      </c>
      <c r="B403" s="124" t="s">
        <v>11</v>
      </c>
      <c r="C403" s="124" t="s">
        <v>1436</v>
      </c>
      <c r="D403" s="65" t="s">
        <v>1028</v>
      </c>
      <c r="E403" s="19" t="s">
        <v>1336</v>
      </c>
      <c r="F403" s="54">
        <v>96986</v>
      </c>
      <c r="G403" s="20" t="s">
        <v>198</v>
      </c>
      <c r="H403" s="62" t="s">
        <v>39</v>
      </c>
      <c r="I403" s="64">
        <v>11</v>
      </c>
      <c r="J403" s="149">
        <v>134.94</v>
      </c>
      <c r="K403" s="150">
        <f t="shared" si="68"/>
        <v>1484.34</v>
      </c>
      <c r="L403" s="149">
        <v>25</v>
      </c>
      <c r="M403" s="150">
        <f t="shared" si="69"/>
        <v>168.68</v>
      </c>
      <c r="N403" s="21">
        <f t="shared" si="59"/>
        <v>1855.48</v>
      </c>
    </row>
    <row r="404" spans="1:14" s="42" customFormat="1" ht="50.1" customHeight="1" outlineLevel="1" x14ac:dyDescent="0.2">
      <c r="A404" s="18" t="s">
        <v>911</v>
      </c>
      <c r="B404" s="124" t="s">
        <v>11</v>
      </c>
      <c r="C404" s="124" t="s">
        <v>1436</v>
      </c>
      <c r="D404" s="65" t="s">
        <v>1028</v>
      </c>
      <c r="E404" s="19" t="s">
        <v>1337</v>
      </c>
      <c r="F404" s="54">
        <v>96989</v>
      </c>
      <c r="G404" s="20" t="s">
        <v>200</v>
      </c>
      <c r="H404" s="62" t="s">
        <v>39</v>
      </c>
      <c r="I404" s="64">
        <v>1</v>
      </c>
      <c r="J404" s="149">
        <v>150.63999999999999</v>
      </c>
      <c r="K404" s="150">
        <f t="shared" ref="K404" si="88">ROUND(I404*J404,2)</f>
        <v>150.63999999999999</v>
      </c>
      <c r="L404" s="149">
        <v>26</v>
      </c>
      <c r="M404" s="150">
        <f t="shared" ref="M404" si="89">ROUND(J404*(1+(L404/100)),2)</f>
        <v>189.81</v>
      </c>
      <c r="N404" s="21">
        <f t="shared" si="59"/>
        <v>189.81</v>
      </c>
    </row>
    <row r="405" spans="1:14" s="42" customFormat="1" ht="50.1" customHeight="1" outlineLevel="1" x14ac:dyDescent="0.2">
      <c r="A405" s="18" t="s">
        <v>912</v>
      </c>
      <c r="B405" s="124" t="s">
        <v>11</v>
      </c>
      <c r="C405" s="124" t="s">
        <v>1436</v>
      </c>
      <c r="D405" s="65" t="s">
        <v>1028</v>
      </c>
      <c r="E405" s="19" t="s">
        <v>1338</v>
      </c>
      <c r="F405" s="54">
        <v>96988</v>
      </c>
      <c r="G405" s="20" t="s">
        <v>199</v>
      </c>
      <c r="H405" s="62" t="s">
        <v>39</v>
      </c>
      <c r="I405" s="64">
        <v>2</v>
      </c>
      <c r="J405" s="149">
        <v>180.1</v>
      </c>
      <c r="K405" s="150">
        <f t="shared" si="68"/>
        <v>360.2</v>
      </c>
      <c r="L405" s="149">
        <v>25</v>
      </c>
      <c r="M405" s="150">
        <f t="shared" si="69"/>
        <v>225.13</v>
      </c>
      <c r="N405" s="21">
        <f t="shared" si="59"/>
        <v>450.26</v>
      </c>
    </row>
    <row r="406" spans="1:14" s="42" customFormat="1" ht="50.1" customHeight="1" outlineLevel="1" x14ac:dyDescent="0.2">
      <c r="A406" s="18" t="s">
        <v>913</v>
      </c>
      <c r="B406" s="124" t="s">
        <v>11</v>
      </c>
      <c r="C406" s="124" t="s">
        <v>1436</v>
      </c>
      <c r="D406" s="65" t="s">
        <v>1028</v>
      </c>
      <c r="E406" s="19" t="s">
        <v>1339</v>
      </c>
      <c r="F406" s="54">
        <v>104746</v>
      </c>
      <c r="G406" s="20" t="s">
        <v>201</v>
      </c>
      <c r="H406" s="62" t="s">
        <v>39</v>
      </c>
      <c r="I406" s="64">
        <v>35</v>
      </c>
      <c r="J406" s="149">
        <v>32.590000000000003</v>
      </c>
      <c r="K406" s="150">
        <f t="shared" ref="K406:K408" si="90">ROUND(I406*J406,2)</f>
        <v>1140.6500000000001</v>
      </c>
      <c r="L406" s="149">
        <v>25</v>
      </c>
      <c r="M406" s="150">
        <f t="shared" ref="M406:M408" si="91">ROUND(J406*(1+(L406/100)),2)</f>
        <v>40.74</v>
      </c>
      <c r="N406" s="21">
        <f t="shared" si="59"/>
        <v>1425.9</v>
      </c>
    </row>
    <row r="407" spans="1:14" s="42" customFormat="1" ht="50.1" customHeight="1" outlineLevel="1" x14ac:dyDescent="0.2">
      <c r="A407" s="18" t="s">
        <v>914</v>
      </c>
      <c r="B407" s="124" t="s">
        <v>11</v>
      </c>
      <c r="C407" s="124" t="s">
        <v>1436</v>
      </c>
      <c r="D407" s="65" t="s">
        <v>1028</v>
      </c>
      <c r="E407" s="19" t="s">
        <v>1340</v>
      </c>
      <c r="F407" s="54">
        <v>96987</v>
      </c>
      <c r="G407" s="20" t="s">
        <v>404</v>
      </c>
      <c r="H407" s="62" t="s">
        <v>39</v>
      </c>
      <c r="I407" s="64">
        <v>1</v>
      </c>
      <c r="J407" s="149">
        <v>156.88999999999999</v>
      </c>
      <c r="K407" s="150">
        <f t="shared" si="90"/>
        <v>156.88999999999999</v>
      </c>
      <c r="L407" s="149">
        <v>25</v>
      </c>
      <c r="M407" s="150">
        <f t="shared" si="91"/>
        <v>196.11</v>
      </c>
      <c r="N407" s="21">
        <f t="shared" si="59"/>
        <v>196.11</v>
      </c>
    </row>
    <row r="408" spans="1:14" s="42" customFormat="1" ht="50.1" customHeight="1" outlineLevel="1" x14ac:dyDescent="0.2">
      <c r="A408" s="18" t="s">
        <v>1627</v>
      </c>
      <c r="B408" s="124" t="s">
        <v>11</v>
      </c>
      <c r="C408" s="124" t="s">
        <v>1436</v>
      </c>
      <c r="D408" s="65" t="s">
        <v>1028</v>
      </c>
      <c r="E408" s="19" t="s">
        <v>1341</v>
      </c>
      <c r="F408" s="54">
        <v>101663</v>
      </c>
      <c r="G408" s="20" t="s">
        <v>263</v>
      </c>
      <c r="H408" s="62" t="s">
        <v>39</v>
      </c>
      <c r="I408" s="64">
        <v>1</v>
      </c>
      <c r="J408" s="149">
        <v>32.79</v>
      </c>
      <c r="K408" s="150">
        <f t="shared" si="90"/>
        <v>32.79</v>
      </c>
      <c r="L408" s="149">
        <v>25</v>
      </c>
      <c r="M408" s="150">
        <f t="shared" si="91"/>
        <v>40.99</v>
      </c>
      <c r="N408" s="21">
        <f t="shared" si="59"/>
        <v>40.99</v>
      </c>
    </row>
    <row r="409" spans="1:14" s="42" customFormat="1" ht="50.1" customHeight="1" outlineLevel="1" x14ac:dyDescent="0.2">
      <c r="A409" s="18" t="s">
        <v>1628</v>
      </c>
      <c r="B409" s="124" t="s">
        <v>1492</v>
      </c>
      <c r="C409" s="124" t="s">
        <v>622</v>
      </c>
      <c r="D409" s="65" t="s">
        <v>1028</v>
      </c>
      <c r="E409" s="19" t="s">
        <v>1342</v>
      </c>
      <c r="F409" s="54" t="s">
        <v>968</v>
      </c>
      <c r="G409" s="20" t="s">
        <v>169</v>
      </c>
      <c r="H409" s="62" t="s">
        <v>36</v>
      </c>
      <c r="I409" s="64">
        <v>307</v>
      </c>
      <c r="J409" s="149">
        <v>46.43</v>
      </c>
      <c r="K409" s="150">
        <f t="shared" ref="K409:K410" si="92">ROUND(I409*J409,2)</f>
        <v>14254.01</v>
      </c>
      <c r="L409" s="149">
        <v>25</v>
      </c>
      <c r="M409" s="150">
        <f t="shared" ref="M409:M410" si="93">ROUND(J409*(1+(L409/100)),2)</f>
        <v>58.04</v>
      </c>
      <c r="N409" s="21">
        <f t="shared" si="59"/>
        <v>17818.28</v>
      </c>
    </row>
    <row r="410" spans="1:14" s="42" customFormat="1" ht="50.1" customHeight="1" outlineLevel="1" x14ac:dyDescent="0.2">
      <c r="A410" s="18" t="s">
        <v>1925</v>
      </c>
      <c r="B410" s="124" t="s">
        <v>11</v>
      </c>
      <c r="C410" s="124" t="s">
        <v>1436</v>
      </c>
      <c r="D410" s="65" t="s">
        <v>1028</v>
      </c>
      <c r="E410" s="19" t="s">
        <v>1343</v>
      </c>
      <c r="F410" s="54">
        <v>96977</v>
      </c>
      <c r="G410" s="20" t="s">
        <v>196</v>
      </c>
      <c r="H410" s="62" t="s">
        <v>36</v>
      </c>
      <c r="I410" s="64">
        <v>132</v>
      </c>
      <c r="J410" s="149">
        <v>62.14</v>
      </c>
      <c r="K410" s="150">
        <f t="shared" si="92"/>
        <v>8202.48</v>
      </c>
      <c r="L410" s="149">
        <v>25</v>
      </c>
      <c r="M410" s="150">
        <f t="shared" si="93"/>
        <v>77.680000000000007</v>
      </c>
      <c r="N410" s="21">
        <f t="shared" si="59"/>
        <v>10253.76</v>
      </c>
    </row>
    <row r="411" spans="1:14" s="42" customFormat="1" ht="50.1" customHeight="1" outlineLevel="1" x14ac:dyDescent="0.2">
      <c r="A411" s="18" t="s">
        <v>1629</v>
      </c>
      <c r="B411" s="124" t="s">
        <v>11</v>
      </c>
      <c r="C411" s="124" t="s">
        <v>1436</v>
      </c>
      <c r="D411" s="65" t="s">
        <v>1028</v>
      </c>
      <c r="E411" s="19" t="s">
        <v>1344</v>
      </c>
      <c r="F411" s="54">
        <v>96984</v>
      </c>
      <c r="G411" s="20" t="s">
        <v>197</v>
      </c>
      <c r="H411" s="62" t="s">
        <v>39</v>
      </c>
      <c r="I411" s="64">
        <v>15</v>
      </c>
      <c r="J411" s="149">
        <v>75.150000000000006</v>
      </c>
      <c r="K411" s="150">
        <f t="shared" si="68"/>
        <v>1127.25</v>
      </c>
      <c r="L411" s="149">
        <v>25</v>
      </c>
      <c r="M411" s="150">
        <f t="shared" si="69"/>
        <v>93.94</v>
      </c>
      <c r="N411" s="21">
        <f t="shared" si="59"/>
        <v>1409.1</v>
      </c>
    </row>
    <row r="412" spans="1:14" s="42" customFormat="1" ht="50.1" customHeight="1" outlineLevel="1" x14ac:dyDescent="0.2">
      <c r="A412" s="18" t="s">
        <v>1926</v>
      </c>
      <c r="B412" s="124" t="s">
        <v>11</v>
      </c>
      <c r="C412" s="124" t="s">
        <v>1436</v>
      </c>
      <c r="D412" s="65" t="s">
        <v>1028</v>
      </c>
      <c r="E412" s="19" t="s">
        <v>1855</v>
      </c>
      <c r="F412" s="54">
        <v>101548</v>
      </c>
      <c r="G412" s="20" t="s">
        <v>1430</v>
      </c>
      <c r="H412" s="62" t="s">
        <v>39</v>
      </c>
      <c r="I412" s="64">
        <v>20</v>
      </c>
      <c r="J412" s="149">
        <v>8.1999999999999993</v>
      </c>
      <c r="K412" s="150">
        <f t="shared" si="68"/>
        <v>164</v>
      </c>
      <c r="L412" s="149">
        <v>25</v>
      </c>
      <c r="M412" s="150">
        <f t="shared" si="69"/>
        <v>10.25</v>
      </c>
      <c r="N412" s="21">
        <f t="shared" si="59"/>
        <v>205</v>
      </c>
    </row>
    <row r="413" spans="1:14" s="42" customFormat="1" ht="50.1" customHeight="1" outlineLevel="1" x14ac:dyDescent="0.2">
      <c r="A413" s="18" t="s">
        <v>1927</v>
      </c>
      <c r="B413" s="124" t="s">
        <v>11</v>
      </c>
      <c r="C413" s="124" t="s">
        <v>1436</v>
      </c>
      <c r="D413" s="65" t="s">
        <v>1028</v>
      </c>
      <c r="E413" s="19" t="s">
        <v>1345</v>
      </c>
      <c r="F413" s="54">
        <v>103289</v>
      </c>
      <c r="G413" s="20" t="s">
        <v>258</v>
      </c>
      <c r="H413" s="62" t="s">
        <v>36</v>
      </c>
      <c r="I413" s="64">
        <v>84</v>
      </c>
      <c r="J413" s="149">
        <v>33.26</v>
      </c>
      <c r="K413" s="150">
        <f t="shared" si="68"/>
        <v>2793.84</v>
      </c>
      <c r="L413" s="149">
        <v>25</v>
      </c>
      <c r="M413" s="150">
        <f t="shared" si="69"/>
        <v>41.58</v>
      </c>
      <c r="N413" s="21">
        <f t="shared" si="59"/>
        <v>3492.72</v>
      </c>
    </row>
    <row r="414" spans="1:14" s="42" customFormat="1" ht="50.1" customHeight="1" outlineLevel="1" x14ac:dyDescent="0.2">
      <c r="A414" s="18" t="s">
        <v>1928</v>
      </c>
      <c r="B414" s="124" t="s">
        <v>11</v>
      </c>
      <c r="C414" s="124" t="s">
        <v>1436</v>
      </c>
      <c r="D414" s="65" t="s">
        <v>1028</v>
      </c>
      <c r="E414" s="19" t="s">
        <v>1346</v>
      </c>
      <c r="F414" s="54">
        <v>103290</v>
      </c>
      <c r="G414" s="20" t="s">
        <v>259</v>
      </c>
      <c r="H414" s="62" t="s">
        <v>36</v>
      </c>
      <c r="I414" s="64">
        <v>91</v>
      </c>
      <c r="J414" s="149">
        <v>50.96</v>
      </c>
      <c r="K414" s="150">
        <f t="shared" ref="K414:K416" si="94">ROUND(I414*J414,2)</f>
        <v>4637.3599999999997</v>
      </c>
      <c r="L414" s="149">
        <v>25</v>
      </c>
      <c r="M414" s="150">
        <f t="shared" ref="M414:M416" si="95">ROUND(J414*(1+(L414/100)),2)</f>
        <v>63.7</v>
      </c>
      <c r="N414" s="21">
        <f t="shared" si="59"/>
        <v>5796.7</v>
      </c>
    </row>
    <row r="415" spans="1:14" s="42" customFormat="1" ht="50.1" customHeight="1" outlineLevel="1" x14ac:dyDescent="0.2">
      <c r="A415" s="18" t="s">
        <v>1929</v>
      </c>
      <c r="B415" s="124" t="s">
        <v>11</v>
      </c>
      <c r="C415" s="124" t="s">
        <v>1436</v>
      </c>
      <c r="D415" s="65" t="s">
        <v>1028</v>
      </c>
      <c r="E415" s="19" t="s">
        <v>1347</v>
      </c>
      <c r="F415" s="54">
        <v>103291</v>
      </c>
      <c r="G415" s="20" t="s">
        <v>257</v>
      </c>
      <c r="H415" s="62" t="s">
        <v>36</v>
      </c>
      <c r="I415" s="64">
        <v>6</v>
      </c>
      <c r="J415" s="149">
        <v>64.14</v>
      </c>
      <c r="K415" s="150">
        <f t="shared" si="94"/>
        <v>384.84</v>
      </c>
      <c r="L415" s="149">
        <v>25</v>
      </c>
      <c r="M415" s="150">
        <f t="shared" si="95"/>
        <v>80.180000000000007</v>
      </c>
      <c r="N415" s="21">
        <f t="shared" si="59"/>
        <v>481.08</v>
      </c>
    </row>
    <row r="416" spans="1:14" s="42" customFormat="1" ht="50.1" customHeight="1" outlineLevel="1" x14ac:dyDescent="0.2">
      <c r="A416" s="18" t="s">
        <v>1930</v>
      </c>
      <c r="B416" s="124" t="s">
        <v>11</v>
      </c>
      <c r="C416" s="124" t="s">
        <v>1436</v>
      </c>
      <c r="D416" s="65" t="s">
        <v>1028</v>
      </c>
      <c r="E416" s="19" t="s">
        <v>1348</v>
      </c>
      <c r="F416" s="54">
        <v>103292</v>
      </c>
      <c r="G416" s="20" t="s">
        <v>260</v>
      </c>
      <c r="H416" s="62" t="s">
        <v>36</v>
      </c>
      <c r="I416" s="64">
        <v>35</v>
      </c>
      <c r="J416" s="149">
        <v>77.599999999999994</v>
      </c>
      <c r="K416" s="150">
        <f t="shared" si="94"/>
        <v>2716</v>
      </c>
      <c r="L416" s="149">
        <v>25</v>
      </c>
      <c r="M416" s="150">
        <f t="shared" si="95"/>
        <v>97</v>
      </c>
      <c r="N416" s="21">
        <f t="shared" si="59"/>
        <v>3395</v>
      </c>
    </row>
    <row r="417" spans="1:14" s="131" customFormat="1" ht="50.1" customHeight="1" outlineLevel="1" x14ac:dyDescent="0.2">
      <c r="A417" s="18" t="s">
        <v>1931</v>
      </c>
      <c r="B417" s="156" t="s">
        <v>623</v>
      </c>
      <c r="C417" s="156" t="s">
        <v>1436</v>
      </c>
      <c r="D417" s="65" t="s">
        <v>1028</v>
      </c>
      <c r="E417" s="65" t="s">
        <v>1349</v>
      </c>
      <c r="F417" s="54">
        <v>11412</v>
      </c>
      <c r="G417" s="66" t="s">
        <v>679</v>
      </c>
      <c r="H417" s="49" t="s">
        <v>36</v>
      </c>
      <c r="I417" s="64">
        <v>122</v>
      </c>
      <c r="J417" s="50">
        <v>16.11</v>
      </c>
      <c r="K417" s="51">
        <f t="shared" si="68"/>
        <v>1965.42</v>
      </c>
      <c r="L417" s="50">
        <v>25</v>
      </c>
      <c r="M417" s="51">
        <f t="shared" si="69"/>
        <v>20.14</v>
      </c>
      <c r="N417" s="21">
        <f t="shared" si="59"/>
        <v>2457.08</v>
      </c>
    </row>
    <row r="418" spans="1:14" s="131" customFormat="1" ht="50.1" customHeight="1" outlineLevel="1" x14ac:dyDescent="0.2">
      <c r="A418" s="18" t="s">
        <v>1630</v>
      </c>
      <c r="B418" s="156" t="s">
        <v>624</v>
      </c>
      <c r="C418" s="156" t="s">
        <v>981</v>
      </c>
      <c r="D418" s="65" t="s">
        <v>1028</v>
      </c>
      <c r="E418" s="65" t="s">
        <v>1350</v>
      </c>
      <c r="F418" s="54">
        <v>200065</v>
      </c>
      <c r="G418" s="66" t="s">
        <v>657</v>
      </c>
      <c r="H418" s="49" t="s">
        <v>39</v>
      </c>
      <c r="I418" s="64">
        <v>14</v>
      </c>
      <c r="J418" s="50">
        <v>248.13</v>
      </c>
      <c r="K418" s="51">
        <f t="shared" si="68"/>
        <v>3473.82</v>
      </c>
      <c r="L418" s="50">
        <v>25</v>
      </c>
      <c r="M418" s="51">
        <f t="shared" si="69"/>
        <v>310.16000000000003</v>
      </c>
      <c r="N418" s="21">
        <f t="shared" si="59"/>
        <v>4342.24</v>
      </c>
    </row>
    <row r="419" spans="1:14" s="131" customFormat="1" ht="50.1" customHeight="1" outlineLevel="1" x14ac:dyDescent="0.2">
      <c r="A419" s="18" t="s">
        <v>1631</v>
      </c>
      <c r="B419" s="156" t="s">
        <v>624</v>
      </c>
      <c r="C419" s="156" t="s">
        <v>981</v>
      </c>
      <c r="D419" s="65" t="s">
        <v>1028</v>
      </c>
      <c r="E419" s="65" t="s">
        <v>1351</v>
      </c>
      <c r="F419" s="54">
        <v>70909</v>
      </c>
      <c r="G419" s="66" t="s">
        <v>1000</v>
      </c>
      <c r="H419" s="49" t="s">
        <v>39</v>
      </c>
      <c r="I419" s="64">
        <v>4</v>
      </c>
      <c r="J419" s="50">
        <v>980.28</v>
      </c>
      <c r="K419" s="51">
        <f t="shared" si="68"/>
        <v>3921.12</v>
      </c>
      <c r="L419" s="50">
        <v>25</v>
      </c>
      <c r="M419" s="51">
        <f t="shared" si="69"/>
        <v>1225.3499999999999</v>
      </c>
      <c r="N419" s="21">
        <f t="shared" si="59"/>
        <v>4901.3999999999996</v>
      </c>
    </row>
    <row r="420" spans="1:14" s="131" customFormat="1" ht="50.1" customHeight="1" outlineLevel="1" x14ac:dyDescent="0.2">
      <c r="A420" s="18" t="s">
        <v>1932</v>
      </c>
      <c r="B420" s="156" t="s">
        <v>624</v>
      </c>
      <c r="C420" s="156" t="s">
        <v>981</v>
      </c>
      <c r="D420" s="65" t="s">
        <v>1028</v>
      </c>
      <c r="E420" s="65" t="s">
        <v>1352</v>
      </c>
      <c r="F420" s="54">
        <v>70313</v>
      </c>
      <c r="G420" s="66" t="s">
        <v>1001</v>
      </c>
      <c r="H420" s="49" t="s">
        <v>39</v>
      </c>
      <c r="I420" s="64">
        <v>1</v>
      </c>
      <c r="J420" s="50">
        <v>1179.94</v>
      </c>
      <c r="K420" s="51">
        <f t="shared" si="68"/>
        <v>1179.94</v>
      </c>
      <c r="L420" s="50">
        <v>25</v>
      </c>
      <c r="M420" s="51">
        <f t="shared" si="69"/>
        <v>1474.93</v>
      </c>
      <c r="N420" s="21">
        <f t="shared" si="59"/>
        <v>1474.93</v>
      </c>
    </row>
    <row r="421" spans="1:14" s="42" customFormat="1" ht="50.1" customHeight="1" outlineLevel="1" x14ac:dyDescent="0.2">
      <c r="A421" s="18" t="s">
        <v>1632</v>
      </c>
      <c r="B421" s="124" t="s">
        <v>11</v>
      </c>
      <c r="C421" s="124" t="s">
        <v>1436</v>
      </c>
      <c r="D421" s="65" t="s">
        <v>1028</v>
      </c>
      <c r="E421" s="19" t="s">
        <v>1353</v>
      </c>
      <c r="F421" s="54">
        <v>91341</v>
      </c>
      <c r="G421" s="20" t="s">
        <v>1417</v>
      </c>
      <c r="H421" s="62" t="s">
        <v>41</v>
      </c>
      <c r="I421" s="64">
        <v>0.22</v>
      </c>
      <c r="J421" s="149">
        <v>714.12</v>
      </c>
      <c r="K421" s="150">
        <f t="shared" si="68"/>
        <v>157.11000000000001</v>
      </c>
      <c r="L421" s="149">
        <v>25</v>
      </c>
      <c r="M421" s="150">
        <f t="shared" si="69"/>
        <v>892.65</v>
      </c>
      <c r="N421" s="21">
        <f t="shared" si="59"/>
        <v>196.38</v>
      </c>
    </row>
    <row r="422" spans="1:14" s="131" customFormat="1" ht="60" customHeight="1" outlineLevel="1" x14ac:dyDescent="0.2">
      <c r="A422" s="18" t="s">
        <v>1933</v>
      </c>
      <c r="B422" s="156" t="s">
        <v>625</v>
      </c>
      <c r="C422" s="156" t="s">
        <v>1438</v>
      </c>
      <c r="D422" s="65" t="s">
        <v>1028</v>
      </c>
      <c r="E422" s="19" t="s">
        <v>1354</v>
      </c>
      <c r="F422" s="104" t="s">
        <v>1002</v>
      </c>
      <c r="G422" s="66" t="s">
        <v>658</v>
      </c>
      <c r="H422" s="49" t="s">
        <v>44</v>
      </c>
      <c r="I422" s="64">
        <v>750</v>
      </c>
      <c r="J422" s="50">
        <v>58.94</v>
      </c>
      <c r="K422" s="51">
        <f t="shared" si="68"/>
        <v>44205</v>
      </c>
      <c r="L422" s="50">
        <v>25</v>
      </c>
      <c r="M422" s="51">
        <f t="shared" si="69"/>
        <v>73.680000000000007</v>
      </c>
      <c r="N422" s="21">
        <f t="shared" ref="N422:N458" si="96">ROUND(I422*M422,2)</f>
        <v>55260</v>
      </c>
    </row>
    <row r="423" spans="1:14" s="131" customFormat="1" ht="50.1" customHeight="1" outlineLevel="1" x14ac:dyDescent="0.2">
      <c r="A423" s="18" t="s">
        <v>1934</v>
      </c>
      <c r="B423" s="156" t="s">
        <v>624</v>
      </c>
      <c r="C423" s="156" t="s">
        <v>981</v>
      </c>
      <c r="D423" s="65" t="s">
        <v>1028</v>
      </c>
      <c r="E423" s="19" t="s">
        <v>1355</v>
      </c>
      <c r="F423" s="54">
        <v>70665</v>
      </c>
      <c r="G423" s="66" t="s">
        <v>1003</v>
      </c>
      <c r="H423" s="49" t="s">
        <v>39</v>
      </c>
      <c r="I423" s="64">
        <v>24</v>
      </c>
      <c r="J423" s="50">
        <v>44.91</v>
      </c>
      <c r="K423" s="51">
        <f t="shared" si="68"/>
        <v>1077.8399999999999</v>
      </c>
      <c r="L423" s="50">
        <v>25</v>
      </c>
      <c r="M423" s="51">
        <f t="shared" si="69"/>
        <v>56.14</v>
      </c>
      <c r="N423" s="21">
        <f t="shared" si="96"/>
        <v>1347.36</v>
      </c>
    </row>
    <row r="424" spans="1:14" s="42" customFormat="1" ht="50.1" customHeight="1" outlineLevel="1" x14ac:dyDescent="0.2">
      <c r="A424" s="18" t="s">
        <v>1935</v>
      </c>
      <c r="B424" s="124" t="s">
        <v>12</v>
      </c>
      <c r="C424" s="124" t="s">
        <v>1438</v>
      </c>
      <c r="D424" s="65" t="s">
        <v>1028</v>
      </c>
      <c r="E424" s="19" t="s">
        <v>1356</v>
      </c>
      <c r="F424" s="54" t="s">
        <v>320</v>
      </c>
      <c r="G424" s="53" t="s">
        <v>525</v>
      </c>
      <c r="H424" s="123" t="s">
        <v>36</v>
      </c>
      <c r="I424" s="64">
        <v>420</v>
      </c>
      <c r="J424" s="124">
        <v>16.87</v>
      </c>
      <c r="K424" s="154">
        <f>ROUND(I424*J424,2)</f>
        <v>7085.4</v>
      </c>
      <c r="L424" s="124">
        <v>25</v>
      </c>
      <c r="M424" s="154">
        <f>ROUND(J424*(1+(L424/100)),2)</f>
        <v>21.09</v>
      </c>
      <c r="N424" s="21">
        <f t="shared" si="96"/>
        <v>8857.7999999999993</v>
      </c>
    </row>
    <row r="425" spans="1:14" s="131" customFormat="1" ht="50.1" customHeight="1" outlineLevel="1" x14ac:dyDescent="0.2">
      <c r="A425" s="18" t="s">
        <v>1936</v>
      </c>
      <c r="B425" s="156" t="s">
        <v>1494</v>
      </c>
      <c r="C425" s="156" t="s">
        <v>1439</v>
      </c>
      <c r="D425" s="65" t="s">
        <v>1028</v>
      </c>
      <c r="E425" s="19" t="s">
        <v>1357</v>
      </c>
      <c r="F425" s="54" t="s">
        <v>1024</v>
      </c>
      <c r="G425" s="147" t="s">
        <v>680</v>
      </c>
      <c r="H425" s="148" t="s">
        <v>39</v>
      </c>
      <c r="I425" s="64">
        <v>72</v>
      </c>
      <c r="J425" s="156">
        <v>4.0199999999999996</v>
      </c>
      <c r="K425" s="157">
        <f t="shared" si="68"/>
        <v>289.44</v>
      </c>
      <c r="L425" s="156">
        <v>25</v>
      </c>
      <c r="M425" s="157">
        <f t="shared" si="69"/>
        <v>5.03</v>
      </c>
      <c r="N425" s="21">
        <f t="shared" si="96"/>
        <v>362.16</v>
      </c>
    </row>
    <row r="426" spans="1:14" s="42" customFormat="1" ht="50.1" customHeight="1" outlineLevel="1" x14ac:dyDescent="0.2">
      <c r="A426" s="18" t="s">
        <v>1937</v>
      </c>
      <c r="B426" s="124" t="s">
        <v>11</v>
      </c>
      <c r="C426" s="124" t="s">
        <v>1436</v>
      </c>
      <c r="D426" s="65" t="s">
        <v>1028</v>
      </c>
      <c r="E426" s="19" t="s">
        <v>1856</v>
      </c>
      <c r="F426" s="54">
        <v>90460</v>
      </c>
      <c r="G426" s="53" t="s">
        <v>207</v>
      </c>
      <c r="H426" s="123" t="s">
        <v>36</v>
      </c>
      <c r="I426" s="64">
        <v>46</v>
      </c>
      <c r="J426" s="124">
        <v>28.94</v>
      </c>
      <c r="K426" s="154">
        <f>ROUND(I426*J426,2)</f>
        <v>1331.24</v>
      </c>
      <c r="L426" s="124">
        <v>25</v>
      </c>
      <c r="M426" s="154">
        <f>ROUND(J426*(1+(L426/100)),2)</f>
        <v>36.18</v>
      </c>
      <c r="N426" s="21">
        <f t="shared" si="96"/>
        <v>1664.28</v>
      </c>
    </row>
    <row r="427" spans="1:14" s="131" customFormat="1" ht="50.1" customHeight="1" outlineLevel="1" x14ac:dyDescent="0.2">
      <c r="A427" s="18" t="s">
        <v>1938</v>
      </c>
      <c r="B427" s="156" t="s">
        <v>624</v>
      </c>
      <c r="C427" s="156" t="s">
        <v>981</v>
      </c>
      <c r="D427" s="65" t="s">
        <v>1028</v>
      </c>
      <c r="E427" s="65" t="s">
        <v>1358</v>
      </c>
      <c r="F427" s="54">
        <v>70876</v>
      </c>
      <c r="G427" s="66" t="s">
        <v>660</v>
      </c>
      <c r="H427" s="49" t="s">
        <v>39</v>
      </c>
      <c r="I427" s="64">
        <v>3</v>
      </c>
      <c r="J427" s="50">
        <v>6335.65</v>
      </c>
      <c r="K427" s="51">
        <f t="shared" si="68"/>
        <v>19006.95</v>
      </c>
      <c r="L427" s="50">
        <v>14.5</v>
      </c>
      <c r="M427" s="51">
        <f t="shared" si="69"/>
        <v>7254.32</v>
      </c>
      <c r="N427" s="21">
        <f t="shared" si="96"/>
        <v>21762.959999999999</v>
      </c>
    </row>
    <row r="428" spans="1:14" s="42" customFormat="1" ht="50.1" customHeight="1" outlineLevel="1" x14ac:dyDescent="0.2">
      <c r="A428" s="18" t="s">
        <v>1633</v>
      </c>
      <c r="B428" s="124" t="s">
        <v>624</v>
      </c>
      <c r="C428" s="124" t="s">
        <v>981</v>
      </c>
      <c r="D428" s="65" t="s">
        <v>1028</v>
      </c>
      <c r="E428" s="65" t="s">
        <v>1359</v>
      </c>
      <c r="F428" s="54">
        <v>70901</v>
      </c>
      <c r="G428" s="53" t="s">
        <v>659</v>
      </c>
      <c r="H428" s="123" t="s">
        <v>39</v>
      </c>
      <c r="I428" s="64">
        <v>1</v>
      </c>
      <c r="J428" s="124">
        <v>7549.98</v>
      </c>
      <c r="K428" s="154">
        <f>ROUND(I428*J428,2)</f>
        <v>7549.98</v>
      </c>
      <c r="L428" s="124">
        <v>14.5</v>
      </c>
      <c r="M428" s="154">
        <f>ROUND(J428*(1+(L428/100)),2)</f>
        <v>8644.73</v>
      </c>
      <c r="N428" s="21">
        <f t="shared" si="96"/>
        <v>8644.73</v>
      </c>
    </row>
    <row r="429" spans="1:14" s="42" customFormat="1" ht="50.1" customHeight="1" outlineLevel="1" x14ac:dyDescent="0.2">
      <c r="A429" s="18" t="s">
        <v>1634</v>
      </c>
      <c r="B429" s="124" t="s">
        <v>624</v>
      </c>
      <c r="C429" s="124" t="s">
        <v>981</v>
      </c>
      <c r="D429" s="65" t="s">
        <v>1028</v>
      </c>
      <c r="E429" s="65" t="s">
        <v>1361</v>
      </c>
      <c r="F429" s="54">
        <v>70216</v>
      </c>
      <c r="G429" s="53" t="s">
        <v>661</v>
      </c>
      <c r="H429" s="123" t="s">
        <v>39</v>
      </c>
      <c r="I429" s="64">
        <v>2</v>
      </c>
      <c r="J429" s="124">
        <v>3149.82</v>
      </c>
      <c r="K429" s="154">
        <f t="shared" ref="K429:K432" si="97">ROUND(I429*J429,2)</f>
        <v>6299.64</v>
      </c>
      <c r="L429" s="124">
        <v>25</v>
      </c>
      <c r="M429" s="154">
        <f t="shared" ref="M429:M432" si="98">ROUND(J429*(1+(L429/100)),2)</f>
        <v>3937.28</v>
      </c>
      <c r="N429" s="21">
        <f t="shared" si="96"/>
        <v>7874.56</v>
      </c>
    </row>
    <row r="430" spans="1:14" s="42" customFormat="1" ht="50.1" customHeight="1" outlineLevel="1" x14ac:dyDescent="0.2">
      <c r="A430" s="18" t="s">
        <v>1939</v>
      </c>
      <c r="B430" s="124" t="s">
        <v>624</v>
      </c>
      <c r="C430" s="124" t="s">
        <v>981</v>
      </c>
      <c r="D430" s="65" t="s">
        <v>1028</v>
      </c>
      <c r="E430" s="65" t="s">
        <v>1360</v>
      </c>
      <c r="F430" s="54">
        <v>70213</v>
      </c>
      <c r="G430" s="53" t="s">
        <v>1004</v>
      </c>
      <c r="H430" s="123" t="s">
        <v>39</v>
      </c>
      <c r="I430" s="64">
        <v>1</v>
      </c>
      <c r="J430" s="124">
        <v>5967.38</v>
      </c>
      <c r="K430" s="154">
        <f t="shared" si="97"/>
        <v>5967.38</v>
      </c>
      <c r="L430" s="124">
        <v>25</v>
      </c>
      <c r="M430" s="154">
        <f t="shared" si="98"/>
        <v>7459.23</v>
      </c>
      <c r="N430" s="21">
        <f t="shared" si="96"/>
        <v>7459.23</v>
      </c>
    </row>
    <row r="431" spans="1:14" s="42" customFormat="1" ht="50.1" customHeight="1" outlineLevel="1" x14ac:dyDescent="0.2">
      <c r="A431" s="18" t="s">
        <v>1635</v>
      </c>
      <c r="B431" s="124" t="s">
        <v>624</v>
      </c>
      <c r="C431" s="124" t="s">
        <v>981</v>
      </c>
      <c r="D431" s="65" t="s">
        <v>1028</v>
      </c>
      <c r="E431" s="65" t="s">
        <v>1362</v>
      </c>
      <c r="F431" s="54">
        <v>73411</v>
      </c>
      <c r="G431" s="53" t="s">
        <v>662</v>
      </c>
      <c r="H431" s="123" t="s">
        <v>39</v>
      </c>
      <c r="I431" s="64">
        <v>1</v>
      </c>
      <c r="J431" s="124">
        <v>3878.32</v>
      </c>
      <c r="K431" s="154">
        <f t="shared" si="97"/>
        <v>3878.32</v>
      </c>
      <c r="L431" s="124">
        <v>25</v>
      </c>
      <c r="M431" s="154">
        <f t="shared" si="98"/>
        <v>4847.8999999999996</v>
      </c>
      <c r="N431" s="21">
        <f t="shared" si="96"/>
        <v>4847.8999999999996</v>
      </c>
    </row>
    <row r="432" spans="1:14" s="42" customFormat="1" ht="50.1" customHeight="1" outlineLevel="1" x14ac:dyDescent="0.2">
      <c r="A432" s="18" t="s">
        <v>1940</v>
      </c>
      <c r="B432" s="124" t="s">
        <v>624</v>
      </c>
      <c r="C432" s="124" t="s">
        <v>981</v>
      </c>
      <c r="D432" s="65" t="s">
        <v>1028</v>
      </c>
      <c r="E432" s="65" t="s">
        <v>1857</v>
      </c>
      <c r="F432" s="54">
        <v>70205</v>
      </c>
      <c r="G432" s="53" t="s">
        <v>663</v>
      </c>
      <c r="H432" s="123" t="s">
        <v>39</v>
      </c>
      <c r="I432" s="64">
        <v>1</v>
      </c>
      <c r="J432" s="124">
        <v>252.47</v>
      </c>
      <c r="K432" s="154">
        <f t="shared" si="97"/>
        <v>252.47</v>
      </c>
      <c r="L432" s="124">
        <v>25</v>
      </c>
      <c r="M432" s="154">
        <f t="shared" si="98"/>
        <v>315.58999999999997</v>
      </c>
      <c r="N432" s="21">
        <f t="shared" si="96"/>
        <v>315.58999999999997</v>
      </c>
    </row>
    <row r="433" spans="1:14" s="42" customFormat="1" ht="50.1" customHeight="1" outlineLevel="1" x14ac:dyDescent="0.2">
      <c r="A433" s="18" t="s">
        <v>1941</v>
      </c>
      <c r="B433" s="124" t="s">
        <v>11</v>
      </c>
      <c r="C433" s="124" t="s">
        <v>1436</v>
      </c>
      <c r="D433" s="65" t="s">
        <v>1028</v>
      </c>
      <c r="E433" s="19" t="s">
        <v>1363</v>
      </c>
      <c r="F433" s="54">
        <v>91940</v>
      </c>
      <c r="G433" s="20" t="s">
        <v>69</v>
      </c>
      <c r="H433" s="62" t="s">
        <v>39</v>
      </c>
      <c r="I433" s="64">
        <v>32</v>
      </c>
      <c r="J433" s="149">
        <v>25.56</v>
      </c>
      <c r="K433" s="150">
        <f t="shared" si="68"/>
        <v>817.92</v>
      </c>
      <c r="L433" s="149">
        <v>25</v>
      </c>
      <c r="M433" s="150">
        <f t="shared" si="69"/>
        <v>31.95</v>
      </c>
      <c r="N433" s="21">
        <f t="shared" si="96"/>
        <v>1022.4</v>
      </c>
    </row>
    <row r="434" spans="1:14" s="42" customFormat="1" ht="50.1" customHeight="1" outlineLevel="1" x14ac:dyDescent="0.2">
      <c r="A434" s="18" t="s">
        <v>1942</v>
      </c>
      <c r="B434" s="124" t="s">
        <v>624</v>
      </c>
      <c r="C434" s="124" t="s">
        <v>981</v>
      </c>
      <c r="D434" s="65" t="s">
        <v>1028</v>
      </c>
      <c r="E434" s="19" t="s">
        <v>1364</v>
      </c>
      <c r="F434" s="54">
        <v>61509</v>
      </c>
      <c r="G434" s="20" t="s">
        <v>1005</v>
      </c>
      <c r="H434" s="62" t="s">
        <v>163</v>
      </c>
      <c r="I434" s="64">
        <v>353</v>
      </c>
      <c r="J434" s="149">
        <v>9.64</v>
      </c>
      <c r="K434" s="150">
        <f t="shared" si="68"/>
        <v>3402.92</v>
      </c>
      <c r="L434" s="149">
        <v>25</v>
      </c>
      <c r="M434" s="150">
        <f t="shared" si="69"/>
        <v>12.05</v>
      </c>
      <c r="N434" s="21">
        <f t="shared" si="96"/>
        <v>4253.6499999999996</v>
      </c>
    </row>
    <row r="435" spans="1:14" s="131" customFormat="1" ht="50.1" customHeight="1" outlineLevel="1" x14ac:dyDescent="0.2">
      <c r="A435" s="18" t="s">
        <v>1943</v>
      </c>
      <c r="B435" s="156" t="s">
        <v>624</v>
      </c>
      <c r="C435" s="156" t="s">
        <v>981</v>
      </c>
      <c r="D435" s="65" t="s">
        <v>1028</v>
      </c>
      <c r="E435" s="65" t="s">
        <v>1365</v>
      </c>
      <c r="F435" s="54">
        <v>63444</v>
      </c>
      <c r="G435" s="66" t="s">
        <v>642</v>
      </c>
      <c r="H435" s="49" t="s">
        <v>163</v>
      </c>
      <c r="I435" s="64">
        <v>52</v>
      </c>
      <c r="J435" s="50">
        <v>6.01</v>
      </c>
      <c r="K435" s="51">
        <f t="shared" si="68"/>
        <v>312.52</v>
      </c>
      <c r="L435" s="50">
        <v>25</v>
      </c>
      <c r="M435" s="51">
        <f t="shared" si="69"/>
        <v>7.51</v>
      </c>
      <c r="N435" s="21">
        <f t="shared" si="96"/>
        <v>390.52</v>
      </c>
    </row>
    <row r="436" spans="1:14" s="131" customFormat="1" ht="50.1" customHeight="1" outlineLevel="1" x14ac:dyDescent="0.2">
      <c r="A436" s="18" t="s">
        <v>1944</v>
      </c>
      <c r="B436" s="156" t="s">
        <v>624</v>
      </c>
      <c r="C436" s="156" t="s">
        <v>981</v>
      </c>
      <c r="D436" s="65" t="s">
        <v>1028</v>
      </c>
      <c r="E436" s="65" t="s">
        <v>1366</v>
      </c>
      <c r="F436" s="54">
        <v>78390</v>
      </c>
      <c r="G436" s="66" t="s">
        <v>643</v>
      </c>
      <c r="H436" s="49" t="s">
        <v>39</v>
      </c>
      <c r="I436" s="64">
        <v>52</v>
      </c>
      <c r="J436" s="50">
        <v>22.93</v>
      </c>
      <c r="K436" s="51">
        <f t="shared" si="68"/>
        <v>1192.3599999999999</v>
      </c>
      <c r="L436" s="50">
        <v>25</v>
      </c>
      <c r="M436" s="51">
        <f t="shared" si="69"/>
        <v>28.66</v>
      </c>
      <c r="N436" s="21">
        <f t="shared" si="96"/>
        <v>1490.32</v>
      </c>
    </row>
    <row r="437" spans="1:14" s="131" customFormat="1" ht="50.1" customHeight="1" outlineLevel="1" x14ac:dyDescent="0.2">
      <c r="A437" s="18" t="s">
        <v>1945</v>
      </c>
      <c r="B437" s="156" t="s">
        <v>624</v>
      </c>
      <c r="C437" s="156" t="s">
        <v>981</v>
      </c>
      <c r="D437" s="65" t="s">
        <v>1028</v>
      </c>
      <c r="E437" s="65" t="s">
        <v>1367</v>
      </c>
      <c r="F437" s="54">
        <v>63111</v>
      </c>
      <c r="G437" s="66" t="s">
        <v>644</v>
      </c>
      <c r="H437" s="49" t="s">
        <v>39</v>
      </c>
      <c r="I437" s="64">
        <v>216</v>
      </c>
      <c r="J437" s="50">
        <v>2.75</v>
      </c>
      <c r="K437" s="51">
        <f t="shared" si="68"/>
        <v>594</v>
      </c>
      <c r="L437" s="50">
        <v>25</v>
      </c>
      <c r="M437" s="51">
        <f t="shared" si="69"/>
        <v>3.44</v>
      </c>
      <c r="N437" s="21">
        <f t="shared" si="96"/>
        <v>743.04</v>
      </c>
    </row>
    <row r="438" spans="1:14" s="131" customFormat="1" ht="50.1" customHeight="1" outlineLevel="1" x14ac:dyDescent="0.2">
      <c r="A438" s="18" t="s">
        <v>1636</v>
      </c>
      <c r="B438" s="156" t="s">
        <v>624</v>
      </c>
      <c r="C438" s="156" t="s">
        <v>981</v>
      </c>
      <c r="D438" s="65" t="s">
        <v>1028</v>
      </c>
      <c r="E438" s="65" t="s">
        <v>1368</v>
      </c>
      <c r="F438" s="54">
        <v>78583</v>
      </c>
      <c r="G438" s="66" t="s">
        <v>645</v>
      </c>
      <c r="H438" s="49" t="s">
        <v>39</v>
      </c>
      <c r="I438" s="64">
        <v>52</v>
      </c>
      <c r="J438" s="50">
        <v>5.26</v>
      </c>
      <c r="K438" s="51">
        <f t="shared" si="68"/>
        <v>273.52</v>
      </c>
      <c r="L438" s="50">
        <v>25</v>
      </c>
      <c r="M438" s="51">
        <f t="shared" si="69"/>
        <v>6.58</v>
      </c>
      <c r="N438" s="21">
        <f t="shared" si="96"/>
        <v>342.16</v>
      </c>
    </row>
    <row r="439" spans="1:14" s="131" customFormat="1" ht="50.1" customHeight="1" outlineLevel="1" x14ac:dyDescent="0.2">
      <c r="A439" s="18" t="s">
        <v>1637</v>
      </c>
      <c r="B439" s="156" t="s">
        <v>1494</v>
      </c>
      <c r="C439" s="156" t="s">
        <v>1439</v>
      </c>
      <c r="D439" s="65" t="s">
        <v>1028</v>
      </c>
      <c r="E439" s="65" t="s">
        <v>1369</v>
      </c>
      <c r="F439" s="54" t="s">
        <v>1025</v>
      </c>
      <c r="G439" s="66" t="s">
        <v>646</v>
      </c>
      <c r="H439" s="49" t="s">
        <v>39</v>
      </c>
      <c r="I439" s="64">
        <v>52</v>
      </c>
      <c r="J439" s="50">
        <v>27.88</v>
      </c>
      <c r="K439" s="51">
        <f t="shared" si="68"/>
        <v>1449.76</v>
      </c>
      <c r="L439" s="50">
        <v>25</v>
      </c>
      <c r="M439" s="51">
        <f t="shared" si="69"/>
        <v>34.85</v>
      </c>
      <c r="N439" s="21">
        <f t="shared" si="96"/>
        <v>1812.2</v>
      </c>
    </row>
    <row r="440" spans="1:14" s="131" customFormat="1" ht="50.1" customHeight="1" outlineLevel="1" x14ac:dyDescent="0.2">
      <c r="A440" s="18" t="s">
        <v>1946</v>
      </c>
      <c r="B440" s="156" t="s">
        <v>1494</v>
      </c>
      <c r="C440" s="156" t="s">
        <v>1439</v>
      </c>
      <c r="D440" s="65" t="s">
        <v>1028</v>
      </c>
      <c r="E440" s="65" t="s">
        <v>1370</v>
      </c>
      <c r="F440" s="54" t="s">
        <v>1026</v>
      </c>
      <c r="G440" s="66" t="s">
        <v>648</v>
      </c>
      <c r="H440" s="49" t="s">
        <v>39</v>
      </c>
      <c r="I440" s="64">
        <v>3</v>
      </c>
      <c r="J440" s="50">
        <v>192.44</v>
      </c>
      <c r="K440" s="51">
        <f t="shared" si="68"/>
        <v>577.32000000000005</v>
      </c>
      <c r="L440" s="50">
        <v>25</v>
      </c>
      <c r="M440" s="51">
        <f t="shared" si="69"/>
        <v>240.55</v>
      </c>
      <c r="N440" s="21">
        <f t="shared" si="96"/>
        <v>721.65</v>
      </c>
    </row>
    <row r="441" spans="1:14" s="42" customFormat="1" ht="50.1" customHeight="1" outlineLevel="1" x14ac:dyDescent="0.2">
      <c r="A441" s="18" t="s">
        <v>1638</v>
      </c>
      <c r="B441" s="124" t="s">
        <v>11</v>
      </c>
      <c r="C441" s="124" t="s">
        <v>1436</v>
      </c>
      <c r="D441" s="65" t="s">
        <v>1028</v>
      </c>
      <c r="E441" s="19" t="s">
        <v>1371</v>
      </c>
      <c r="F441" s="54">
        <v>98307</v>
      </c>
      <c r="G441" s="20" t="s">
        <v>699</v>
      </c>
      <c r="H441" s="62" t="s">
        <v>39</v>
      </c>
      <c r="I441" s="64">
        <v>23</v>
      </c>
      <c r="J441" s="149">
        <v>69.34</v>
      </c>
      <c r="K441" s="150">
        <f t="shared" si="68"/>
        <v>1594.82</v>
      </c>
      <c r="L441" s="149">
        <v>25</v>
      </c>
      <c r="M441" s="150">
        <f t="shared" si="69"/>
        <v>86.68</v>
      </c>
      <c r="N441" s="21">
        <f t="shared" si="96"/>
        <v>1993.64</v>
      </c>
    </row>
    <row r="442" spans="1:14" s="131" customFormat="1" ht="50.1" customHeight="1" outlineLevel="1" x14ac:dyDescent="0.2">
      <c r="A442" s="18" t="s">
        <v>1947</v>
      </c>
      <c r="B442" s="156" t="s">
        <v>1494</v>
      </c>
      <c r="C442" s="156" t="s">
        <v>1439</v>
      </c>
      <c r="D442" s="65" t="s">
        <v>1028</v>
      </c>
      <c r="E442" s="65" t="s">
        <v>1372</v>
      </c>
      <c r="F442" s="54">
        <v>59874</v>
      </c>
      <c r="G442" s="147" t="s">
        <v>1433</v>
      </c>
      <c r="H442" s="148" t="s">
        <v>39</v>
      </c>
      <c r="I442" s="64">
        <v>1</v>
      </c>
      <c r="J442" s="156">
        <v>15.88</v>
      </c>
      <c r="K442" s="157">
        <f t="shared" si="68"/>
        <v>15.88</v>
      </c>
      <c r="L442" s="156">
        <v>25</v>
      </c>
      <c r="M442" s="157">
        <f t="shared" si="69"/>
        <v>19.850000000000001</v>
      </c>
      <c r="N442" s="21">
        <f t="shared" si="96"/>
        <v>19.850000000000001</v>
      </c>
    </row>
    <row r="443" spans="1:14" s="131" customFormat="1" ht="50.1" customHeight="1" outlineLevel="1" x14ac:dyDescent="0.2">
      <c r="A443" s="18" t="s">
        <v>1948</v>
      </c>
      <c r="B443" s="156" t="s">
        <v>624</v>
      </c>
      <c r="C443" s="156" t="s">
        <v>981</v>
      </c>
      <c r="D443" s="65" t="s">
        <v>1028</v>
      </c>
      <c r="E443" s="65" t="s">
        <v>1373</v>
      </c>
      <c r="F443" s="54">
        <v>63612</v>
      </c>
      <c r="G443" s="66" t="s">
        <v>655</v>
      </c>
      <c r="H443" s="49" t="s">
        <v>39</v>
      </c>
      <c r="I443" s="64">
        <v>26</v>
      </c>
      <c r="J443" s="50">
        <v>15.77</v>
      </c>
      <c r="K443" s="51">
        <f t="shared" si="68"/>
        <v>410.02</v>
      </c>
      <c r="L443" s="50">
        <v>25</v>
      </c>
      <c r="M443" s="51">
        <f t="shared" si="69"/>
        <v>19.71</v>
      </c>
      <c r="N443" s="21">
        <f t="shared" si="96"/>
        <v>512.46</v>
      </c>
    </row>
    <row r="444" spans="1:14" s="131" customFormat="1" ht="50.1" customHeight="1" outlineLevel="1" x14ac:dyDescent="0.2">
      <c r="A444" s="18" t="s">
        <v>1949</v>
      </c>
      <c r="B444" s="156" t="s">
        <v>623</v>
      </c>
      <c r="C444" s="156" t="s">
        <v>1436</v>
      </c>
      <c r="D444" s="65" t="s">
        <v>1028</v>
      </c>
      <c r="E444" s="65" t="s">
        <v>1374</v>
      </c>
      <c r="F444" s="54">
        <v>9426</v>
      </c>
      <c r="G444" s="66" t="s">
        <v>683</v>
      </c>
      <c r="H444" s="49" t="s">
        <v>39</v>
      </c>
      <c r="I444" s="64">
        <v>5</v>
      </c>
      <c r="J444" s="50">
        <v>31.15</v>
      </c>
      <c r="K444" s="51">
        <f t="shared" si="68"/>
        <v>155.75</v>
      </c>
      <c r="L444" s="50">
        <v>25</v>
      </c>
      <c r="M444" s="51">
        <f t="shared" si="69"/>
        <v>38.94</v>
      </c>
      <c r="N444" s="21">
        <f t="shared" si="96"/>
        <v>194.7</v>
      </c>
    </row>
    <row r="445" spans="1:14" s="131" customFormat="1" ht="50.1" customHeight="1" outlineLevel="1" x14ac:dyDescent="0.2">
      <c r="A445" s="18" t="s">
        <v>1950</v>
      </c>
      <c r="B445" s="156" t="s">
        <v>623</v>
      </c>
      <c r="C445" s="156" t="s">
        <v>1436</v>
      </c>
      <c r="D445" s="65" t="s">
        <v>1028</v>
      </c>
      <c r="E445" s="65" t="s">
        <v>1858</v>
      </c>
      <c r="F445" s="54">
        <v>749</v>
      </c>
      <c r="G445" s="66" t="s">
        <v>681</v>
      </c>
      <c r="H445" s="49" t="s">
        <v>39</v>
      </c>
      <c r="I445" s="64">
        <v>46.2</v>
      </c>
      <c r="J445" s="50">
        <v>78.180000000000007</v>
      </c>
      <c r="K445" s="51">
        <f t="shared" si="68"/>
        <v>3611.92</v>
      </c>
      <c r="L445" s="50">
        <v>25</v>
      </c>
      <c r="M445" s="51">
        <f t="shared" si="69"/>
        <v>97.73</v>
      </c>
      <c r="N445" s="21">
        <f t="shared" si="96"/>
        <v>4515.13</v>
      </c>
    </row>
    <row r="446" spans="1:14" s="131" customFormat="1" ht="50.1" customHeight="1" outlineLevel="1" x14ac:dyDescent="0.2">
      <c r="A446" s="18" t="s">
        <v>1951</v>
      </c>
      <c r="B446" s="156" t="s">
        <v>623</v>
      </c>
      <c r="C446" s="156" t="s">
        <v>1436</v>
      </c>
      <c r="D446" s="65" t="s">
        <v>1028</v>
      </c>
      <c r="E446" s="65" t="s">
        <v>1375</v>
      </c>
      <c r="F446" s="54">
        <v>8695</v>
      </c>
      <c r="G446" s="66" t="s">
        <v>682</v>
      </c>
      <c r="H446" s="49" t="s">
        <v>39</v>
      </c>
      <c r="I446" s="64">
        <v>52</v>
      </c>
      <c r="J446" s="50">
        <v>12.85</v>
      </c>
      <c r="K446" s="51">
        <f t="shared" si="68"/>
        <v>668.2</v>
      </c>
      <c r="L446" s="50">
        <v>25</v>
      </c>
      <c r="M446" s="51">
        <f t="shared" si="69"/>
        <v>16.059999999999999</v>
      </c>
      <c r="N446" s="21">
        <f t="shared" si="96"/>
        <v>835.12</v>
      </c>
    </row>
    <row r="447" spans="1:14" s="131" customFormat="1" ht="50.1" customHeight="1" outlineLevel="1" x14ac:dyDescent="0.2">
      <c r="A447" s="18" t="s">
        <v>1952</v>
      </c>
      <c r="B447" s="156" t="s">
        <v>624</v>
      </c>
      <c r="C447" s="156" t="s">
        <v>981</v>
      </c>
      <c r="D447" s="65" t="s">
        <v>1028</v>
      </c>
      <c r="E447" s="65" t="s">
        <v>1376</v>
      </c>
      <c r="F447" s="54">
        <v>63747</v>
      </c>
      <c r="G447" s="66" t="s">
        <v>664</v>
      </c>
      <c r="H447" s="49" t="s">
        <v>39</v>
      </c>
      <c r="I447" s="64">
        <v>54</v>
      </c>
      <c r="J447" s="50">
        <v>42.99</v>
      </c>
      <c r="K447" s="51">
        <f t="shared" ref="K447:K453" si="99">ROUND(I447*J447,2)</f>
        <v>2321.46</v>
      </c>
      <c r="L447" s="50">
        <v>25</v>
      </c>
      <c r="M447" s="51">
        <f t="shared" ref="M447:M453" si="100">ROUND(J447*(1+(L447/100)),2)</f>
        <v>53.74</v>
      </c>
      <c r="N447" s="21">
        <f t="shared" si="96"/>
        <v>2901.96</v>
      </c>
    </row>
    <row r="448" spans="1:14" s="131" customFormat="1" ht="50.1" customHeight="1" outlineLevel="1" x14ac:dyDescent="0.2">
      <c r="A448" s="18" t="s">
        <v>1639</v>
      </c>
      <c r="B448" s="156" t="s">
        <v>623</v>
      </c>
      <c r="C448" s="156" t="s">
        <v>1436</v>
      </c>
      <c r="D448" s="65" t="s">
        <v>1028</v>
      </c>
      <c r="E448" s="65" t="s">
        <v>1377</v>
      </c>
      <c r="F448" s="54">
        <v>699</v>
      </c>
      <c r="G448" s="66" t="s">
        <v>684</v>
      </c>
      <c r="H448" s="49" t="s">
        <v>39</v>
      </c>
      <c r="I448" s="64">
        <v>3</v>
      </c>
      <c r="J448" s="50">
        <v>17.63</v>
      </c>
      <c r="K448" s="51">
        <f t="shared" si="99"/>
        <v>52.89</v>
      </c>
      <c r="L448" s="50">
        <v>25</v>
      </c>
      <c r="M448" s="51">
        <f t="shared" si="100"/>
        <v>22.04</v>
      </c>
      <c r="N448" s="21">
        <f t="shared" si="96"/>
        <v>66.12</v>
      </c>
    </row>
    <row r="449" spans="1:14" s="42" customFormat="1" ht="50.1" customHeight="1" outlineLevel="1" x14ac:dyDescent="0.2">
      <c r="A449" s="18" t="s">
        <v>1640</v>
      </c>
      <c r="B449" s="124" t="s">
        <v>11</v>
      </c>
      <c r="C449" s="124" t="s">
        <v>1436</v>
      </c>
      <c r="D449" s="65" t="s">
        <v>1028</v>
      </c>
      <c r="E449" s="19" t="s">
        <v>1378</v>
      </c>
      <c r="F449" s="54">
        <v>91837</v>
      </c>
      <c r="G449" s="20" t="s">
        <v>262</v>
      </c>
      <c r="H449" s="62" t="s">
        <v>36</v>
      </c>
      <c r="I449" s="64">
        <v>121.1</v>
      </c>
      <c r="J449" s="149">
        <v>28.67</v>
      </c>
      <c r="K449" s="150">
        <f t="shared" si="99"/>
        <v>3471.94</v>
      </c>
      <c r="L449" s="149">
        <v>25</v>
      </c>
      <c r="M449" s="150">
        <f t="shared" si="100"/>
        <v>35.840000000000003</v>
      </c>
      <c r="N449" s="21">
        <f t="shared" si="96"/>
        <v>4340.22</v>
      </c>
    </row>
    <row r="450" spans="1:14" s="42" customFormat="1" ht="50.1" customHeight="1" outlineLevel="1" x14ac:dyDescent="0.2">
      <c r="A450" s="18" t="s">
        <v>1953</v>
      </c>
      <c r="B450" s="124" t="s">
        <v>11</v>
      </c>
      <c r="C450" s="124" t="s">
        <v>1436</v>
      </c>
      <c r="D450" s="65" t="s">
        <v>1028</v>
      </c>
      <c r="E450" s="19" t="s">
        <v>1379</v>
      </c>
      <c r="F450" s="54">
        <v>91835</v>
      </c>
      <c r="G450" s="20" t="s">
        <v>261</v>
      </c>
      <c r="H450" s="62" t="s">
        <v>36</v>
      </c>
      <c r="I450" s="64">
        <v>72.2</v>
      </c>
      <c r="J450" s="149">
        <v>24.06</v>
      </c>
      <c r="K450" s="150">
        <f t="shared" si="99"/>
        <v>1737.13</v>
      </c>
      <c r="L450" s="149">
        <v>25</v>
      </c>
      <c r="M450" s="150">
        <f t="shared" si="100"/>
        <v>30.08</v>
      </c>
      <c r="N450" s="21">
        <f t="shared" si="96"/>
        <v>2171.7800000000002</v>
      </c>
    </row>
    <row r="451" spans="1:14" s="42" customFormat="1" ht="50.1" customHeight="1" outlineLevel="1" x14ac:dyDescent="0.2">
      <c r="A451" s="18" t="s">
        <v>1641</v>
      </c>
      <c r="B451" s="124" t="s">
        <v>11</v>
      </c>
      <c r="C451" s="124" t="s">
        <v>1436</v>
      </c>
      <c r="D451" s="65" t="s">
        <v>1028</v>
      </c>
      <c r="E451" s="19" t="s">
        <v>1380</v>
      </c>
      <c r="F451" s="54">
        <v>93008</v>
      </c>
      <c r="G451" s="20" t="s">
        <v>56</v>
      </c>
      <c r="H451" s="62" t="s">
        <v>36</v>
      </c>
      <c r="I451" s="64">
        <v>14.6</v>
      </c>
      <c r="J451" s="149">
        <v>19.670000000000002</v>
      </c>
      <c r="K451" s="150">
        <f t="shared" si="99"/>
        <v>287.18</v>
      </c>
      <c r="L451" s="149">
        <v>25</v>
      </c>
      <c r="M451" s="150">
        <f t="shared" si="100"/>
        <v>24.59</v>
      </c>
      <c r="N451" s="21">
        <f t="shared" si="96"/>
        <v>359.01</v>
      </c>
    </row>
    <row r="452" spans="1:14" s="42" customFormat="1" ht="50.1" customHeight="1" outlineLevel="1" x14ac:dyDescent="0.2">
      <c r="A452" s="18" t="s">
        <v>1954</v>
      </c>
      <c r="B452" s="124" t="s">
        <v>11</v>
      </c>
      <c r="C452" s="124" t="s">
        <v>1436</v>
      </c>
      <c r="D452" s="65" t="s">
        <v>1028</v>
      </c>
      <c r="E452" s="19" t="s">
        <v>1381</v>
      </c>
      <c r="F452" s="54">
        <v>91865</v>
      </c>
      <c r="G452" s="20" t="s">
        <v>55</v>
      </c>
      <c r="H452" s="62" t="s">
        <v>36</v>
      </c>
      <c r="I452" s="64">
        <v>5.4</v>
      </c>
      <c r="J452" s="149">
        <v>21.9</v>
      </c>
      <c r="K452" s="150">
        <f t="shared" si="99"/>
        <v>118.26</v>
      </c>
      <c r="L452" s="149">
        <v>25</v>
      </c>
      <c r="M452" s="150">
        <f t="shared" si="100"/>
        <v>27.38</v>
      </c>
      <c r="N452" s="21">
        <f t="shared" si="96"/>
        <v>147.85</v>
      </c>
    </row>
    <row r="453" spans="1:14" s="42" customFormat="1" ht="50.1" customHeight="1" outlineLevel="1" x14ac:dyDescent="0.2">
      <c r="A453" s="18" t="s">
        <v>1955</v>
      </c>
      <c r="B453" s="124" t="s">
        <v>12</v>
      </c>
      <c r="C453" s="124" t="s">
        <v>1438</v>
      </c>
      <c r="D453" s="65" t="s">
        <v>1028</v>
      </c>
      <c r="E453" s="19" t="s">
        <v>1382</v>
      </c>
      <c r="F453" s="54" t="s">
        <v>385</v>
      </c>
      <c r="G453" s="20" t="s">
        <v>590</v>
      </c>
      <c r="H453" s="62" t="s">
        <v>39</v>
      </c>
      <c r="I453" s="64">
        <v>9</v>
      </c>
      <c r="J453" s="149">
        <v>24.66</v>
      </c>
      <c r="K453" s="150">
        <f t="shared" si="99"/>
        <v>221.94</v>
      </c>
      <c r="L453" s="149">
        <v>25</v>
      </c>
      <c r="M453" s="150">
        <f t="shared" si="100"/>
        <v>30.83</v>
      </c>
      <c r="N453" s="21">
        <f t="shared" si="96"/>
        <v>277.47000000000003</v>
      </c>
    </row>
    <row r="454" spans="1:14" s="42" customFormat="1" ht="50.1" customHeight="1" outlineLevel="1" x14ac:dyDescent="0.2">
      <c r="A454" s="18" t="s">
        <v>1956</v>
      </c>
      <c r="B454" s="124" t="s">
        <v>11</v>
      </c>
      <c r="C454" s="124" t="s">
        <v>1436</v>
      </c>
      <c r="D454" s="65" t="s">
        <v>1028</v>
      </c>
      <c r="E454" s="19" t="s">
        <v>1383</v>
      </c>
      <c r="F454" s="54">
        <v>103263</v>
      </c>
      <c r="G454" s="20" t="s">
        <v>87</v>
      </c>
      <c r="H454" s="62" t="s">
        <v>39</v>
      </c>
      <c r="I454" s="64">
        <v>1</v>
      </c>
      <c r="J454" s="149">
        <v>17083.95</v>
      </c>
      <c r="K454" s="150">
        <f t="shared" ref="K454:K456" si="101">ROUND(I454*J454,2)</f>
        <v>17083.95</v>
      </c>
      <c r="L454" s="149">
        <v>14.5</v>
      </c>
      <c r="M454" s="150">
        <f t="shared" ref="M454:M456" si="102">ROUND(J454*(1+(L454/100)),2)</f>
        <v>19561.12</v>
      </c>
      <c r="N454" s="21">
        <f t="shared" si="96"/>
        <v>19561.12</v>
      </c>
    </row>
    <row r="455" spans="1:14" s="42" customFormat="1" ht="50.1" customHeight="1" outlineLevel="1" x14ac:dyDescent="0.2">
      <c r="A455" s="18" t="s">
        <v>1957</v>
      </c>
      <c r="B455" s="124" t="s">
        <v>11</v>
      </c>
      <c r="C455" s="124" t="s">
        <v>1436</v>
      </c>
      <c r="D455" s="65" t="s">
        <v>1028</v>
      </c>
      <c r="E455" s="19" t="s">
        <v>1384</v>
      </c>
      <c r="F455" s="54">
        <v>103261</v>
      </c>
      <c r="G455" s="20" t="s">
        <v>238</v>
      </c>
      <c r="H455" s="62" t="s">
        <v>39</v>
      </c>
      <c r="I455" s="64">
        <v>2</v>
      </c>
      <c r="J455" s="149">
        <v>12308.59</v>
      </c>
      <c r="K455" s="150">
        <f t="shared" si="101"/>
        <v>24617.18</v>
      </c>
      <c r="L455" s="149">
        <v>14.5</v>
      </c>
      <c r="M455" s="150">
        <f t="shared" si="102"/>
        <v>14093.34</v>
      </c>
      <c r="N455" s="21">
        <f t="shared" si="96"/>
        <v>28186.68</v>
      </c>
    </row>
    <row r="456" spans="1:14" s="42" customFormat="1" ht="50.1" customHeight="1" outlineLevel="1" x14ac:dyDescent="0.2">
      <c r="A456" s="18" t="s">
        <v>1958</v>
      </c>
      <c r="B456" s="124" t="s">
        <v>12</v>
      </c>
      <c r="C456" s="124" t="s">
        <v>1438</v>
      </c>
      <c r="D456" s="65" t="s">
        <v>1028</v>
      </c>
      <c r="E456" s="19" t="s">
        <v>1385</v>
      </c>
      <c r="F456" s="54" t="s">
        <v>348</v>
      </c>
      <c r="G456" s="20" t="s">
        <v>553</v>
      </c>
      <c r="H456" s="62" t="s">
        <v>163</v>
      </c>
      <c r="I456" s="64">
        <v>1</v>
      </c>
      <c r="J456" s="149">
        <v>9068.69</v>
      </c>
      <c r="K456" s="150">
        <f t="shared" si="101"/>
        <v>9068.69</v>
      </c>
      <c r="L456" s="149">
        <v>14.5</v>
      </c>
      <c r="M456" s="150">
        <f t="shared" si="102"/>
        <v>10383.65</v>
      </c>
      <c r="N456" s="21">
        <f t="shared" si="96"/>
        <v>10383.65</v>
      </c>
    </row>
    <row r="457" spans="1:14" s="42" customFormat="1" ht="50.1" customHeight="1" outlineLevel="1" x14ac:dyDescent="0.2">
      <c r="A457" s="18" t="s">
        <v>1959</v>
      </c>
      <c r="B457" s="124" t="s">
        <v>11</v>
      </c>
      <c r="C457" s="124" t="s">
        <v>1436</v>
      </c>
      <c r="D457" s="65" t="s">
        <v>1028</v>
      </c>
      <c r="E457" s="19" t="s">
        <v>1386</v>
      </c>
      <c r="F457" s="54">
        <v>103255</v>
      </c>
      <c r="G457" s="20" t="s">
        <v>86</v>
      </c>
      <c r="H457" s="62" t="s">
        <v>39</v>
      </c>
      <c r="I457" s="64">
        <v>1</v>
      </c>
      <c r="J457" s="149">
        <v>4418.1099999999997</v>
      </c>
      <c r="K457" s="150">
        <f t="shared" ref="K457:K458" si="103">ROUND(I457*J457,2)</f>
        <v>4418.1099999999997</v>
      </c>
      <c r="L457" s="149">
        <v>14.5</v>
      </c>
      <c r="M457" s="150">
        <f t="shared" ref="M457:M458" si="104">ROUND(J457*(1+(L457/100)),2)</f>
        <v>5058.74</v>
      </c>
      <c r="N457" s="21">
        <f t="shared" si="96"/>
        <v>5058.74</v>
      </c>
    </row>
    <row r="458" spans="1:14" s="42" customFormat="1" ht="50.1" customHeight="1" outlineLevel="1" x14ac:dyDescent="0.2">
      <c r="A458" s="18" t="s">
        <v>1642</v>
      </c>
      <c r="B458" s="124" t="s">
        <v>11</v>
      </c>
      <c r="C458" s="124" t="s">
        <v>1436</v>
      </c>
      <c r="D458" s="65" t="s">
        <v>1028</v>
      </c>
      <c r="E458" s="19" t="s">
        <v>1387</v>
      </c>
      <c r="F458" s="54">
        <v>103244</v>
      </c>
      <c r="G458" s="20" t="s">
        <v>85</v>
      </c>
      <c r="H458" s="62" t="s">
        <v>39</v>
      </c>
      <c r="I458" s="64">
        <v>9</v>
      </c>
      <c r="J458" s="149">
        <v>2420.3000000000002</v>
      </c>
      <c r="K458" s="150">
        <f t="shared" si="103"/>
        <v>21782.7</v>
      </c>
      <c r="L458" s="149">
        <v>14.5</v>
      </c>
      <c r="M458" s="150">
        <f t="shared" si="104"/>
        <v>2771.24</v>
      </c>
      <c r="N458" s="21">
        <f t="shared" si="96"/>
        <v>24941.16</v>
      </c>
    </row>
    <row r="459" spans="1:14" s="42" customFormat="1" ht="50.1" customHeight="1" x14ac:dyDescent="0.2">
      <c r="A459" s="215" t="s">
        <v>469</v>
      </c>
      <c r="B459" s="216"/>
      <c r="C459" s="216"/>
      <c r="D459" s="216"/>
      <c r="E459" s="216"/>
      <c r="F459" s="216"/>
      <c r="G459" s="216"/>
      <c r="H459" s="216"/>
      <c r="I459" s="216"/>
      <c r="J459" s="216"/>
      <c r="K459" s="216"/>
      <c r="L459" s="216"/>
      <c r="M459" s="217"/>
      <c r="N459" s="108">
        <f>SUM(N309:N458)</f>
        <v>606289.72000000032</v>
      </c>
    </row>
    <row r="460" spans="1:14" s="42" customFormat="1" ht="50.1" customHeight="1" x14ac:dyDescent="0.2">
      <c r="A460" s="212" t="s">
        <v>1388</v>
      </c>
      <c r="B460" s="213"/>
      <c r="C460" s="213"/>
      <c r="D460" s="213"/>
      <c r="E460" s="213"/>
      <c r="F460" s="213"/>
      <c r="G460" s="213"/>
      <c r="H460" s="213"/>
      <c r="I460" s="213"/>
      <c r="J460" s="213"/>
      <c r="K460" s="213"/>
      <c r="L460" s="213"/>
      <c r="M460" s="214"/>
      <c r="N460" s="17"/>
    </row>
    <row r="461" spans="1:14" s="131" customFormat="1" ht="50.1" customHeight="1" outlineLevel="1" x14ac:dyDescent="0.2">
      <c r="A461" s="48" t="s">
        <v>915</v>
      </c>
      <c r="B461" s="156" t="s">
        <v>623</v>
      </c>
      <c r="C461" s="156" t="s">
        <v>1436</v>
      </c>
      <c r="D461" s="65" t="s">
        <v>1388</v>
      </c>
      <c r="E461" s="65" t="s">
        <v>1389</v>
      </c>
      <c r="F461" s="54">
        <v>12889</v>
      </c>
      <c r="G461" s="66" t="s">
        <v>685</v>
      </c>
      <c r="H461" s="49" t="s">
        <v>39</v>
      </c>
      <c r="I461" s="64">
        <v>7</v>
      </c>
      <c r="J461" s="50">
        <v>18.3</v>
      </c>
      <c r="K461" s="51">
        <f>ROUND(I461*J461,2)</f>
        <v>128.1</v>
      </c>
      <c r="L461" s="50">
        <v>25</v>
      </c>
      <c r="M461" s="51">
        <f>ROUND(J461*(1+(L461/100)),2)</f>
        <v>22.88</v>
      </c>
      <c r="N461" s="52">
        <f>ROUND(I461*M461,2)</f>
        <v>160.16</v>
      </c>
    </row>
    <row r="462" spans="1:14" s="42" customFormat="1" ht="50.1" customHeight="1" outlineLevel="1" x14ac:dyDescent="0.2">
      <c r="A462" s="18" t="s">
        <v>916</v>
      </c>
      <c r="B462" s="124" t="s">
        <v>12</v>
      </c>
      <c r="C462" s="124" t="s">
        <v>1438</v>
      </c>
      <c r="D462" s="65" t="s">
        <v>1388</v>
      </c>
      <c r="E462" s="65" t="s">
        <v>1390</v>
      </c>
      <c r="F462" s="148" t="s">
        <v>376</v>
      </c>
      <c r="G462" s="20" t="s">
        <v>581</v>
      </c>
      <c r="H462" s="62" t="s">
        <v>39</v>
      </c>
      <c r="I462" s="64">
        <v>8</v>
      </c>
      <c r="J462" s="149">
        <v>250.13</v>
      </c>
      <c r="K462" s="51">
        <f t="shared" ref="K462:K469" si="105">ROUND(I462*J462,2)</f>
        <v>2001.04</v>
      </c>
      <c r="L462" s="149">
        <v>25</v>
      </c>
      <c r="M462" s="51">
        <f t="shared" ref="M462:M469" si="106">ROUND(J462*(1+(L462/100)),2)</f>
        <v>312.66000000000003</v>
      </c>
      <c r="N462" s="52">
        <f t="shared" ref="N462:N469" si="107">ROUND(I462*M462,2)</f>
        <v>2501.2800000000002</v>
      </c>
    </row>
    <row r="463" spans="1:14" s="131" customFormat="1" ht="50.1" customHeight="1" outlineLevel="1" x14ac:dyDescent="0.2">
      <c r="A463" s="48" t="s">
        <v>917</v>
      </c>
      <c r="B463" s="156" t="s">
        <v>623</v>
      </c>
      <c r="C463" s="156" t="s">
        <v>1436</v>
      </c>
      <c r="D463" s="65" t="s">
        <v>1388</v>
      </c>
      <c r="E463" s="65" t="s">
        <v>1391</v>
      </c>
      <c r="F463" s="54">
        <v>12888</v>
      </c>
      <c r="G463" s="66" t="s">
        <v>686</v>
      </c>
      <c r="H463" s="49" t="s">
        <v>39</v>
      </c>
      <c r="I463" s="64">
        <v>8</v>
      </c>
      <c r="J463" s="50">
        <v>16.940000000000001</v>
      </c>
      <c r="K463" s="51">
        <f t="shared" si="105"/>
        <v>135.52000000000001</v>
      </c>
      <c r="L463" s="50">
        <v>25</v>
      </c>
      <c r="M463" s="51">
        <f t="shared" si="106"/>
        <v>21.18</v>
      </c>
      <c r="N463" s="52">
        <f t="shared" si="107"/>
        <v>169.44</v>
      </c>
    </row>
    <row r="464" spans="1:14" s="42" customFormat="1" ht="50.1" customHeight="1" outlineLevel="1" x14ac:dyDescent="0.2">
      <c r="A464" s="18" t="s">
        <v>918</v>
      </c>
      <c r="B464" s="124" t="s">
        <v>12</v>
      </c>
      <c r="C464" s="124" t="s">
        <v>1438</v>
      </c>
      <c r="D464" s="65" t="s">
        <v>1388</v>
      </c>
      <c r="E464" s="65" t="s">
        <v>1392</v>
      </c>
      <c r="F464" s="103" t="s">
        <v>390</v>
      </c>
      <c r="G464" s="20" t="s">
        <v>594</v>
      </c>
      <c r="H464" s="62" t="s">
        <v>39</v>
      </c>
      <c r="I464" s="64">
        <v>1</v>
      </c>
      <c r="J464" s="149">
        <v>269.45</v>
      </c>
      <c r="K464" s="51">
        <f t="shared" si="105"/>
        <v>269.45</v>
      </c>
      <c r="L464" s="149">
        <v>25</v>
      </c>
      <c r="M464" s="51">
        <f t="shared" si="106"/>
        <v>336.81</v>
      </c>
      <c r="N464" s="52">
        <f t="shared" si="107"/>
        <v>336.81</v>
      </c>
    </row>
    <row r="465" spans="1:14" s="131" customFormat="1" ht="50.1" customHeight="1" outlineLevel="1" x14ac:dyDescent="0.2">
      <c r="A465" s="48" t="s">
        <v>919</v>
      </c>
      <c r="B465" s="156" t="s">
        <v>623</v>
      </c>
      <c r="C465" s="156" t="s">
        <v>1436</v>
      </c>
      <c r="D465" s="65" t="s">
        <v>1388</v>
      </c>
      <c r="E465" s="65" t="s">
        <v>1393</v>
      </c>
      <c r="F465" s="54">
        <v>11853</v>
      </c>
      <c r="G465" s="66" t="s">
        <v>687</v>
      </c>
      <c r="H465" s="49" t="s">
        <v>39</v>
      </c>
      <c r="I465" s="64">
        <v>6</v>
      </c>
      <c r="J465" s="50">
        <v>18.64</v>
      </c>
      <c r="K465" s="51">
        <f t="shared" si="105"/>
        <v>111.84</v>
      </c>
      <c r="L465" s="50">
        <v>25</v>
      </c>
      <c r="M465" s="51">
        <f t="shared" si="106"/>
        <v>23.3</v>
      </c>
      <c r="N465" s="52">
        <f t="shared" si="107"/>
        <v>139.80000000000001</v>
      </c>
    </row>
    <row r="466" spans="1:14" s="42" customFormat="1" ht="50.1" customHeight="1" outlineLevel="1" x14ac:dyDescent="0.2">
      <c r="A466" s="18" t="s">
        <v>920</v>
      </c>
      <c r="B466" s="124" t="s">
        <v>12</v>
      </c>
      <c r="C466" s="124" t="s">
        <v>1438</v>
      </c>
      <c r="D466" s="65" t="s">
        <v>1388</v>
      </c>
      <c r="E466" s="65" t="s">
        <v>1394</v>
      </c>
      <c r="F466" s="113" t="s">
        <v>389</v>
      </c>
      <c r="G466" s="20" t="s">
        <v>593</v>
      </c>
      <c r="H466" s="62" t="s">
        <v>39</v>
      </c>
      <c r="I466" s="64">
        <v>2</v>
      </c>
      <c r="J466" s="149">
        <v>16.3</v>
      </c>
      <c r="K466" s="51">
        <f t="shared" si="105"/>
        <v>32.6</v>
      </c>
      <c r="L466" s="149">
        <v>25</v>
      </c>
      <c r="M466" s="51">
        <f t="shared" si="106"/>
        <v>20.38</v>
      </c>
      <c r="N466" s="52">
        <f t="shared" si="107"/>
        <v>40.76</v>
      </c>
    </row>
    <row r="467" spans="1:14" s="42" customFormat="1" ht="50.1" customHeight="1" outlineLevel="1" x14ac:dyDescent="0.2">
      <c r="A467" s="18" t="s">
        <v>921</v>
      </c>
      <c r="B467" s="124" t="s">
        <v>12</v>
      </c>
      <c r="C467" s="124" t="s">
        <v>1438</v>
      </c>
      <c r="D467" s="65" t="s">
        <v>1388</v>
      </c>
      <c r="E467" s="65" t="s">
        <v>1395</v>
      </c>
      <c r="F467" s="114" t="s">
        <v>388</v>
      </c>
      <c r="G467" s="53" t="s">
        <v>1453</v>
      </c>
      <c r="H467" s="123" t="s">
        <v>39</v>
      </c>
      <c r="I467" s="64">
        <v>2</v>
      </c>
      <c r="J467" s="124">
        <v>31.63</v>
      </c>
      <c r="K467" s="51">
        <f t="shared" si="105"/>
        <v>63.26</v>
      </c>
      <c r="L467" s="124">
        <v>25</v>
      </c>
      <c r="M467" s="51">
        <f t="shared" si="106"/>
        <v>39.54</v>
      </c>
      <c r="N467" s="52">
        <f t="shared" si="107"/>
        <v>79.08</v>
      </c>
    </row>
    <row r="468" spans="1:14" s="131" customFormat="1" ht="50.1" customHeight="1" outlineLevel="1" x14ac:dyDescent="0.2">
      <c r="A468" s="48" t="s">
        <v>922</v>
      </c>
      <c r="B468" s="55" t="s">
        <v>12</v>
      </c>
      <c r="C468" s="156" t="s">
        <v>1438</v>
      </c>
      <c r="D468" s="65" t="s">
        <v>1388</v>
      </c>
      <c r="E468" s="65" t="s">
        <v>1396</v>
      </c>
      <c r="F468" s="16" t="s">
        <v>387</v>
      </c>
      <c r="G468" s="20" t="s">
        <v>592</v>
      </c>
      <c r="H468" s="62" t="s">
        <v>39</v>
      </c>
      <c r="I468" s="64">
        <v>40</v>
      </c>
      <c r="J468" s="149">
        <v>27.18</v>
      </c>
      <c r="K468" s="51">
        <f t="shared" si="105"/>
        <v>1087.2</v>
      </c>
      <c r="L468" s="50">
        <v>25</v>
      </c>
      <c r="M468" s="51">
        <f t="shared" si="106"/>
        <v>33.979999999999997</v>
      </c>
      <c r="N468" s="52">
        <f t="shared" si="107"/>
        <v>1359.2</v>
      </c>
    </row>
    <row r="469" spans="1:14" s="131" customFormat="1" ht="60" customHeight="1" outlineLevel="1" x14ac:dyDescent="0.2">
      <c r="A469" s="48" t="s">
        <v>923</v>
      </c>
      <c r="B469" s="156" t="s">
        <v>12</v>
      </c>
      <c r="C469" s="156" t="s">
        <v>1438</v>
      </c>
      <c r="D469" s="65" t="s">
        <v>1388</v>
      </c>
      <c r="E469" s="65" t="s">
        <v>1397</v>
      </c>
      <c r="F469" s="16" t="s">
        <v>386</v>
      </c>
      <c r="G469" s="20" t="s">
        <v>591</v>
      </c>
      <c r="H469" s="49" t="s">
        <v>39</v>
      </c>
      <c r="I469" s="64">
        <v>1</v>
      </c>
      <c r="J469" s="149">
        <v>18.78</v>
      </c>
      <c r="K469" s="51">
        <f t="shared" si="105"/>
        <v>18.78</v>
      </c>
      <c r="L469" s="50">
        <v>25</v>
      </c>
      <c r="M469" s="51">
        <f t="shared" si="106"/>
        <v>23.48</v>
      </c>
      <c r="N469" s="52">
        <f t="shared" si="107"/>
        <v>23.48</v>
      </c>
    </row>
    <row r="470" spans="1:14" s="42" customFormat="1" ht="50.1" customHeight="1" x14ac:dyDescent="0.2">
      <c r="A470" s="215" t="s">
        <v>469</v>
      </c>
      <c r="B470" s="216"/>
      <c r="C470" s="216"/>
      <c r="D470" s="216"/>
      <c r="E470" s="216"/>
      <c r="F470" s="216"/>
      <c r="G470" s="216"/>
      <c r="H470" s="216"/>
      <c r="I470" s="216"/>
      <c r="J470" s="216"/>
      <c r="K470" s="216"/>
      <c r="L470" s="216"/>
      <c r="M470" s="217"/>
      <c r="N470" s="108">
        <f>SUM(N461:N469)</f>
        <v>4810.01</v>
      </c>
    </row>
    <row r="471" spans="1:14" s="42" customFormat="1" ht="50.1" customHeight="1" x14ac:dyDescent="0.2">
      <c r="A471" s="212" t="s">
        <v>1398</v>
      </c>
      <c r="B471" s="213"/>
      <c r="C471" s="213"/>
      <c r="D471" s="213"/>
      <c r="E471" s="213"/>
      <c r="F471" s="213"/>
      <c r="G471" s="213"/>
      <c r="H471" s="213"/>
      <c r="I471" s="213"/>
      <c r="J471" s="213"/>
      <c r="K471" s="213"/>
      <c r="L471" s="213"/>
      <c r="M471" s="214"/>
      <c r="N471" s="17"/>
    </row>
    <row r="472" spans="1:14" s="42" customFormat="1" ht="50.1" customHeight="1" outlineLevel="1" x14ac:dyDescent="0.2">
      <c r="A472" s="18" t="s">
        <v>924</v>
      </c>
      <c r="B472" s="124" t="s">
        <v>11</v>
      </c>
      <c r="C472" s="124" t="s">
        <v>1436</v>
      </c>
      <c r="D472" s="19" t="s">
        <v>1398</v>
      </c>
      <c r="E472" s="19" t="s">
        <v>1399</v>
      </c>
      <c r="F472" s="23">
        <v>88485</v>
      </c>
      <c r="G472" s="20" t="s">
        <v>145</v>
      </c>
      <c r="H472" s="62" t="s">
        <v>41</v>
      </c>
      <c r="I472" s="64">
        <v>553.80999999999995</v>
      </c>
      <c r="J472" s="149">
        <v>5.26</v>
      </c>
      <c r="K472" s="150">
        <f>ROUND(I472*J472,2)</f>
        <v>2913.04</v>
      </c>
      <c r="L472" s="149">
        <v>25</v>
      </c>
      <c r="M472" s="150">
        <f>ROUND(J472*(1+(L472/100)),2)</f>
        <v>6.58</v>
      </c>
      <c r="N472" s="21">
        <f>ROUND(I472*M472,2)</f>
        <v>3644.07</v>
      </c>
    </row>
    <row r="473" spans="1:14" s="42" customFormat="1" ht="50.1" customHeight="1" outlineLevel="1" x14ac:dyDescent="0.2">
      <c r="A473" s="18" t="s">
        <v>925</v>
      </c>
      <c r="B473" s="124" t="s">
        <v>11</v>
      </c>
      <c r="C473" s="124" t="s">
        <v>1436</v>
      </c>
      <c r="D473" s="19" t="s">
        <v>1398</v>
      </c>
      <c r="E473" s="19" t="s">
        <v>1400</v>
      </c>
      <c r="F473" s="23">
        <v>88495</v>
      </c>
      <c r="G473" s="20" t="s">
        <v>147</v>
      </c>
      <c r="H473" s="62" t="s">
        <v>41</v>
      </c>
      <c r="I473" s="64">
        <v>1442.83</v>
      </c>
      <c r="J473" s="149">
        <v>14.71</v>
      </c>
      <c r="K473" s="150">
        <f t="shared" ref="K473:K485" si="108">ROUND(I473*J473,2)</f>
        <v>21224.03</v>
      </c>
      <c r="L473" s="149">
        <v>25</v>
      </c>
      <c r="M473" s="150">
        <f t="shared" ref="M473:M485" si="109">ROUND(J473*(1+(L473/100)),2)</f>
        <v>18.39</v>
      </c>
      <c r="N473" s="21">
        <f t="shared" ref="N473:N485" si="110">ROUND(I473*M473,2)</f>
        <v>26533.64</v>
      </c>
    </row>
    <row r="474" spans="1:14" s="42" customFormat="1" ht="50.1" customHeight="1" outlineLevel="1" x14ac:dyDescent="0.2">
      <c r="A474" s="18" t="s">
        <v>926</v>
      </c>
      <c r="B474" s="124" t="s">
        <v>11</v>
      </c>
      <c r="C474" s="124" t="s">
        <v>1436</v>
      </c>
      <c r="D474" s="19" t="s">
        <v>1398</v>
      </c>
      <c r="E474" s="19" t="s">
        <v>1401</v>
      </c>
      <c r="F474" s="23">
        <v>96130</v>
      </c>
      <c r="G474" s="20" t="s">
        <v>229</v>
      </c>
      <c r="H474" s="62" t="s">
        <v>41</v>
      </c>
      <c r="I474" s="64">
        <v>553.80999999999995</v>
      </c>
      <c r="J474" s="149">
        <v>23.84</v>
      </c>
      <c r="K474" s="150">
        <f t="shared" si="108"/>
        <v>13202.83</v>
      </c>
      <c r="L474" s="149">
        <v>25</v>
      </c>
      <c r="M474" s="150">
        <f t="shared" si="109"/>
        <v>29.8</v>
      </c>
      <c r="N474" s="21">
        <f t="shared" si="110"/>
        <v>16503.54</v>
      </c>
    </row>
    <row r="475" spans="1:14" s="42" customFormat="1" ht="50.1" customHeight="1" outlineLevel="1" x14ac:dyDescent="0.2">
      <c r="A475" s="18" t="s">
        <v>927</v>
      </c>
      <c r="B475" s="124" t="s">
        <v>11</v>
      </c>
      <c r="C475" s="124" t="s">
        <v>1436</v>
      </c>
      <c r="D475" s="19" t="s">
        <v>1398</v>
      </c>
      <c r="E475" s="19" t="s">
        <v>1402</v>
      </c>
      <c r="F475" s="23">
        <v>104641</v>
      </c>
      <c r="G475" s="20" t="s">
        <v>150</v>
      </c>
      <c r="H475" s="62" t="s">
        <v>41</v>
      </c>
      <c r="I475" s="64">
        <v>1442.83</v>
      </c>
      <c r="J475" s="149">
        <v>11.54</v>
      </c>
      <c r="K475" s="150">
        <f t="shared" si="108"/>
        <v>16650.259999999998</v>
      </c>
      <c r="L475" s="149">
        <v>25</v>
      </c>
      <c r="M475" s="150">
        <f t="shared" si="109"/>
        <v>14.43</v>
      </c>
      <c r="N475" s="21">
        <f t="shared" si="110"/>
        <v>20820.04</v>
      </c>
    </row>
    <row r="476" spans="1:14" s="42" customFormat="1" ht="50.1" customHeight="1" outlineLevel="1" x14ac:dyDescent="0.2">
      <c r="A476" s="18" t="s">
        <v>928</v>
      </c>
      <c r="B476" s="124" t="s">
        <v>11</v>
      </c>
      <c r="C476" s="124" t="s">
        <v>1436</v>
      </c>
      <c r="D476" s="19" t="s">
        <v>1398</v>
      </c>
      <c r="E476" s="19" t="s">
        <v>1403</v>
      </c>
      <c r="F476" s="23">
        <v>95305</v>
      </c>
      <c r="G476" s="20" t="s">
        <v>148</v>
      </c>
      <c r="H476" s="62" t="s">
        <v>41</v>
      </c>
      <c r="I476" s="64">
        <v>553.80999999999995</v>
      </c>
      <c r="J476" s="149">
        <v>16.239999999999998</v>
      </c>
      <c r="K476" s="150">
        <f t="shared" si="108"/>
        <v>8993.8700000000008</v>
      </c>
      <c r="L476" s="149">
        <v>25</v>
      </c>
      <c r="M476" s="150">
        <f t="shared" si="109"/>
        <v>20.3</v>
      </c>
      <c r="N476" s="21">
        <f t="shared" si="110"/>
        <v>11242.34</v>
      </c>
    </row>
    <row r="477" spans="1:14" s="42" customFormat="1" ht="50.1" customHeight="1" outlineLevel="1" x14ac:dyDescent="0.2">
      <c r="A477" s="18" t="s">
        <v>929</v>
      </c>
      <c r="B477" s="124" t="s">
        <v>11</v>
      </c>
      <c r="C477" s="124" t="s">
        <v>1436</v>
      </c>
      <c r="D477" s="19" t="s">
        <v>1398</v>
      </c>
      <c r="E477" s="19" t="s">
        <v>1404</v>
      </c>
      <c r="F477" s="23">
        <v>88494</v>
      </c>
      <c r="G477" s="20" t="s">
        <v>146</v>
      </c>
      <c r="H477" s="62" t="s">
        <v>41</v>
      </c>
      <c r="I477" s="64">
        <v>502.19</v>
      </c>
      <c r="J477" s="149">
        <v>27.12</v>
      </c>
      <c r="K477" s="150">
        <f t="shared" si="108"/>
        <v>13619.39</v>
      </c>
      <c r="L477" s="149">
        <v>25</v>
      </c>
      <c r="M477" s="150">
        <f t="shared" si="109"/>
        <v>33.9</v>
      </c>
      <c r="N477" s="21">
        <f t="shared" si="110"/>
        <v>17024.240000000002</v>
      </c>
    </row>
    <row r="478" spans="1:14" s="42" customFormat="1" ht="50.1" customHeight="1" outlineLevel="1" x14ac:dyDescent="0.2">
      <c r="A478" s="18" t="s">
        <v>930</v>
      </c>
      <c r="B478" s="124" t="s">
        <v>11</v>
      </c>
      <c r="C478" s="124" t="s">
        <v>1436</v>
      </c>
      <c r="D478" s="19" t="s">
        <v>1398</v>
      </c>
      <c r="E478" s="19" t="s">
        <v>1405</v>
      </c>
      <c r="F478" s="23">
        <v>104639</v>
      </c>
      <c r="G478" s="20" t="s">
        <v>149</v>
      </c>
      <c r="H478" s="62" t="s">
        <v>41</v>
      </c>
      <c r="I478" s="64">
        <v>502.19</v>
      </c>
      <c r="J478" s="149">
        <v>14.6</v>
      </c>
      <c r="K478" s="150">
        <f t="shared" si="108"/>
        <v>7331.97</v>
      </c>
      <c r="L478" s="149">
        <v>25</v>
      </c>
      <c r="M478" s="150">
        <f t="shared" si="109"/>
        <v>18.25</v>
      </c>
      <c r="N478" s="21">
        <f t="shared" si="110"/>
        <v>9164.9699999999993</v>
      </c>
    </row>
    <row r="479" spans="1:14" s="42" customFormat="1" ht="50.1" customHeight="1" outlineLevel="1" x14ac:dyDescent="0.2">
      <c r="A479" s="18" t="s">
        <v>931</v>
      </c>
      <c r="B479" s="124" t="s">
        <v>11</v>
      </c>
      <c r="C479" s="124" t="s">
        <v>1436</v>
      </c>
      <c r="D479" s="19" t="s">
        <v>1398</v>
      </c>
      <c r="E479" s="19" t="s">
        <v>1406</v>
      </c>
      <c r="F479" s="23">
        <v>102197</v>
      </c>
      <c r="G479" s="20" t="s">
        <v>151</v>
      </c>
      <c r="H479" s="62" t="s">
        <v>41</v>
      </c>
      <c r="I479" s="64">
        <v>107.83</v>
      </c>
      <c r="J479" s="149">
        <v>31.25</v>
      </c>
      <c r="K479" s="150">
        <f t="shared" si="108"/>
        <v>3369.69</v>
      </c>
      <c r="L479" s="149">
        <v>25</v>
      </c>
      <c r="M479" s="150">
        <f t="shared" si="109"/>
        <v>39.06</v>
      </c>
      <c r="N479" s="21">
        <f t="shared" si="110"/>
        <v>4211.84</v>
      </c>
    </row>
    <row r="480" spans="1:14" s="42" customFormat="1" ht="50.1" customHeight="1" outlineLevel="1" x14ac:dyDescent="0.2">
      <c r="A480" s="18" t="s">
        <v>932</v>
      </c>
      <c r="B480" s="124" t="s">
        <v>11</v>
      </c>
      <c r="C480" s="124" t="s">
        <v>1436</v>
      </c>
      <c r="D480" s="19" t="s">
        <v>1398</v>
      </c>
      <c r="E480" s="19" t="s">
        <v>1407</v>
      </c>
      <c r="F480" s="23">
        <v>102219</v>
      </c>
      <c r="G480" s="20" t="s">
        <v>152</v>
      </c>
      <c r="H480" s="62" t="s">
        <v>41</v>
      </c>
      <c r="I480" s="64">
        <v>106.81</v>
      </c>
      <c r="J480" s="149">
        <v>21.27</v>
      </c>
      <c r="K480" s="150">
        <f t="shared" si="108"/>
        <v>2271.85</v>
      </c>
      <c r="L480" s="149">
        <v>25</v>
      </c>
      <c r="M480" s="150">
        <f t="shared" si="109"/>
        <v>26.59</v>
      </c>
      <c r="N480" s="21">
        <f t="shared" si="110"/>
        <v>2840.08</v>
      </c>
    </row>
    <row r="481" spans="1:14" s="131" customFormat="1" ht="50.1" customHeight="1" outlineLevel="1" x14ac:dyDescent="0.2">
      <c r="A481" s="48" t="s">
        <v>933</v>
      </c>
      <c r="B481" s="156" t="s">
        <v>623</v>
      </c>
      <c r="C481" s="156" t="s">
        <v>1436</v>
      </c>
      <c r="D481" s="19" t="s">
        <v>1398</v>
      </c>
      <c r="E481" s="65" t="s">
        <v>1408</v>
      </c>
      <c r="F481" s="54">
        <v>12492</v>
      </c>
      <c r="G481" s="66" t="s">
        <v>688</v>
      </c>
      <c r="H481" s="62" t="s">
        <v>41</v>
      </c>
      <c r="I481" s="64">
        <v>19.02</v>
      </c>
      <c r="J481" s="50">
        <v>667.37</v>
      </c>
      <c r="K481" s="150">
        <f t="shared" si="108"/>
        <v>12693.38</v>
      </c>
      <c r="L481" s="50">
        <v>25</v>
      </c>
      <c r="M481" s="150">
        <f t="shared" si="109"/>
        <v>834.21</v>
      </c>
      <c r="N481" s="21">
        <f t="shared" si="110"/>
        <v>15866.67</v>
      </c>
    </row>
    <row r="482" spans="1:14" s="42" customFormat="1" ht="50.1" customHeight="1" outlineLevel="1" x14ac:dyDescent="0.2">
      <c r="A482" s="18" t="s">
        <v>1643</v>
      </c>
      <c r="B482" s="124" t="s">
        <v>11</v>
      </c>
      <c r="C482" s="124" t="s">
        <v>1436</v>
      </c>
      <c r="D482" s="19" t="s">
        <v>1398</v>
      </c>
      <c r="E482" s="65" t="s">
        <v>1409</v>
      </c>
      <c r="F482" s="23">
        <v>101965</v>
      </c>
      <c r="G482" s="53" t="s">
        <v>266</v>
      </c>
      <c r="H482" s="62" t="s">
        <v>36</v>
      </c>
      <c r="I482" s="64">
        <v>40.4</v>
      </c>
      <c r="J482" s="124">
        <v>172.2</v>
      </c>
      <c r="K482" s="150">
        <f t="shared" si="108"/>
        <v>6956.88</v>
      </c>
      <c r="L482" s="124">
        <v>25</v>
      </c>
      <c r="M482" s="150">
        <f t="shared" si="109"/>
        <v>215.25</v>
      </c>
      <c r="N482" s="21">
        <f t="shared" si="110"/>
        <v>8696.1</v>
      </c>
    </row>
    <row r="483" spans="1:14" s="42" customFormat="1" ht="50.1" customHeight="1" outlineLevel="1" x14ac:dyDescent="0.2">
      <c r="A483" s="18" t="s">
        <v>1644</v>
      </c>
      <c r="B483" s="124" t="s">
        <v>13</v>
      </c>
      <c r="C483" s="124" t="s">
        <v>1436</v>
      </c>
      <c r="D483" s="19" t="s">
        <v>1398</v>
      </c>
      <c r="E483" s="65" t="s">
        <v>1464</v>
      </c>
      <c r="F483" s="22" t="s">
        <v>451</v>
      </c>
      <c r="G483" s="53" t="s">
        <v>452</v>
      </c>
      <c r="H483" s="62" t="s">
        <v>41</v>
      </c>
      <c r="I483" s="64">
        <v>270.875</v>
      </c>
      <c r="J483" s="124">
        <v>20.72</v>
      </c>
      <c r="K483" s="150">
        <f t="shared" si="108"/>
        <v>5612.53</v>
      </c>
      <c r="L483" s="124">
        <v>25</v>
      </c>
      <c r="M483" s="150">
        <f t="shared" si="109"/>
        <v>25.9</v>
      </c>
      <c r="N483" s="21">
        <f t="shared" si="110"/>
        <v>7015.66</v>
      </c>
    </row>
    <row r="484" spans="1:14" s="42" customFormat="1" ht="50.1" customHeight="1" outlineLevel="1" x14ac:dyDescent="0.2">
      <c r="A484" s="18" t="s">
        <v>1817</v>
      </c>
      <c r="B484" s="124" t="s">
        <v>1492</v>
      </c>
      <c r="C484" s="124" t="s">
        <v>622</v>
      </c>
      <c r="D484" s="19" t="s">
        <v>1398</v>
      </c>
      <c r="E484" s="65" t="s">
        <v>1723</v>
      </c>
      <c r="F484" s="63" t="s">
        <v>974</v>
      </c>
      <c r="G484" s="53" t="s">
        <v>174</v>
      </c>
      <c r="H484" s="62" t="s">
        <v>36</v>
      </c>
      <c r="I484" s="64">
        <v>154.4</v>
      </c>
      <c r="J484" s="124">
        <v>11.25</v>
      </c>
      <c r="K484" s="150">
        <f t="shared" si="108"/>
        <v>1737</v>
      </c>
      <c r="L484" s="124">
        <v>25</v>
      </c>
      <c r="M484" s="150">
        <f t="shared" si="109"/>
        <v>14.06</v>
      </c>
      <c r="N484" s="21">
        <f t="shared" si="110"/>
        <v>2170.86</v>
      </c>
    </row>
    <row r="485" spans="1:14" s="42" customFormat="1" ht="50.1" customHeight="1" outlineLevel="1" x14ac:dyDescent="0.2">
      <c r="A485" s="18" t="s">
        <v>1818</v>
      </c>
      <c r="B485" s="124" t="s">
        <v>1492</v>
      </c>
      <c r="C485" s="124" t="s">
        <v>622</v>
      </c>
      <c r="D485" s="19" t="s">
        <v>1398</v>
      </c>
      <c r="E485" s="65" t="s">
        <v>1724</v>
      </c>
      <c r="F485" s="63" t="s">
        <v>975</v>
      </c>
      <c r="G485" s="53" t="s">
        <v>175</v>
      </c>
      <c r="H485" s="62" t="s">
        <v>36</v>
      </c>
      <c r="I485" s="64">
        <v>431.6</v>
      </c>
      <c r="J485" s="124">
        <v>19.18</v>
      </c>
      <c r="K485" s="150">
        <f t="shared" si="108"/>
        <v>8278.09</v>
      </c>
      <c r="L485" s="124">
        <v>25</v>
      </c>
      <c r="M485" s="150">
        <f t="shared" si="109"/>
        <v>23.98</v>
      </c>
      <c r="N485" s="21">
        <f t="shared" si="110"/>
        <v>10349.77</v>
      </c>
    </row>
    <row r="486" spans="1:14" s="42" customFormat="1" ht="50.1" customHeight="1" x14ac:dyDescent="0.2">
      <c r="A486" s="215" t="s">
        <v>469</v>
      </c>
      <c r="B486" s="216"/>
      <c r="C486" s="216"/>
      <c r="D486" s="216"/>
      <c r="E486" s="216"/>
      <c r="F486" s="216"/>
      <c r="G486" s="216"/>
      <c r="H486" s="216"/>
      <c r="I486" s="216"/>
      <c r="J486" s="216"/>
      <c r="K486" s="216"/>
      <c r="L486" s="216"/>
      <c r="M486" s="217"/>
      <c r="N486" s="109">
        <f>SUM(N472:N485)</f>
        <v>156083.81999999998</v>
      </c>
    </row>
    <row r="487" spans="1:14" s="42" customFormat="1" ht="50.1" customHeight="1" x14ac:dyDescent="0.2">
      <c r="A487" s="212" t="s">
        <v>1032</v>
      </c>
      <c r="B487" s="213"/>
      <c r="C487" s="213"/>
      <c r="D487" s="213"/>
      <c r="E487" s="213"/>
      <c r="F487" s="213"/>
      <c r="G487" s="213"/>
      <c r="H487" s="213"/>
      <c r="I487" s="213"/>
      <c r="J487" s="213"/>
      <c r="K487" s="213"/>
      <c r="L487" s="213"/>
      <c r="M487" s="214"/>
      <c r="N487" s="17"/>
    </row>
    <row r="488" spans="1:14" s="42" customFormat="1" ht="50.1" customHeight="1" x14ac:dyDescent="0.2">
      <c r="A488" s="212" t="s">
        <v>1458</v>
      </c>
      <c r="B488" s="213"/>
      <c r="C488" s="213"/>
      <c r="D488" s="213"/>
      <c r="E488" s="213"/>
      <c r="F488" s="213"/>
      <c r="G488" s="213"/>
      <c r="H488" s="213"/>
      <c r="I488" s="213"/>
      <c r="J488" s="213"/>
      <c r="K488" s="213"/>
      <c r="L488" s="213"/>
      <c r="M488" s="214"/>
      <c r="N488" s="17"/>
    </row>
    <row r="489" spans="1:14" s="42" customFormat="1" ht="50.1" customHeight="1" outlineLevel="1" x14ac:dyDescent="0.2">
      <c r="A489" s="18" t="s">
        <v>934</v>
      </c>
      <c r="B489" s="124" t="s">
        <v>11</v>
      </c>
      <c r="C489" s="124" t="s">
        <v>1436</v>
      </c>
      <c r="D489" s="19" t="s">
        <v>1032</v>
      </c>
      <c r="E489" s="19" t="s">
        <v>1410</v>
      </c>
      <c r="F489" s="148">
        <v>104658</v>
      </c>
      <c r="G489" s="20" t="s">
        <v>230</v>
      </c>
      <c r="H489" s="62" t="s">
        <v>41</v>
      </c>
      <c r="I489" s="64">
        <v>6.32</v>
      </c>
      <c r="J489" s="149">
        <v>194.52</v>
      </c>
      <c r="K489" s="150">
        <f>ROUND(I489*J489,2)</f>
        <v>1229.3699999999999</v>
      </c>
      <c r="L489" s="149">
        <v>25</v>
      </c>
      <c r="M489" s="150">
        <f>ROUND(J489*(1+(L489/100)),2)</f>
        <v>243.15</v>
      </c>
      <c r="N489" s="21">
        <f>ROUND(I489*M489,2)</f>
        <v>1536.71</v>
      </c>
    </row>
    <row r="490" spans="1:14" s="42" customFormat="1" ht="50.1" customHeight="1" outlineLevel="1" x14ac:dyDescent="0.2">
      <c r="A490" s="164"/>
      <c r="B490" s="165"/>
      <c r="C490" s="165"/>
      <c r="D490" s="165"/>
      <c r="E490" s="165"/>
      <c r="F490" s="165"/>
      <c r="G490" s="165" t="s">
        <v>178</v>
      </c>
      <c r="H490" s="165"/>
      <c r="I490" s="165"/>
      <c r="J490" s="165"/>
      <c r="K490" s="165"/>
      <c r="L490" s="165"/>
      <c r="M490" s="166"/>
      <c r="N490" s="17"/>
    </row>
    <row r="491" spans="1:14" s="42" customFormat="1" ht="50.1" customHeight="1" outlineLevel="1" x14ac:dyDescent="0.2">
      <c r="A491" s="18" t="s">
        <v>935</v>
      </c>
      <c r="B491" s="124" t="s">
        <v>13</v>
      </c>
      <c r="C491" s="124" t="s">
        <v>1436</v>
      </c>
      <c r="D491" s="19" t="s">
        <v>1032</v>
      </c>
      <c r="E491" s="19" t="s">
        <v>1411</v>
      </c>
      <c r="F491" s="155" t="s">
        <v>455</v>
      </c>
      <c r="G491" s="20" t="s">
        <v>456</v>
      </c>
      <c r="H491" s="62" t="s">
        <v>41</v>
      </c>
      <c r="I491" s="64">
        <v>563.6</v>
      </c>
      <c r="J491" s="149">
        <v>22.41</v>
      </c>
      <c r="K491" s="150">
        <f t="shared" ref="K491:K496" si="111">ROUND(I491*J491,2)</f>
        <v>12630.28</v>
      </c>
      <c r="L491" s="149">
        <v>25</v>
      </c>
      <c r="M491" s="150">
        <f t="shared" ref="M491:M496" si="112">ROUND(J491*(1+(L491/100)),2)</f>
        <v>28.01</v>
      </c>
      <c r="N491" s="21">
        <f t="shared" ref="N491:N496" si="113">ROUND(I491*M491,2)</f>
        <v>15786.44</v>
      </c>
    </row>
    <row r="492" spans="1:14" s="42" customFormat="1" ht="50.1" customHeight="1" outlineLevel="1" x14ac:dyDescent="0.2">
      <c r="A492" s="18" t="s">
        <v>936</v>
      </c>
      <c r="B492" s="124" t="s">
        <v>13</v>
      </c>
      <c r="C492" s="124" t="s">
        <v>1436</v>
      </c>
      <c r="D492" s="19" t="s">
        <v>1032</v>
      </c>
      <c r="E492" s="19" t="s">
        <v>1465</v>
      </c>
      <c r="F492" s="155" t="s">
        <v>457</v>
      </c>
      <c r="G492" s="20" t="s">
        <v>458</v>
      </c>
      <c r="H492" s="62" t="s">
        <v>41</v>
      </c>
      <c r="I492" s="64">
        <v>15</v>
      </c>
      <c r="J492" s="149">
        <v>109.88</v>
      </c>
      <c r="K492" s="150">
        <f t="shared" si="111"/>
        <v>1648.2</v>
      </c>
      <c r="L492" s="149">
        <v>25</v>
      </c>
      <c r="M492" s="150">
        <f t="shared" si="112"/>
        <v>137.35</v>
      </c>
      <c r="N492" s="21">
        <f t="shared" si="113"/>
        <v>2060.25</v>
      </c>
    </row>
    <row r="493" spans="1:14" s="42" customFormat="1" ht="50.1" customHeight="1" outlineLevel="1" x14ac:dyDescent="0.2">
      <c r="A493" s="18" t="s">
        <v>937</v>
      </c>
      <c r="B493" s="124" t="s">
        <v>13</v>
      </c>
      <c r="C493" s="124" t="s">
        <v>1436</v>
      </c>
      <c r="D493" s="19" t="s">
        <v>1032</v>
      </c>
      <c r="E493" s="19" t="s">
        <v>1466</v>
      </c>
      <c r="F493" s="155" t="s">
        <v>459</v>
      </c>
      <c r="G493" s="20" t="s">
        <v>460</v>
      </c>
      <c r="H493" s="62" t="s">
        <v>41</v>
      </c>
      <c r="I493" s="64">
        <v>15</v>
      </c>
      <c r="J493" s="149">
        <v>278.58999999999997</v>
      </c>
      <c r="K493" s="150">
        <f t="shared" si="111"/>
        <v>4178.8500000000004</v>
      </c>
      <c r="L493" s="149">
        <v>25</v>
      </c>
      <c r="M493" s="150">
        <f t="shared" si="112"/>
        <v>348.24</v>
      </c>
      <c r="N493" s="21">
        <f t="shared" si="113"/>
        <v>5223.6000000000004</v>
      </c>
    </row>
    <row r="494" spans="1:14" s="42" customFormat="1" ht="50.1" customHeight="1" outlineLevel="1" x14ac:dyDescent="0.2">
      <c r="A494" s="18" t="s">
        <v>938</v>
      </c>
      <c r="B494" s="124" t="s">
        <v>12</v>
      </c>
      <c r="C494" s="124" t="s">
        <v>1438</v>
      </c>
      <c r="D494" s="19" t="s">
        <v>1032</v>
      </c>
      <c r="E494" s="19" t="s">
        <v>1467</v>
      </c>
      <c r="F494" s="155" t="s">
        <v>307</v>
      </c>
      <c r="G494" s="20" t="s">
        <v>512</v>
      </c>
      <c r="H494" s="62" t="s">
        <v>39</v>
      </c>
      <c r="I494" s="64">
        <v>5</v>
      </c>
      <c r="J494" s="149">
        <v>269.37</v>
      </c>
      <c r="K494" s="150">
        <f t="shared" si="111"/>
        <v>1346.85</v>
      </c>
      <c r="L494" s="149">
        <v>25</v>
      </c>
      <c r="M494" s="150">
        <f t="shared" si="112"/>
        <v>336.71</v>
      </c>
      <c r="N494" s="21">
        <f t="shared" si="113"/>
        <v>1683.55</v>
      </c>
    </row>
    <row r="495" spans="1:14" s="42" customFormat="1" ht="50.1" customHeight="1" outlineLevel="1" x14ac:dyDescent="0.2">
      <c r="A495" s="18" t="s">
        <v>939</v>
      </c>
      <c r="B495" s="124" t="s">
        <v>12</v>
      </c>
      <c r="C495" s="124" t="s">
        <v>1438</v>
      </c>
      <c r="D495" s="19" t="s">
        <v>1032</v>
      </c>
      <c r="E495" s="19" t="s">
        <v>1468</v>
      </c>
      <c r="F495" s="155" t="s">
        <v>308</v>
      </c>
      <c r="G495" s="20" t="s">
        <v>513</v>
      </c>
      <c r="H495" s="62" t="s">
        <v>39</v>
      </c>
      <c r="I495" s="64">
        <v>3</v>
      </c>
      <c r="J495" s="149">
        <v>129.5</v>
      </c>
      <c r="K495" s="150">
        <f t="shared" si="111"/>
        <v>388.5</v>
      </c>
      <c r="L495" s="149">
        <v>25</v>
      </c>
      <c r="M495" s="150">
        <f t="shared" si="112"/>
        <v>161.88</v>
      </c>
      <c r="N495" s="21">
        <f t="shared" si="113"/>
        <v>485.64</v>
      </c>
    </row>
    <row r="496" spans="1:14" s="42" customFormat="1" ht="50.1" customHeight="1" outlineLevel="1" x14ac:dyDescent="0.2">
      <c r="A496" s="18" t="s">
        <v>940</v>
      </c>
      <c r="B496" s="124" t="s">
        <v>12</v>
      </c>
      <c r="C496" s="124" t="s">
        <v>1438</v>
      </c>
      <c r="D496" s="19" t="s">
        <v>1032</v>
      </c>
      <c r="E496" s="19" t="s">
        <v>1705</v>
      </c>
      <c r="F496" s="112" t="s">
        <v>309</v>
      </c>
      <c r="G496" s="20" t="s">
        <v>514</v>
      </c>
      <c r="H496" s="62" t="s">
        <v>39</v>
      </c>
      <c r="I496" s="64">
        <v>8</v>
      </c>
      <c r="J496" s="149">
        <v>927.35</v>
      </c>
      <c r="K496" s="150">
        <f t="shared" si="111"/>
        <v>7418.8</v>
      </c>
      <c r="L496" s="149">
        <v>25</v>
      </c>
      <c r="M496" s="150">
        <f t="shared" si="112"/>
        <v>1159.19</v>
      </c>
      <c r="N496" s="21">
        <f t="shared" si="113"/>
        <v>9273.52</v>
      </c>
    </row>
    <row r="497" spans="1:14" s="42" customFormat="1" ht="50.1" customHeight="1" outlineLevel="1" x14ac:dyDescent="0.2">
      <c r="A497" s="212" t="s">
        <v>1459</v>
      </c>
      <c r="B497" s="213"/>
      <c r="C497" s="213"/>
      <c r="D497" s="213"/>
      <c r="E497" s="213"/>
      <c r="F497" s="213"/>
      <c r="G497" s="213"/>
      <c r="H497" s="213"/>
      <c r="I497" s="213"/>
      <c r="J497" s="213"/>
      <c r="K497" s="213"/>
      <c r="L497" s="213"/>
      <c r="M497" s="214"/>
      <c r="N497" s="17"/>
    </row>
    <row r="498" spans="1:14" s="42" customFormat="1" ht="50.1" customHeight="1" outlineLevel="1" x14ac:dyDescent="0.2">
      <c r="A498" s="18" t="s">
        <v>941</v>
      </c>
      <c r="B498" s="124" t="s">
        <v>12</v>
      </c>
      <c r="C498" s="124" t="s">
        <v>1438</v>
      </c>
      <c r="D498" s="19" t="s">
        <v>1032</v>
      </c>
      <c r="E498" s="19" t="s">
        <v>1706</v>
      </c>
      <c r="F498" s="54" t="s">
        <v>301</v>
      </c>
      <c r="G498" s="20" t="s">
        <v>506</v>
      </c>
      <c r="H498" s="62" t="s">
        <v>41</v>
      </c>
      <c r="I498" s="64">
        <v>6.66</v>
      </c>
      <c r="J498" s="149">
        <v>878.25</v>
      </c>
      <c r="K498" s="150">
        <f>ROUND(I498*J498,2)</f>
        <v>5849.15</v>
      </c>
      <c r="L498" s="149">
        <v>25</v>
      </c>
      <c r="M498" s="150">
        <f>ROUND(J498*(1+(L498/100)),2)</f>
        <v>1097.81</v>
      </c>
      <c r="N498" s="21">
        <f>ROUND(I498*M498,2)</f>
        <v>7311.41</v>
      </c>
    </row>
    <row r="499" spans="1:14" s="102" customFormat="1" ht="50.1" customHeight="1" outlineLevel="1" x14ac:dyDescent="0.2">
      <c r="A499" s="212" t="s">
        <v>1701</v>
      </c>
      <c r="B499" s="213"/>
      <c r="C499" s="213"/>
      <c r="D499" s="213"/>
      <c r="E499" s="213"/>
      <c r="F499" s="213"/>
      <c r="G499" s="213"/>
      <c r="H499" s="213"/>
      <c r="I499" s="213"/>
      <c r="J499" s="213"/>
      <c r="K499" s="213"/>
      <c r="L499" s="213"/>
      <c r="M499" s="214"/>
      <c r="N499" s="17"/>
    </row>
    <row r="500" spans="1:14" s="42" customFormat="1" ht="57.75" customHeight="1" outlineLevel="1" x14ac:dyDescent="0.2">
      <c r="A500" s="18" t="s">
        <v>942</v>
      </c>
      <c r="B500" s="124" t="s">
        <v>12</v>
      </c>
      <c r="C500" s="124" t="s">
        <v>1438</v>
      </c>
      <c r="D500" s="19" t="s">
        <v>1032</v>
      </c>
      <c r="E500" s="19" t="s">
        <v>1699</v>
      </c>
      <c r="F500" s="148" t="s">
        <v>378</v>
      </c>
      <c r="G500" s="20" t="s">
        <v>583</v>
      </c>
      <c r="H500" s="62" t="s">
        <v>41</v>
      </c>
      <c r="I500" s="64">
        <v>310</v>
      </c>
      <c r="J500" s="149">
        <v>24.41</v>
      </c>
      <c r="K500" s="150">
        <f>ROUND(I500*J500,2)</f>
        <v>7567.1</v>
      </c>
      <c r="L500" s="149">
        <v>25</v>
      </c>
      <c r="M500" s="150">
        <f>ROUND(J500*(1+(L500/100)),2)</f>
        <v>30.51</v>
      </c>
      <c r="N500" s="21">
        <f>ROUND(I500*M500,2)</f>
        <v>9458.1</v>
      </c>
    </row>
    <row r="501" spans="1:14" s="42" customFormat="1" ht="57.75" customHeight="1" outlineLevel="1" x14ac:dyDescent="0.2">
      <c r="A501" s="18" t="s">
        <v>943</v>
      </c>
      <c r="B501" s="124" t="s">
        <v>12</v>
      </c>
      <c r="C501" s="124" t="s">
        <v>1438</v>
      </c>
      <c r="D501" s="19" t="s">
        <v>1032</v>
      </c>
      <c r="E501" s="19" t="s">
        <v>1700</v>
      </c>
      <c r="F501" s="148" t="s">
        <v>377</v>
      </c>
      <c r="G501" s="20" t="s">
        <v>582</v>
      </c>
      <c r="H501" s="62" t="s">
        <v>45</v>
      </c>
      <c r="I501" s="64">
        <v>15.5</v>
      </c>
      <c r="J501" s="149">
        <v>279.32</v>
      </c>
      <c r="K501" s="150">
        <f t="shared" ref="K501:K509" si="114">ROUND(I501*J501,2)</f>
        <v>4329.46</v>
      </c>
      <c r="L501" s="149">
        <v>25</v>
      </c>
      <c r="M501" s="150">
        <f t="shared" ref="M501:M509" si="115">ROUND(J501*(1+(L501/100)),2)</f>
        <v>349.15</v>
      </c>
      <c r="N501" s="21">
        <f t="shared" ref="N501:N509" si="116">ROUND(I501*M501,2)</f>
        <v>5411.83</v>
      </c>
    </row>
    <row r="502" spans="1:14" s="42" customFormat="1" ht="57.75" customHeight="1" outlineLevel="1" x14ac:dyDescent="0.2">
      <c r="A502" s="18" t="s">
        <v>944</v>
      </c>
      <c r="B502" s="124" t="s">
        <v>11</v>
      </c>
      <c r="C502" s="124" t="s">
        <v>1436</v>
      </c>
      <c r="D502" s="19" t="s">
        <v>1032</v>
      </c>
      <c r="E502" s="19" t="s">
        <v>1707</v>
      </c>
      <c r="F502" s="148">
        <v>92403</v>
      </c>
      <c r="G502" s="20" t="s">
        <v>143</v>
      </c>
      <c r="H502" s="62" t="s">
        <v>41</v>
      </c>
      <c r="I502" s="64">
        <v>310</v>
      </c>
      <c r="J502" s="149">
        <v>88.8</v>
      </c>
      <c r="K502" s="150">
        <f t="shared" si="114"/>
        <v>27528</v>
      </c>
      <c r="L502" s="149">
        <v>25</v>
      </c>
      <c r="M502" s="150">
        <f t="shared" si="115"/>
        <v>111</v>
      </c>
      <c r="N502" s="21">
        <f t="shared" si="116"/>
        <v>34410</v>
      </c>
    </row>
    <row r="503" spans="1:14" s="42" customFormat="1" ht="57.75" customHeight="1" outlineLevel="1" x14ac:dyDescent="0.2">
      <c r="A503" s="18" t="s">
        <v>1645</v>
      </c>
      <c r="B503" s="124" t="s">
        <v>13</v>
      </c>
      <c r="C503" s="124" t="s">
        <v>1436</v>
      </c>
      <c r="D503" s="19" t="s">
        <v>1032</v>
      </c>
      <c r="E503" s="19" t="s">
        <v>1708</v>
      </c>
      <c r="F503" s="22" t="s">
        <v>453</v>
      </c>
      <c r="G503" s="20" t="s">
        <v>454</v>
      </c>
      <c r="H503" s="62" t="s">
        <v>36</v>
      </c>
      <c r="I503" s="64">
        <v>99</v>
      </c>
      <c r="J503" s="149">
        <v>54.81</v>
      </c>
      <c r="K503" s="150">
        <f t="shared" si="114"/>
        <v>5426.19</v>
      </c>
      <c r="L503" s="149">
        <v>25</v>
      </c>
      <c r="M503" s="150">
        <f t="shared" si="115"/>
        <v>68.510000000000005</v>
      </c>
      <c r="N503" s="21">
        <f t="shared" si="116"/>
        <v>6782.49</v>
      </c>
    </row>
    <row r="504" spans="1:14" s="42" customFormat="1" ht="57.75" customHeight="1" outlineLevel="1" x14ac:dyDescent="0.2">
      <c r="A504" s="18" t="s">
        <v>1646</v>
      </c>
      <c r="B504" s="124" t="s">
        <v>12</v>
      </c>
      <c r="C504" s="124" t="s">
        <v>1438</v>
      </c>
      <c r="D504" s="19" t="s">
        <v>1032</v>
      </c>
      <c r="E504" s="19" t="s">
        <v>1469</v>
      </c>
      <c r="F504" s="148" t="s">
        <v>377</v>
      </c>
      <c r="G504" s="20" t="s">
        <v>582</v>
      </c>
      <c r="H504" s="62" t="s">
        <v>45</v>
      </c>
      <c r="I504" s="64">
        <v>47.5</v>
      </c>
      <c r="J504" s="149">
        <v>279.32</v>
      </c>
      <c r="K504" s="150">
        <f t="shared" si="114"/>
        <v>13267.7</v>
      </c>
      <c r="L504" s="149">
        <v>25</v>
      </c>
      <c r="M504" s="150">
        <f t="shared" si="115"/>
        <v>349.15</v>
      </c>
      <c r="N504" s="21">
        <f t="shared" si="116"/>
        <v>16584.63</v>
      </c>
    </row>
    <row r="505" spans="1:14" s="42" customFormat="1" ht="57.75" customHeight="1" outlineLevel="1" x14ac:dyDescent="0.2">
      <c r="A505" s="18" t="s">
        <v>1647</v>
      </c>
      <c r="B505" s="124" t="s">
        <v>11</v>
      </c>
      <c r="C505" s="124" t="s">
        <v>1436</v>
      </c>
      <c r="D505" s="19" t="s">
        <v>1032</v>
      </c>
      <c r="E505" s="19" t="s">
        <v>1470</v>
      </c>
      <c r="F505" s="148">
        <v>92404</v>
      </c>
      <c r="G505" s="20" t="s">
        <v>144</v>
      </c>
      <c r="H505" s="62" t="s">
        <v>41</v>
      </c>
      <c r="I505" s="64">
        <v>475</v>
      </c>
      <c r="J505" s="149">
        <v>103.21</v>
      </c>
      <c r="K505" s="150">
        <f t="shared" si="114"/>
        <v>49024.75</v>
      </c>
      <c r="L505" s="149">
        <v>25</v>
      </c>
      <c r="M505" s="150">
        <f t="shared" si="115"/>
        <v>129.01</v>
      </c>
      <c r="N505" s="21">
        <f t="shared" si="116"/>
        <v>61279.75</v>
      </c>
    </row>
    <row r="506" spans="1:14" s="42" customFormat="1" ht="57.75" customHeight="1" outlineLevel="1" x14ac:dyDescent="0.2">
      <c r="A506" s="18" t="s">
        <v>1648</v>
      </c>
      <c r="B506" s="124" t="s">
        <v>12</v>
      </c>
      <c r="C506" s="124" t="s">
        <v>1438</v>
      </c>
      <c r="D506" s="19" t="s">
        <v>1032</v>
      </c>
      <c r="E506" s="19" t="s">
        <v>1471</v>
      </c>
      <c r="F506" s="148" t="s">
        <v>382</v>
      </c>
      <c r="G506" s="20" t="s">
        <v>587</v>
      </c>
      <c r="H506" s="62" t="s">
        <v>36</v>
      </c>
      <c r="I506" s="64">
        <v>106.5</v>
      </c>
      <c r="J506" s="149">
        <v>61.54</v>
      </c>
      <c r="K506" s="150">
        <f t="shared" si="114"/>
        <v>6554.01</v>
      </c>
      <c r="L506" s="149">
        <v>25</v>
      </c>
      <c r="M506" s="150">
        <f t="shared" si="115"/>
        <v>76.930000000000007</v>
      </c>
      <c r="N506" s="21">
        <f t="shared" si="116"/>
        <v>8193.0499999999993</v>
      </c>
    </row>
    <row r="507" spans="1:14" s="42" customFormat="1" ht="57.75" customHeight="1" outlineLevel="1" x14ac:dyDescent="0.2">
      <c r="A507" s="18" t="s">
        <v>1649</v>
      </c>
      <c r="B507" s="124" t="s">
        <v>1492</v>
      </c>
      <c r="C507" s="124" t="s">
        <v>622</v>
      </c>
      <c r="D507" s="19" t="s">
        <v>1032</v>
      </c>
      <c r="E507" s="19" t="s">
        <v>1709</v>
      </c>
      <c r="F507" s="63" t="s">
        <v>976</v>
      </c>
      <c r="G507" s="20" t="s">
        <v>253</v>
      </c>
      <c r="H507" s="62" t="s">
        <v>36</v>
      </c>
      <c r="I507" s="64">
        <v>92.600000000000009</v>
      </c>
      <c r="J507" s="149">
        <v>8.5299999999999994</v>
      </c>
      <c r="K507" s="150">
        <f t="shared" si="114"/>
        <v>789.88</v>
      </c>
      <c r="L507" s="149">
        <v>25</v>
      </c>
      <c r="M507" s="150">
        <f t="shared" si="115"/>
        <v>10.66</v>
      </c>
      <c r="N507" s="21">
        <f t="shared" si="116"/>
        <v>987.12</v>
      </c>
    </row>
    <row r="508" spans="1:14" s="42" customFormat="1" ht="57.75" customHeight="1" outlineLevel="1" x14ac:dyDescent="0.2">
      <c r="A508" s="18" t="s">
        <v>1650</v>
      </c>
      <c r="B508" s="124" t="s">
        <v>11</v>
      </c>
      <c r="C508" s="124" t="s">
        <v>1436</v>
      </c>
      <c r="D508" s="19" t="s">
        <v>1032</v>
      </c>
      <c r="E508" s="19" t="s">
        <v>1710</v>
      </c>
      <c r="F508" s="123">
        <v>105002</v>
      </c>
      <c r="G508" s="20" t="s">
        <v>237</v>
      </c>
      <c r="H508" s="62" t="s">
        <v>39</v>
      </c>
      <c r="I508" s="64">
        <v>4</v>
      </c>
      <c r="J508" s="149">
        <v>795.96</v>
      </c>
      <c r="K508" s="150">
        <f t="shared" si="114"/>
        <v>3183.84</v>
      </c>
      <c r="L508" s="149">
        <v>25</v>
      </c>
      <c r="M508" s="150">
        <f t="shared" si="115"/>
        <v>994.95</v>
      </c>
      <c r="N508" s="21">
        <f t="shared" si="116"/>
        <v>3979.8</v>
      </c>
    </row>
    <row r="509" spans="1:14" s="42" customFormat="1" ht="57.75" customHeight="1" outlineLevel="1" x14ac:dyDescent="0.2">
      <c r="A509" s="18" t="s">
        <v>1651</v>
      </c>
      <c r="B509" s="124" t="s">
        <v>1492</v>
      </c>
      <c r="C509" s="124" t="s">
        <v>622</v>
      </c>
      <c r="D509" s="19" t="s">
        <v>1032</v>
      </c>
      <c r="E509" s="19" t="s">
        <v>1711</v>
      </c>
      <c r="F509" s="63" t="s">
        <v>973</v>
      </c>
      <c r="G509" s="20" t="s">
        <v>252</v>
      </c>
      <c r="H509" s="62" t="s">
        <v>41</v>
      </c>
      <c r="I509" s="64">
        <v>26</v>
      </c>
      <c r="J509" s="149">
        <v>149.46</v>
      </c>
      <c r="K509" s="150">
        <f t="shared" si="114"/>
        <v>3885.96</v>
      </c>
      <c r="L509" s="149">
        <v>25</v>
      </c>
      <c r="M509" s="150">
        <f t="shared" si="115"/>
        <v>186.83</v>
      </c>
      <c r="N509" s="21">
        <f t="shared" si="116"/>
        <v>4857.58</v>
      </c>
    </row>
    <row r="510" spans="1:14" s="42" customFormat="1" ht="57.75" customHeight="1" x14ac:dyDescent="0.2">
      <c r="A510" s="212" t="s">
        <v>1896</v>
      </c>
      <c r="B510" s="213"/>
      <c r="C510" s="213"/>
      <c r="D510" s="213"/>
      <c r="E510" s="213"/>
      <c r="F510" s="213"/>
      <c r="G510" s="213"/>
      <c r="H510" s="213"/>
      <c r="I510" s="213"/>
      <c r="J510" s="213"/>
      <c r="K510" s="213"/>
      <c r="L510" s="213"/>
      <c r="M510" s="214"/>
      <c r="N510" s="17"/>
    </row>
    <row r="511" spans="1:14" s="42" customFormat="1" ht="57.75" customHeight="1" outlineLevel="1" x14ac:dyDescent="0.2">
      <c r="A511" s="18" t="s">
        <v>1652</v>
      </c>
      <c r="B511" s="124" t="s">
        <v>12</v>
      </c>
      <c r="C511" s="124" t="s">
        <v>1438</v>
      </c>
      <c r="D511" s="19" t="s">
        <v>1032</v>
      </c>
      <c r="E511" s="19" t="s">
        <v>1712</v>
      </c>
      <c r="F511" s="148" t="s">
        <v>282</v>
      </c>
      <c r="G511" s="20" t="s">
        <v>488</v>
      </c>
      <c r="H511" s="62" t="s">
        <v>45</v>
      </c>
      <c r="I511" s="64">
        <v>18.648000000000003</v>
      </c>
      <c r="J511" s="149">
        <v>68.13</v>
      </c>
      <c r="K511" s="150">
        <f t="shared" ref="K511:K527" si="117">ROUND(I511*J511,2)</f>
        <v>1270.49</v>
      </c>
      <c r="L511" s="149">
        <v>25</v>
      </c>
      <c r="M511" s="150">
        <f t="shared" ref="M511:M527" si="118">ROUND(J511*(1+(L511/100)),2)</f>
        <v>85.16</v>
      </c>
      <c r="N511" s="21">
        <f t="shared" ref="N511:N527" si="119">ROUND(I511*M511,2)</f>
        <v>1588.06</v>
      </c>
    </row>
    <row r="512" spans="1:14" s="42" customFormat="1" ht="57.75" customHeight="1" outlineLevel="1" x14ac:dyDescent="0.2">
      <c r="A512" s="18" t="s">
        <v>1653</v>
      </c>
      <c r="B512" s="124" t="s">
        <v>1509</v>
      </c>
      <c r="C512" s="124" t="s">
        <v>1436</v>
      </c>
      <c r="D512" s="19" t="s">
        <v>1032</v>
      </c>
      <c r="E512" s="19" t="s">
        <v>1713</v>
      </c>
      <c r="F512" s="148" t="s">
        <v>7</v>
      </c>
      <c r="G512" s="20" t="s">
        <v>595</v>
      </c>
      <c r="H512" s="62" t="s">
        <v>41</v>
      </c>
      <c r="I512" s="64">
        <v>29.137500000000003</v>
      </c>
      <c r="J512" s="149">
        <v>29.81</v>
      </c>
      <c r="K512" s="150">
        <f t="shared" si="117"/>
        <v>868.59</v>
      </c>
      <c r="L512" s="149">
        <v>25</v>
      </c>
      <c r="M512" s="150">
        <f t="shared" si="118"/>
        <v>37.26</v>
      </c>
      <c r="N512" s="21">
        <f t="shared" si="119"/>
        <v>1085.6600000000001</v>
      </c>
    </row>
    <row r="513" spans="1:14" s="42" customFormat="1" ht="57.75" customHeight="1" outlineLevel="1" x14ac:dyDescent="0.2">
      <c r="A513" s="18" t="s">
        <v>1654</v>
      </c>
      <c r="B513" s="124" t="s">
        <v>1509</v>
      </c>
      <c r="C513" s="124" t="s">
        <v>1436</v>
      </c>
      <c r="D513" s="19" t="s">
        <v>1032</v>
      </c>
      <c r="E513" s="19" t="s">
        <v>1714</v>
      </c>
      <c r="F513" s="148" t="s">
        <v>185</v>
      </c>
      <c r="G513" s="20" t="s">
        <v>601</v>
      </c>
      <c r="H513" s="62" t="s">
        <v>41</v>
      </c>
      <c r="I513" s="64">
        <v>29.137500000000003</v>
      </c>
      <c r="J513" s="149">
        <v>58.26</v>
      </c>
      <c r="K513" s="150">
        <f t="shared" si="117"/>
        <v>1697.55</v>
      </c>
      <c r="L513" s="149">
        <v>25</v>
      </c>
      <c r="M513" s="150">
        <f t="shared" si="118"/>
        <v>72.83</v>
      </c>
      <c r="N513" s="21">
        <f t="shared" si="119"/>
        <v>2122.08</v>
      </c>
    </row>
    <row r="514" spans="1:14" s="42" customFormat="1" ht="57.75" customHeight="1" outlineLevel="1" x14ac:dyDescent="0.2">
      <c r="A514" s="18" t="s">
        <v>1655</v>
      </c>
      <c r="B514" s="124" t="s">
        <v>12</v>
      </c>
      <c r="C514" s="124" t="s">
        <v>1438</v>
      </c>
      <c r="D514" s="19" t="s">
        <v>1032</v>
      </c>
      <c r="E514" s="19" t="s">
        <v>1715</v>
      </c>
      <c r="F514" s="148" t="s">
        <v>293</v>
      </c>
      <c r="G514" s="20" t="s">
        <v>498</v>
      </c>
      <c r="H514" s="62" t="s">
        <v>36</v>
      </c>
      <c r="I514" s="64">
        <v>116.55000000000001</v>
      </c>
      <c r="J514" s="149">
        <v>85.64</v>
      </c>
      <c r="K514" s="150">
        <f t="shared" si="117"/>
        <v>9981.34</v>
      </c>
      <c r="L514" s="149">
        <v>25</v>
      </c>
      <c r="M514" s="150">
        <f t="shared" si="118"/>
        <v>107.05</v>
      </c>
      <c r="N514" s="21">
        <f t="shared" si="119"/>
        <v>12476.68</v>
      </c>
    </row>
    <row r="515" spans="1:14" s="42" customFormat="1" ht="57.75" customHeight="1" outlineLevel="1" x14ac:dyDescent="0.2">
      <c r="A515" s="18" t="s">
        <v>1656</v>
      </c>
      <c r="B515" s="124" t="s">
        <v>11</v>
      </c>
      <c r="C515" s="124" t="s">
        <v>1436</v>
      </c>
      <c r="D515" s="19" t="s">
        <v>1032</v>
      </c>
      <c r="E515" s="19" t="s">
        <v>1716</v>
      </c>
      <c r="F515" s="148">
        <v>105033</v>
      </c>
      <c r="G515" s="20" t="s">
        <v>218</v>
      </c>
      <c r="H515" s="62" t="s">
        <v>36</v>
      </c>
      <c r="I515" s="64">
        <v>116.55000000000001</v>
      </c>
      <c r="J515" s="149">
        <v>58.68</v>
      </c>
      <c r="K515" s="150">
        <f t="shared" si="117"/>
        <v>6839.15</v>
      </c>
      <c r="L515" s="149">
        <v>25</v>
      </c>
      <c r="M515" s="150">
        <f t="shared" si="118"/>
        <v>73.349999999999994</v>
      </c>
      <c r="N515" s="21">
        <f t="shared" si="119"/>
        <v>8548.94</v>
      </c>
    </row>
    <row r="516" spans="1:14" s="42" customFormat="1" ht="57.75" customHeight="1" outlineLevel="1" x14ac:dyDescent="0.2">
      <c r="A516" s="18" t="s">
        <v>1657</v>
      </c>
      <c r="B516" s="124" t="s">
        <v>1509</v>
      </c>
      <c r="C516" s="124" t="s">
        <v>1436</v>
      </c>
      <c r="D516" s="19" t="s">
        <v>1032</v>
      </c>
      <c r="E516" s="19" t="s">
        <v>1717</v>
      </c>
      <c r="F516" s="148" t="s">
        <v>9</v>
      </c>
      <c r="G516" s="20" t="s">
        <v>596</v>
      </c>
      <c r="H516" s="62" t="s">
        <v>45</v>
      </c>
      <c r="I516" s="64">
        <v>5.5944000000000011</v>
      </c>
      <c r="J516" s="149">
        <v>78.02</v>
      </c>
      <c r="K516" s="150">
        <f t="shared" si="117"/>
        <v>436.48</v>
      </c>
      <c r="L516" s="149">
        <v>25</v>
      </c>
      <c r="M516" s="150">
        <f t="shared" si="118"/>
        <v>97.53</v>
      </c>
      <c r="N516" s="21">
        <f t="shared" si="119"/>
        <v>545.62</v>
      </c>
    </row>
    <row r="517" spans="1:14" s="42" customFormat="1" ht="57.75" customHeight="1" outlineLevel="1" x14ac:dyDescent="0.2">
      <c r="A517" s="18" t="s">
        <v>1658</v>
      </c>
      <c r="B517" s="124" t="s">
        <v>11</v>
      </c>
      <c r="C517" s="124" t="s">
        <v>1436</v>
      </c>
      <c r="D517" s="19" t="s">
        <v>1032</v>
      </c>
      <c r="E517" s="19" t="s">
        <v>1718</v>
      </c>
      <c r="F517" s="148">
        <v>87905</v>
      </c>
      <c r="G517" s="20" t="s">
        <v>391</v>
      </c>
      <c r="H517" s="62" t="s">
        <v>41</v>
      </c>
      <c r="I517" s="64">
        <v>74.592000000000013</v>
      </c>
      <c r="J517" s="149">
        <v>9.8800000000000008</v>
      </c>
      <c r="K517" s="150">
        <f t="shared" si="117"/>
        <v>736.97</v>
      </c>
      <c r="L517" s="149">
        <v>25</v>
      </c>
      <c r="M517" s="150">
        <f t="shared" si="118"/>
        <v>12.35</v>
      </c>
      <c r="N517" s="21">
        <f t="shared" si="119"/>
        <v>921.21</v>
      </c>
    </row>
    <row r="518" spans="1:14" s="42" customFormat="1" ht="57.75" customHeight="1" outlineLevel="1" x14ac:dyDescent="0.2">
      <c r="A518" s="18" t="s">
        <v>1659</v>
      </c>
      <c r="B518" s="124" t="s">
        <v>11</v>
      </c>
      <c r="C518" s="124" t="s">
        <v>1436</v>
      </c>
      <c r="D518" s="19" t="s">
        <v>1032</v>
      </c>
      <c r="E518" s="19" t="s">
        <v>1719</v>
      </c>
      <c r="F518" s="148">
        <v>104958</v>
      </c>
      <c r="G518" s="20" t="s">
        <v>232</v>
      </c>
      <c r="H518" s="62" t="s">
        <v>41</v>
      </c>
      <c r="I518" s="64">
        <v>74.592000000000013</v>
      </c>
      <c r="J518" s="149">
        <v>26.62</v>
      </c>
      <c r="K518" s="150">
        <f t="shared" si="117"/>
        <v>1985.64</v>
      </c>
      <c r="L518" s="149">
        <v>25</v>
      </c>
      <c r="M518" s="150">
        <f t="shared" si="118"/>
        <v>33.28</v>
      </c>
      <c r="N518" s="21">
        <f t="shared" si="119"/>
        <v>2482.42</v>
      </c>
    </row>
    <row r="519" spans="1:14" s="42" customFormat="1" ht="57.75" customHeight="1" outlineLevel="1" x14ac:dyDescent="0.2">
      <c r="A519" s="18" t="s">
        <v>1660</v>
      </c>
      <c r="B519" s="124" t="s">
        <v>13</v>
      </c>
      <c r="C519" s="124" t="s">
        <v>1436</v>
      </c>
      <c r="D519" s="19" t="s">
        <v>1032</v>
      </c>
      <c r="E519" s="19" t="s">
        <v>1720</v>
      </c>
      <c r="F519" s="148" t="s">
        <v>413</v>
      </c>
      <c r="G519" s="20" t="s">
        <v>414</v>
      </c>
      <c r="H519" s="62" t="s">
        <v>41</v>
      </c>
      <c r="I519" s="64">
        <v>46.620000000000005</v>
      </c>
      <c r="J519" s="149">
        <v>99.24</v>
      </c>
      <c r="K519" s="150">
        <f t="shared" si="117"/>
        <v>4626.57</v>
      </c>
      <c r="L519" s="149">
        <v>25</v>
      </c>
      <c r="M519" s="150">
        <f t="shared" si="118"/>
        <v>124.05</v>
      </c>
      <c r="N519" s="21">
        <f t="shared" si="119"/>
        <v>5783.21</v>
      </c>
    </row>
    <row r="520" spans="1:14" s="42" customFormat="1" ht="57.75" customHeight="1" outlineLevel="1" x14ac:dyDescent="0.2">
      <c r="A520" s="18" t="s">
        <v>1661</v>
      </c>
      <c r="B520" s="124" t="s">
        <v>1494</v>
      </c>
      <c r="C520" s="124" t="s">
        <v>1439</v>
      </c>
      <c r="D520" s="19" t="s">
        <v>1032</v>
      </c>
      <c r="E520" s="19" t="s">
        <v>1721</v>
      </c>
      <c r="F520" s="148" t="s">
        <v>702</v>
      </c>
      <c r="G520" s="20" t="s">
        <v>705</v>
      </c>
      <c r="H520" s="62" t="s">
        <v>41</v>
      </c>
      <c r="I520" s="64">
        <v>244.75500000000002</v>
      </c>
      <c r="J520" s="149">
        <v>418.37</v>
      </c>
      <c r="K520" s="150">
        <f t="shared" si="117"/>
        <v>102398.15</v>
      </c>
      <c r="L520" s="149">
        <v>25</v>
      </c>
      <c r="M520" s="150">
        <f t="shared" si="118"/>
        <v>522.96</v>
      </c>
      <c r="N520" s="21">
        <f t="shared" si="119"/>
        <v>127997.07</v>
      </c>
    </row>
    <row r="521" spans="1:14" s="42" customFormat="1" ht="57.75" customHeight="1" outlineLevel="1" x14ac:dyDescent="0.2">
      <c r="A521" s="18" t="s">
        <v>1662</v>
      </c>
      <c r="B521" s="124" t="s">
        <v>12</v>
      </c>
      <c r="C521" s="124" t="s">
        <v>1438</v>
      </c>
      <c r="D521" s="19" t="s">
        <v>1032</v>
      </c>
      <c r="E521" s="19" t="s">
        <v>1702</v>
      </c>
      <c r="F521" s="148" t="s">
        <v>703</v>
      </c>
      <c r="G521" s="20" t="s">
        <v>706</v>
      </c>
      <c r="H521" s="62" t="s">
        <v>41</v>
      </c>
      <c r="I521" s="64">
        <v>5.28</v>
      </c>
      <c r="J521" s="149">
        <v>569.24</v>
      </c>
      <c r="K521" s="150">
        <f t="shared" si="117"/>
        <v>3005.59</v>
      </c>
      <c r="L521" s="149">
        <v>25</v>
      </c>
      <c r="M521" s="150">
        <f t="shared" si="118"/>
        <v>711.55</v>
      </c>
      <c r="N521" s="21">
        <f t="shared" si="119"/>
        <v>3756.98</v>
      </c>
    </row>
    <row r="522" spans="1:14" s="42" customFormat="1" ht="57.75" customHeight="1" outlineLevel="1" x14ac:dyDescent="0.2">
      <c r="A522" s="18" t="s">
        <v>1663</v>
      </c>
      <c r="B522" s="124" t="s">
        <v>13</v>
      </c>
      <c r="C522" s="124" t="s">
        <v>1436</v>
      </c>
      <c r="D522" s="19" t="s">
        <v>1032</v>
      </c>
      <c r="E522" s="19" t="s">
        <v>1722</v>
      </c>
      <c r="F522" s="148" t="s">
        <v>1738</v>
      </c>
      <c r="G522" s="20" t="s">
        <v>1463</v>
      </c>
      <c r="H522" s="62" t="s">
        <v>41</v>
      </c>
      <c r="I522" s="64">
        <v>9.5</v>
      </c>
      <c r="J522" s="149">
        <v>366.49</v>
      </c>
      <c r="K522" s="150">
        <f t="shared" si="117"/>
        <v>3481.66</v>
      </c>
      <c r="L522" s="149">
        <v>25</v>
      </c>
      <c r="M522" s="150">
        <f t="shared" si="118"/>
        <v>458.11</v>
      </c>
      <c r="N522" s="21">
        <f t="shared" si="119"/>
        <v>4352.05</v>
      </c>
    </row>
    <row r="523" spans="1:14" s="42" customFormat="1" ht="57.75" customHeight="1" outlineLevel="1" x14ac:dyDescent="0.2">
      <c r="A523" s="18" t="s">
        <v>1664</v>
      </c>
      <c r="B523" s="124" t="s">
        <v>13</v>
      </c>
      <c r="C523" s="124" t="s">
        <v>1436</v>
      </c>
      <c r="D523" s="19" t="s">
        <v>1032</v>
      </c>
      <c r="E523" s="19" t="s">
        <v>1779</v>
      </c>
      <c r="F523" s="155" t="s">
        <v>409</v>
      </c>
      <c r="G523" s="20" t="s">
        <v>410</v>
      </c>
      <c r="H523" s="62" t="s">
        <v>45</v>
      </c>
      <c r="I523" s="64">
        <v>6.9930000000000003</v>
      </c>
      <c r="J523" s="149">
        <v>618.22</v>
      </c>
      <c r="K523" s="150">
        <f t="shared" si="117"/>
        <v>4323.21</v>
      </c>
      <c r="L523" s="149">
        <v>25</v>
      </c>
      <c r="M523" s="150">
        <f t="shared" si="118"/>
        <v>772.78</v>
      </c>
      <c r="N523" s="21">
        <f t="shared" si="119"/>
        <v>5404.05</v>
      </c>
    </row>
    <row r="524" spans="1:14" s="42" customFormat="1" ht="57.75" customHeight="1" outlineLevel="1" x14ac:dyDescent="0.2">
      <c r="A524" s="18" t="s">
        <v>1665</v>
      </c>
      <c r="B524" s="124" t="s">
        <v>12</v>
      </c>
      <c r="C524" s="124" t="s">
        <v>1438</v>
      </c>
      <c r="D524" s="19" t="s">
        <v>1032</v>
      </c>
      <c r="E524" s="19" t="s">
        <v>1780</v>
      </c>
      <c r="F524" s="16" t="s">
        <v>291</v>
      </c>
      <c r="G524" s="20" t="s">
        <v>496</v>
      </c>
      <c r="H524" s="62" t="s">
        <v>44</v>
      </c>
      <c r="I524" s="64">
        <v>349.65000000000003</v>
      </c>
      <c r="J524" s="149">
        <v>10.14</v>
      </c>
      <c r="K524" s="150">
        <f t="shared" si="117"/>
        <v>3545.45</v>
      </c>
      <c r="L524" s="149">
        <v>25</v>
      </c>
      <c r="M524" s="150">
        <f t="shared" si="118"/>
        <v>12.68</v>
      </c>
      <c r="N524" s="21">
        <f t="shared" si="119"/>
        <v>4433.5600000000004</v>
      </c>
    </row>
    <row r="525" spans="1:14" s="42" customFormat="1" ht="57.75" customHeight="1" outlineLevel="1" x14ac:dyDescent="0.2">
      <c r="A525" s="18" t="s">
        <v>1666</v>
      </c>
      <c r="B525" s="124" t="s">
        <v>12</v>
      </c>
      <c r="C525" s="124" t="s">
        <v>1438</v>
      </c>
      <c r="D525" s="19" t="s">
        <v>1032</v>
      </c>
      <c r="E525" s="19" t="s">
        <v>1781</v>
      </c>
      <c r="F525" s="16" t="s">
        <v>292</v>
      </c>
      <c r="G525" s="20" t="s">
        <v>497</v>
      </c>
      <c r="H525" s="62" t="s">
        <v>44</v>
      </c>
      <c r="I525" s="64">
        <v>209.79000000000002</v>
      </c>
      <c r="J525" s="149">
        <v>10.47</v>
      </c>
      <c r="K525" s="150">
        <f t="shared" si="117"/>
        <v>2196.5</v>
      </c>
      <c r="L525" s="149">
        <v>25</v>
      </c>
      <c r="M525" s="150">
        <f t="shared" si="118"/>
        <v>13.09</v>
      </c>
      <c r="N525" s="21">
        <f t="shared" si="119"/>
        <v>2746.15</v>
      </c>
    </row>
    <row r="526" spans="1:14" s="42" customFormat="1" ht="57.75" customHeight="1" outlineLevel="1" x14ac:dyDescent="0.2">
      <c r="A526" s="18" t="s">
        <v>1667</v>
      </c>
      <c r="B526" s="124" t="s">
        <v>1509</v>
      </c>
      <c r="C526" s="124" t="s">
        <v>1436</v>
      </c>
      <c r="D526" s="19" t="s">
        <v>1032</v>
      </c>
      <c r="E526" s="19" t="s">
        <v>1782</v>
      </c>
      <c r="F526" s="62" t="s">
        <v>184</v>
      </c>
      <c r="G526" s="20" t="s">
        <v>600</v>
      </c>
      <c r="H526" s="62" t="s">
        <v>41</v>
      </c>
      <c r="I526" s="64">
        <v>69.930000000000007</v>
      </c>
      <c r="J526" s="149">
        <v>61.83</v>
      </c>
      <c r="K526" s="150">
        <f t="shared" si="117"/>
        <v>4323.7700000000004</v>
      </c>
      <c r="L526" s="149">
        <v>25</v>
      </c>
      <c r="M526" s="150">
        <f t="shared" si="118"/>
        <v>77.290000000000006</v>
      </c>
      <c r="N526" s="21">
        <f t="shared" si="119"/>
        <v>5404.89</v>
      </c>
    </row>
    <row r="527" spans="1:14" s="42" customFormat="1" ht="57.75" customHeight="1" outlineLevel="1" x14ac:dyDescent="0.2">
      <c r="A527" s="18" t="s">
        <v>1668</v>
      </c>
      <c r="B527" s="124" t="s">
        <v>1509</v>
      </c>
      <c r="C527" s="124" t="s">
        <v>1436</v>
      </c>
      <c r="D527" s="19" t="s">
        <v>1032</v>
      </c>
      <c r="E527" s="19" t="s">
        <v>1783</v>
      </c>
      <c r="F527" s="62" t="s">
        <v>187</v>
      </c>
      <c r="G527" s="20" t="s">
        <v>603</v>
      </c>
      <c r="H527" s="62" t="s">
        <v>41</v>
      </c>
      <c r="I527" s="64">
        <v>93.240000000000009</v>
      </c>
      <c r="J527" s="149">
        <v>29.86</v>
      </c>
      <c r="K527" s="150">
        <f t="shared" si="117"/>
        <v>2784.15</v>
      </c>
      <c r="L527" s="149">
        <v>25</v>
      </c>
      <c r="M527" s="150">
        <f t="shared" si="118"/>
        <v>37.33</v>
      </c>
      <c r="N527" s="21">
        <f t="shared" si="119"/>
        <v>3480.65</v>
      </c>
    </row>
    <row r="528" spans="1:14" s="42" customFormat="1" ht="57.75" customHeight="1" x14ac:dyDescent="0.2">
      <c r="A528" s="212" t="s">
        <v>1460</v>
      </c>
      <c r="B528" s="213"/>
      <c r="C528" s="213"/>
      <c r="D528" s="213"/>
      <c r="E528" s="213"/>
      <c r="F528" s="213"/>
      <c r="G528" s="213"/>
      <c r="H528" s="213"/>
      <c r="I528" s="213"/>
      <c r="J528" s="213"/>
      <c r="K528" s="213"/>
      <c r="L528" s="213"/>
      <c r="M528" s="214"/>
      <c r="N528" s="17"/>
    </row>
    <row r="529" spans="1:14" s="42" customFormat="1" ht="57.75" customHeight="1" outlineLevel="1" x14ac:dyDescent="0.2">
      <c r="A529" s="18" t="s">
        <v>1669</v>
      </c>
      <c r="B529" s="124" t="s">
        <v>13</v>
      </c>
      <c r="C529" s="124" t="s">
        <v>1436</v>
      </c>
      <c r="D529" s="19" t="s">
        <v>1032</v>
      </c>
      <c r="E529" s="19" t="s">
        <v>1472</v>
      </c>
      <c r="F529" s="155" t="s">
        <v>421</v>
      </c>
      <c r="G529" s="20" t="s">
        <v>422</v>
      </c>
      <c r="H529" s="62" t="s">
        <v>39</v>
      </c>
      <c r="I529" s="64">
        <v>1</v>
      </c>
      <c r="J529" s="149">
        <v>13141.08</v>
      </c>
      <c r="K529" s="150">
        <f t="shared" ref="K529" si="120">ROUND(I529*J529,2)</f>
        <v>13141.08</v>
      </c>
      <c r="L529" s="149">
        <v>25</v>
      </c>
      <c r="M529" s="150">
        <f t="shared" ref="M529" si="121">ROUND(J529*(1+(L529/100)),2)</f>
        <v>16426.349999999999</v>
      </c>
      <c r="N529" s="21">
        <f t="shared" ref="N529" si="122">ROUND(I529*M529,2)</f>
        <v>16426.349999999999</v>
      </c>
    </row>
    <row r="530" spans="1:14" s="42" customFormat="1" ht="57.75" customHeight="1" outlineLevel="1" x14ac:dyDescent="0.2">
      <c r="A530" s="18" t="s">
        <v>1670</v>
      </c>
      <c r="B530" s="124" t="s">
        <v>1509</v>
      </c>
      <c r="C530" s="124" t="s">
        <v>1436</v>
      </c>
      <c r="D530" s="19" t="s">
        <v>1032</v>
      </c>
      <c r="E530" s="19" t="s">
        <v>1473</v>
      </c>
      <c r="F530" s="160" t="s">
        <v>190</v>
      </c>
      <c r="G530" s="20" t="s">
        <v>606</v>
      </c>
      <c r="H530" s="62" t="s">
        <v>36</v>
      </c>
      <c r="I530" s="64">
        <v>44</v>
      </c>
      <c r="J530" s="149">
        <v>37.56</v>
      </c>
      <c r="K530" s="150">
        <f t="shared" ref="K530:K531" si="123">ROUND(I530*J530,2)</f>
        <v>1652.64</v>
      </c>
      <c r="L530" s="149">
        <v>25</v>
      </c>
      <c r="M530" s="150">
        <f t="shared" ref="M530:M531" si="124">ROUND(J530*(1+(L530/100)),2)</f>
        <v>46.95</v>
      </c>
      <c r="N530" s="21">
        <f t="shared" ref="N530:N531" si="125">ROUND(I530*M530,2)</f>
        <v>2065.8000000000002</v>
      </c>
    </row>
    <row r="531" spans="1:14" s="42" customFormat="1" ht="57.75" customHeight="1" outlineLevel="1" x14ac:dyDescent="0.2">
      <c r="A531" s="18" t="s">
        <v>1671</v>
      </c>
      <c r="B531" s="124" t="s">
        <v>13</v>
      </c>
      <c r="C531" s="124" t="s">
        <v>1436</v>
      </c>
      <c r="D531" s="19" t="s">
        <v>1032</v>
      </c>
      <c r="E531" s="19" t="s">
        <v>1703</v>
      </c>
      <c r="F531" s="123" t="s">
        <v>434</v>
      </c>
      <c r="G531" s="20" t="s">
        <v>435</v>
      </c>
      <c r="H531" s="62" t="s">
        <v>36</v>
      </c>
      <c r="I531" s="64">
        <v>44</v>
      </c>
      <c r="J531" s="149">
        <v>22.2</v>
      </c>
      <c r="K531" s="150">
        <f t="shared" si="123"/>
        <v>976.8</v>
      </c>
      <c r="L531" s="149">
        <v>25</v>
      </c>
      <c r="M531" s="150">
        <f t="shared" si="124"/>
        <v>27.75</v>
      </c>
      <c r="N531" s="21">
        <f t="shared" si="125"/>
        <v>1221</v>
      </c>
    </row>
    <row r="532" spans="1:14" s="42" customFormat="1" ht="57.75" customHeight="1" outlineLevel="1" x14ac:dyDescent="0.2">
      <c r="A532" s="18" t="s">
        <v>1671</v>
      </c>
      <c r="B532" s="124" t="s">
        <v>12</v>
      </c>
      <c r="C532" s="124" t="s">
        <v>1438</v>
      </c>
      <c r="D532" s="19" t="s">
        <v>1032</v>
      </c>
      <c r="E532" s="19" t="s">
        <v>1703</v>
      </c>
      <c r="F532" s="16" t="s">
        <v>363</v>
      </c>
      <c r="G532" s="20" t="s">
        <v>568</v>
      </c>
      <c r="H532" s="62" t="s">
        <v>36</v>
      </c>
      <c r="I532" s="64">
        <v>44</v>
      </c>
      <c r="J532" s="149">
        <v>47.05</v>
      </c>
      <c r="K532" s="150">
        <f t="shared" ref="K532:K533" si="126">ROUND(I532*J532,2)</f>
        <v>2070.1999999999998</v>
      </c>
      <c r="L532" s="149">
        <v>25</v>
      </c>
      <c r="M532" s="150">
        <f t="shared" ref="M532:M533" si="127">ROUND(J532*(1+(L532/100)),2)</f>
        <v>58.81</v>
      </c>
      <c r="N532" s="21">
        <f t="shared" ref="N532:N533" si="128">ROUND(I532*M532,2)</f>
        <v>2587.64</v>
      </c>
    </row>
    <row r="533" spans="1:14" s="42" customFormat="1" ht="57.75" customHeight="1" outlineLevel="1" x14ac:dyDescent="0.2">
      <c r="A533" s="18" t="s">
        <v>1672</v>
      </c>
      <c r="B533" s="124" t="s">
        <v>1509</v>
      </c>
      <c r="C533" s="124" t="s">
        <v>1436</v>
      </c>
      <c r="D533" s="19" t="s">
        <v>1032</v>
      </c>
      <c r="E533" s="19" t="s">
        <v>1704</v>
      </c>
      <c r="F533" s="62" t="s">
        <v>191</v>
      </c>
      <c r="G533" s="20" t="s">
        <v>607</v>
      </c>
      <c r="H533" s="62" t="s">
        <v>39</v>
      </c>
      <c r="I533" s="64">
        <v>4</v>
      </c>
      <c r="J533" s="149">
        <v>61.09</v>
      </c>
      <c r="K533" s="150">
        <f t="shared" si="126"/>
        <v>244.36</v>
      </c>
      <c r="L533" s="149">
        <v>25</v>
      </c>
      <c r="M533" s="150">
        <f t="shared" si="127"/>
        <v>76.36</v>
      </c>
      <c r="N533" s="21">
        <f t="shared" si="128"/>
        <v>305.44</v>
      </c>
    </row>
    <row r="534" spans="1:14" s="42" customFormat="1" ht="57.75" customHeight="1" outlineLevel="1" x14ac:dyDescent="0.2">
      <c r="A534" s="18" t="s">
        <v>1673</v>
      </c>
      <c r="B534" s="124" t="s">
        <v>1509</v>
      </c>
      <c r="C534" s="124" t="s">
        <v>1436</v>
      </c>
      <c r="D534" s="19" t="s">
        <v>1032</v>
      </c>
      <c r="E534" s="19" t="s">
        <v>1728</v>
      </c>
      <c r="F534" s="62" t="s">
        <v>193</v>
      </c>
      <c r="G534" s="20" t="s">
        <v>610</v>
      </c>
      <c r="H534" s="62" t="s">
        <v>39</v>
      </c>
      <c r="I534" s="64">
        <v>5</v>
      </c>
      <c r="J534" s="149">
        <v>471.54</v>
      </c>
      <c r="K534" s="150">
        <f t="shared" ref="K534" si="129">ROUND(I534*J534,2)</f>
        <v>2357.6999999999998</v>
      </c>
      <c r="L534" s="149">
        <v>25</v>
      </c>
      <c r="M534" s="150">
        <f t="shared" ref="M534" si="130">ROUND(J534*(1+(L534/100)),2)</f>
        <v>589.42999999999995</v>
      </c>
      <c r="N534" s="21">
        <f t="shared" ref="N534" si="131">ROUND(I534*M534,2)</f>
        <v>2947.15</v>
      </c>
    </row>
    <row r="535" spans="1:14" s="42" customFormat="1" ht="57.75" customHeight="1" x14ac:dyDescent="0.2">
      <c r="A535" s="212" t="s">
        <v>598</v>
      </c>
      <c r="B535" s="213"/>
      <c r="C535" s="213"/>
      <c r="D535" s="213"/>
      <c r="E535" s="213"/>
      <c r="F535" s="213"/>
      <c r="G535" s="213"/>
      <c r="H535" s="213"/>
      <c r="I535" s="213"/>
      <c r="J535" s="213"/>
      <c r="K535" s="213"/>
      <c r="L535" s="213"/>
      <c r="M535" s="214"/>
      <c r="N535" s="17"/>
    </row>
    <row r="536" spans="1:14" s="42" customFormat="1" ht="57.75" customHeight="1" outlineLevel="1" x14ac:dyDescent="0.2">
      <c r="A536" s="18" t="s">
        <v>1674</v>
      </c>
      <c r="B536" s="124" t="s">
        <v>623</v>
      </c>
      <c r="C536" s="124" t="s">
        <v>1436</v>
      </c>
      <c r="D536" s="19" t="s">
        <v>1032</v>
      </c>
      <c r="E536" s="19" t="s">
        <v>1740</v>
      </c>
      <c r="F536" s="62">
        <v>11912</v>
      </c>
      <c r="G536" s="20" t="s">
        <v>1748</v>
      </c>
      <c r="H536" s="62" t="s">
        <v>36</v>
      </c>
      <c r="I536" s="64">
        <v>236.4</v>
      </c>
      <c r="J536" s="149">
        <v>13.87</v>
      </c>
      <c r="K536" s="150">
        <f t="shared" ref="K536" si="132">ROUND(I536*J536,2)</f>
        <v>3278.87</v>
      </c>
      <c r="L536" s="149">
        <v>25</v>
      </c>
      <c r="M536" s="150">
        <f t="shared" ref="M536" si="133">ROUND(J536*(1+(L536/100)),2)</f>
        <v>17.34</v>
      </c>
      <c r="N536" s="21">
        <f t="shared" ref="N536" si="134">ROUND(I536*M536,2)</f>
        <v>4099.18</v>
      </c>
    </row>
    <row r="537" spans="1:14" s="42" customFormat="1" ht="57.75" customHeight="1" outlineLevel="1" x14ac:dyDescent="0.2">
      <c r="A537" s="18" t="s">
        <v>1675</v>
      </c>
      <c r="B537" s="124" t="s">
        <v>12</v>
      </c>
      <c r="C537" s="124" t="s">
        <v>1438</v>
      </c>
      <c r="D537" s="19" t="s">
        <v>1032</v>
      </c>
      <c r="E537" s="19" t="s">
        <v>1741</v>
      </c>
      <c r="F537" s="62" t="s">
        <v>278</v>
      </c>
      <c r="G537" s="20" t="s">
        <v>484</v>
      </c>
      <c r="H537" s="62" t="s">
        <v>41</v>
      </c>
      <c r="I537" s="64">
        <v>125.04</v>
      </c>
      <c r="J537" s="149">
        <v>26.22</v>
      </c>
      <c r="K537" s="150">
        <f t="shared" ref="K537:K546" si="135">ROUND(I537*J537,2)</f>
        <v>3278.55</v>
      </c>
      <c r="L537" s="149">
        <v>25</v>
      </c>
      <c r="M537" s="150">
        <f t="shared" ref="M537:M546" si="136">ROUND(J537*(1+(L537/100)),2)</f>
        <v>32.78</v>
      </c>
      <c r="N537" s="21">
        <f t="shared" ref="N537:N546" si="137">ROUND(I537*M537,2)</f>
        <v>4098.8100000000004</v>
      </c>
    </row>
    <row r="538" spans="1:14" s="42" customFormat="1" ht="57.75" customHeight="1" outlineLevel="1" x14ac:dyDescent="0.2">
      <c r="A538" s="18" t="s">
        <v>1676</v>
      </c>
      <c r="B538" s="124" t="s">
        <v>12</v>
      </c>
      <c r="C538" s="124" t="s">
        <v>1438</v>
      </c>
      <c r="D538" s="19" t="s">
        <v>1032</v>
      </c>
      <c r="E538" s="19" t="s">
        <v>1742</v>
      </c>
      <c r="F538" s="62" t="s">
        <v>285</v>
      </c>
      <c r="G538" s="20" t="s">
        <v>491</v>
      </c>
      <c r="H538" s="62" t="s">
        <v>45</v>
      </c>
      <c r="I538" s="64">
        <v>234.98</v>
      </c>
      <c r="J538" s="149">
        <v>15.91</v>
      </c>
      <c r="K538" s="150">
        <f t="shared" si="135"/>
        <v>3738.53</v>
      </c>
      <c r="L538" s="149">
        <v>25</v>
      </c>
      <c r="M538" s="150">
        <f t="shared" si="136"/>
        <v>19.89</v>
      </c>
      <c r="N538" s="21">
        <f t="shared" si="137"/>
        <v>4673.75</v>
      </c>
    </row>
    <row r="539" spans="1:14" s="42" customFormat="1" ht="57.75" customHeight="1" outlineLevel="1" x14ac:dyDescent="0.2">
      <c r="A539" s="18" t="s">
        <v>1677</v>
      </c>
      <c r="B539" s="124" t="s">
        <v>12</v>
      </c>
      <c r="C539" s="124" t="s">
        <v>1438</v>
      </c>
      <c r="D539" s="19" t="s">
        <v>1032</v>
      </c>
      <c r="E539" s="19" t="s">
        <v>1743</v>
      </c>
      <c r="F539" s="62" t="s">
        <v>287</v>
      </c>
      <c r="G539" s="20" t="s">
        <v>493</v>
      </c>
      <c r="H539" s="62" t="s">
        <v>45</v>
      </c>
      <c r="I539" s="64">
        <v>101.29</v>
      </c>
      <c r="J539" s="149">
        <v>7.49</v>
      </c>
      <c r="K539" s="150">
        <f t="shared" si="135"/>
        <v>758.66</v>
      </c>
      <c r="L539" s="149">
        <v>25</v>
      </c>
      <c r="M539" s="150">
        <f t="shared" si="136"/>
        <v>9.36</v>
      </c>
      <c r="N539" s="21">
        <f t="shared" si="137"/>
        <v>948.07</v>
      </c>
    </row>
    <row r="540" spans="1:14" s="42" customFormat="1" ht="57.75" customHeight="1" outlineLevel="1" x14ac:dyDescent="0.2">
      <c r="A540" s="18" t="s">
        <v>1678</v>
      </c>
      <c r="B540" s="124" t="s">
        <v>1492</v>
      </c>
      <c r="C540" s="124" t="s">
        <v>622</v>
      </c>
      <c r="D540" s="19" t="s">
        <v>1032</v>
      </c>
      <c r="E540" s="19" t="s">
        <v>1752</v>
      </c>
      <c r="F540" s="63" t="s">
        <v>961</v>
      </c>
      <c r="G540" s="20" t="s">
        <v>162</v>
      </c>
      <c r="H540" s="62" t="s">
        <v>41</v>
      </c>
      <c r="I540" s="64">
        <v>80.73</v>
      </c>
      <c r="J540" s="149">
        <v>4.3600000000000003</v>
      </c>
      <c r="K540" s="150">
        <f t="shared" ref="K540" si="138">ROUND(I540*J540,2)</f>
        <v>351.98</v>
      </c>
      <c r="L540" s="149">
        <v>26</v>
      </c>
      <c r="M540" s="150">
        <f t="shared" ref="M540" si="139">ROUND(J540*(1+(L540/100)),2)</f>
        <v>5.49</v>
      </c>
      <c r="N540" s="21">
        <f t="shared" ref="N540" si="140">ROUND(I540*M540,2)</f>
        <v>443.21</v>
      </c>
    </row>
    <row r="541" spans="1:14" s="42" customFormat="1" ht="57.75" customHeight="1" outlineLevel="1" x14ac:dyDescent="0.2">
      <c r="A541" s="18" t="s">
        <v>1679</v>
      </c>
      <c r="B541" s="124" t="s">
        <v>12</v>
      </c>
      <c r="C541" s="124" t="s">
        <v>1438</v>
      </c>
      <c r="D541" s="19" t="s">
        <v>1032</v>
      </c>
      <c r="E541" s="19" t="s">
        <v>1744</v>
      </c>
      <c r="F541" s="16" t="s">
        <v>366</v>
      </c>
      <c r="G541" s="20" t="s">
        <v>571</v>
      </c>
      <c r="H541" s="62" t="s">
        <v>36</v>
      </c>
      <c r="I541" s="64">
        <v>24</v>
      </c>
      <c r="J541" s="149">
        <v>187.95</v>
      </c>
      <c r="K541" s="150">
        <f t="shared" si="135"/>
        <v>4510.8</v>
      </c>
      <c r="L541" s="149">
        <v>25</v>
      </c>
      <c r="M541" s="150">
        <f t="shared" si="136"/>
        <v>234.94</v>
      </c>
      <c r="N541" s="21">
        <f t="shared" si="137"/>
        <v>5638.56</v>
      </c>
    </row>
    <row r="542" spans="1:14" s="42" customFormat="1" ht="57.75" customHeight="1" outlineLevel="1" x14ac:dyDescent="0.2">
      <c r="A542" s="18" t="s">
        <v>1680</v>
      </c>
      <c r="B542" s="124" t="s">
        <v>12</v>
      </c>
      <c r="C542" s="124" t="s">
        <v>1438</v>
      </c>
      <c r="D542" s="19" t="s">
        <v>1032</v>
      </c>
      <c r="E542" s="19" t="s">
        <v>1753</v>
      </c>
      <c r="F542" s="16" t="s">
        <v>365</v>
      </c>
      <c r="G542" s="20" t="s">
        <v>570</v>
      </c>
      <c r="H542" s="62" t="s">
        <v>36</v>
      </c>
      <c r="I542" s="64">
        <v>88</v>
      </c>
      <c r="J542" s="149">
        <v>325.10000000000002</v>
      </c>
      <c r="K542" s="150">
        <f t="shared" si="135"/>
        <v>28608.799999999999</v>
      </c>
      <c r="L542" s="149">
        <v>25</v>
      </c>
      <c r="M542" s="150">
        <f t="shared" si="136"/>
        <v>406.38</v>
      </c>
      <c r="N542" s="21">
        <f t="shared" si="137"/>
        <v>35761.440000000002</v>
      </c>
    </row>
    <row r="543" spans="1:14" s="42" customFormat="1" ht="57.75" customHeight="1" outlineLevel="1" x14ac:dyDescent="0.2">
      <c r="A543" s="18" t="s">
        <v>1681</v>
      </c>
      <c r="B543" s="124" t="s">
        <v>12</v>
      </c>
      <c r="C543" s="124" t="s">
        <v>1438</v>
      </c>
      <c r="D543" s="19" t="s">
        <v>1032</v>
      </c>
      <c r="E543" s="19" t="s">
        <v>1754</v>
      </c>
      <c r="F543" s="62" t="s">
        <v>276</v>
      </c>
      <c r="G543" s="20" t="s">
        <v>482</v>
      </c>
      <c r="H543" s="62" t="s">
        <v>45</v>
      </c>
      <c r="I543" s="64">
        <v>0.5</v>
      </c>
      <c r="J543" s="149">
        <v>590.98</v>
      </c>
      <c r="K543" s="150">
        <f t="shared" si="135"/>
        <v>295.49</v>
      </c>
      <c r="L543" s="149">
        <v>25</v>
      </c>
      <c r="M543" s="150">
        <f t="shared" si="136"/>
        <v>738.73</v>
      </c>
      <c r="N543" s="21">
        <f t="shared" si="137"/>
        <v>369.37</v>
      </c>
    </row>
    <row r="544" spans="1:14" s="42" customFormat="1" ht="57.75" customHeight="1" outlineLevel="1" x14ac:dyDescent="0.2">
      <c r="A544" s="18" t="s">
        <v>1682</v>
      </c>
      <c r="B544" s="124" t="s">
        <v>11</v>
      </c>
      <c r="C544" s="124" t="s">
        <v>1436</v>
      </c>
      <c r="D544" s="19" t="s">
        <v>1032</v>
      </c>
      <c r="E544" s="19" t="s">
        <v>1755</v>
      </c>
      <c r="F544" s="62">
        <v>90732</v>
      </c>
      <c r="G544" s="20" t="s">
        <v>40</v>
      </c>
      <c r="H544" s="62" t="s">
        <v>39</v>
      </c>
      <c r="I544" s="64">
        <v>2</v>
      </c>
      <c r="J544" s="149">
        <v>109.77</v>
      </c>
      <c r="K544" s="150">
        <f t="shared" si="135"/>
        <v>219.54</v>
      </c>
      <c r="L544" s="149">
        <v>25</v>
      </c>
      <c r="M544" s="150">
        <f t="shared" si="136"/>
        <v>137.21</v>
      </c>
      <c r="N544" s="21">
        <f t="shared" si="137"/>
        <v>274.42</v>
      </c>
    </row>
    <row r="545" spans="1:14" s="42" customFormat="1" ht="57.75" customHeight="1" outlineLevel="1" x14ac:dyDescent="0.2">
      <c r="A545" s="18" t="s">
        <v>1683</v>
      </c>
      <c r="B545" s="124" t="s">
        <v>12</v>
      </c>
      <c r="C545" s="124" t="s">
        <v>1438</v>
      </c>
      <c r="D545" s="19" t="s">
        <v>1032</v>
      </c>
      <c r="E545" s="19" t="s">
        <v>1756</v>
      </c>
      <c r="F545" s="112" t="s">
        <v>377</v>
      </c>
      <c r="G545" s="20" t="s">
        <v>582</v>
      </c>
      <c r="H545" s="62" t="s">
        <v>45</v>
      </c>
      <c r="I545" s="64">
        <v>50.010000000000005</v>
      </c>
      <c r="J545" s="149">
        <v>279.32</v>
      </c>
      <c r="K545" s="150">
        <f t="shared" si="135"/>
        <v>13968.79</v>
      </c>
      <c r="L545" s="149">
        <v>25</v>
      </c>
      <c r="M545" s="150">
        <f t="shared" si="136"/>
        <v>349.15</v>
      </c>
      <c r="N545" s="21">
        <f t="shared" si="137"/>
        <v>17460.990000000002</v>
      </c>
    </row>
    <row r="546" spans="1:14" s="42" customFormat="1" ht="57.75" customHeight="1" outlineLevel="1" x14ac:dyDescent="0.2">
      <c r="A546" s="18" t="s">
        <v>1684</v>
      </c>
      <c r="B546" s="124" t="s">
        <v>12</v>
      </c>
      <c r="C546" s="124" t="s">
        <v>1438</v>
      </c>
      <c r="D546" s="19" t="s">
        <v>1032</v>
      </c>
      <c r="E546" s="19" t="s">
        <v>1745</v>
      </c>
      <c r="F546" s="62" t="s">
        <v>380</v>
      </c>
      <c r="G546" s="20" t="s">
        <v>585</v>
      </c>
      <c r="H546" s="62" t="s">
        <v>41</v>
      </c>
      <c r="I546" s="64">
        <v>125.04</v>
      </c>
      <c r="J546" s="149">
        <v>6.66</v>
      </c>
      <c r="K546" s="150">
        <f t="shared" si="135"/>
        <v>832.77</v>
      </c>
      <c r="L546" s="149">
        <v>25</v>
      </c>
      <c r="M546" s="150">
        <f t="shared" si="136"/>
        <v>8.33</v>
      </c>
      <c r="N546" s="21">
        <f t="shared" si="137"/>
        <v>1041.58</v>
      </c>
    </row>
    <row r="547" spans="1:14" s="42" customFormat="1" ht="57.75" customHeight="1" outlineLevel="1" x14ac:dyDescent="0.2">
      <c r="A547" s="18" t="s">
        <v>1685</v>
      </c>
      <c r="B547" s="124" t="s">
        <v>12</v>
      </c>
      <c r="C547" s="124" t="s">
        <v>1438</v>
      </c>
      <c r="D547" s="19" t="s">
        <v>1032</v>
      </c>
      <c r="E547" s="19" t="s">
        <v>1757</v>
      </c>
      <c r="F547" s="62" t="s">
        <v>381</v>
      </c>
      <c r="G547" s="20" t="s">
        <v>586</v>
      </c>
      <c r="H547" s="62" t="s">
        <v>41</v>
      </c>
      <c r="I547" s="64">
        <v>125.04</v>
      </c>
      <c r="J547" s="149">
        <v>13</v>
      </c>
      <c r="K547" s="150">
        <f t="shared" ref="K547:K552" si="141">ROUND(I547*J547,2)</f>
        <v>1625.52</v>
      </c>
      <c r="L547" s="149">
        <v>25</v>
      </c>
      <c r="M547" s="150">
        <f t="shared" ref="M547:M552" si="142">ROUND(J547*(1+(L547/100)),2)</f>
        <v>16.25</v>
      </c>
      <c r="N547" s="21">
        <f t="shared" ref="N547:N552" si="143">ROUND(I547*M547,2)</f>
        <v>2031.9</v>
      </c>
    </row>
    <row r="548" spans="1:14" s="42" customFormat="1" ht="57.75" customHeight="1" outlineLevel="1" x14ac:dyDescent="0.2">
      <c r="A548" s="18" t="s">
        <v>1686</v>
      </c>
      <c r="B548" s="124" t="s">
        <v>12</v>
      </c>
      <c r="C548" s="124" t="s">
        <v>1438</v>
      </c>
      <c r="D548" s="19" t="s">
        <v>1032</v>
      </c>
      <c r="E548" s="19" t="s">
        <v>1746</v>
      </c>
      <c r="F548" s="62" t="s">
        <v>379</v>
      </c>
      <c r="G548" s="20" t="s">
        <v>584</v>
      </c>
      <c r="H548" s="62" t="s">
        <v>45</v>
      </c>
      <c r="I548" s="64">
        <v>6.2520000000000007</v>
      </c>
      <c r="J548" s="149">
        <v>1542.01</v>
      </c>
      <c r="K548" s="150">
        <f t="shared" si="141"/>
        <v>9640.65</v>
      </c>
      <c r="L548" s="149">
        <v>25</v>
      </c>
      <c r="M548" s="150">
        <f t="shared" si="142"/>
        <v>1927.51</v>
      </c>
      <c r="N548" s="21">
        <f t="shared" si="143"/>
        <v>12050.79</v>
      </c>
    </row>
    <row r="549" spans="1:14" s="42" customFormat="1" ht="57.75" customHeight="1" outlineLevel="1" x14ac:dyDescent="0.2">
      <c r="A549" s="18" t="s">
        <v>1687</v>
      </c>
      <c r="B549" s="124" t="s">
        <v>12</v>
      </c>
      <c r="C549" s="124" t="s">
        <v>1438</v>
      </c>
      <c r="D549" s="19" t="s">
        <v>1032</v>
      </c>
      <c r="E549" s="19" t="s">
        <v>1747</v>
      </c>
      <c r="F549" s="62" t="s">
        <v>372</v>
      </c>
      <c r="G549" s="20" t="s">
        <v>577</v>
      </c>
      <c r="H549" s="62" t="s">
        <v>39</v>
      </c>
      <c r="I549" s="64">
        <v>2</v>
      </c>
      <c r="J549" s="149">
        <v>3712.5</v>
      </c>
      <c r="K549" s="150">
        <f t="shared" si="141"/>
        <v>7425</v>
      </c>
      <c r="L549" s="149">
        <v>25</v>
      </c>
      <c r="M549" s="150">
        <f t="shared" si="142"/>
        <v>4640.63</v>
      </c>
      <c r="N549" s="21">
        <f t="shared" si="143"/>
        <v>9281.26</v>
      </c>
    </row>
    <row r="550" spans="1:14" s="42" customFormat="1" ht="57.75" customHeight="1" outlineLevel="1" x14ac:dyDescent="0.2">
      <c r="A550" s="18" t="s">
        <v>1688</v>
      </c>
      <c r="B550" s="124" t="s">
        <v>12</v>
      </c>
      <c r="C550" s="124" t="s">
        <v>1438</v>
      </c>
      <c r="D550" s="19" t="s">
        <v>1032</v>
      </c>
      <c r="E550" s="19" t="s">
        <v>1758</v>
      </c>
      <c r="F550" s="16" t="s">
        <v>373</v>
      </c>
      <c r="G550" s="20" t="s">
        <v>578</v>
      </c>
      <c r="H550" s="62" t="s">
        <v>39</v>
      </c>
      <c r="I550" s="64">
        <v>2</v>
      </c>
      <c r="J550" s="149">
        <v>6036.83</v>
      </c>
      <c r="K550" s="150">
        <f t="shared" ref="K550" si="144">ROUND(I550*J550,2)</f>
        <v>12073.66</v>
      </c>
      <c r="L550" s="149">
        <v>25</v>
      </c>
      <c r="M550" s="150">
        <f t="shared" ref="M550" si="145">ROUND(J550*(1+(L550/100)),2)</f>
        <v>7546.04</v>
      </c>
      <c r="N550" s="21">
        <f t="shared" ref="N550" si="146">ROUND(I550*M550,2)</f>
        <v>15092.08</v>
      </c>
    </row>
    <row r="551" spans="1:14" s="42" customFormat="1" ht="57.75" customHeight="1" outlineLevel="1" x14ac:dyDescent="0.2">
      <c r="A551" s="18" t="s">
        <v>1689</v>
      </c>
      <c r="B551" s="124" t="s">
        <v>1492</v>
      </c>
      <c r="C551" s="124" t="s">
        <v>622</v>
      </c>
      <c r="D551" s="19" t="s">
        <v>1032</v>
      </c>
      <c r="E551" s="19" t="s">
        <v>1759</v>
      </c>
      <c r="F551" s="63" t="s">
        <v>978</v>
      </c>
      <c r="G551" s="20" t="s">
        <v>177</v>
      </c>
      <c r="H551" s="62" t="s">
        <v>36</v>
      </c>
      <c r="I551" s="64">
        <v>12</v>
      </c>
      <c r="J551" s="149">
        <v>7.51</v>
      </c>
      <c r="K551" s="150">
        <f t="shared" si="141"/>
        <v>90.12</v>
      </c>
      <c r="L551" s="149">
        <v>25</v>
      </c>
      <c r="M551" s="150">
        <f t="shared" si="142"/>
        <v>9.39</v>
      </c>
      <c r="N551" s="21">
        <f t="shared" si="143"/>
        <v>112.68</v>
      </c>
    </row>
    <row r="552" spans="1:14" s="42" customFormat="1" ht="57.75" customHeight="1" outlineLevel="1" x14ac:dyDescent="0.2">
      <c r="A552" s="18" t="s">
        <v>1819</v>
      </c>
      <c r="B552" s="124" t="s">
        <v>12</v>
      </c>
      <c r="C552" s="124" t="s">
        <v>1438</v>
      </c>
      <c r="D552" s="19" t="s">
        <v>1032</v>
      </c>
      <c r="E552" s="19" t="s">
        <v>1760</v>
      </c>
      <c r="F552" s="62" t="s">
        <v>383</v>
      </c>
      <c r="G552" s="20" t="s">
        <v>588</v>
      </c>
      <c r="H552" s="62" t="s">
        <v>45</v>
      </c>
      <c r="I552" s="64">
        <v>0.60000000000000009</v>
      </c>
      <c r="J552" s="149">
        <v>610.39</v>
      </c>
      <c r="K552" s="150">
        <f t="shared" si="141"/>
        <v>366.23</v>
      </c>
      <c r="L552" s="149">
        <v>25</v>
      </c>
      <c r="M552" s="150">
        <f t="shared" si="142"/>
        <v>762.99</v>
      </c>
      <c r="N552" s="21">
        <f t="shared" si="143"/>
        <v>457.79</v>
      </c>
    </row>
    <row r="553" spans="1:14" s="42" customFormat="1" ht="57.75" customHeight="1" outlineLevel="1" x14ac:dyDescent="0.2">
      <c r="A553" s="18" t="s">
        <v>1820</v>
      </c>
      <c r="B553" s="124" t="s">
        <v>12</v>
      </c>
      <c r="C553" s="124" t="s">
        <v>1438</v>
      </c>
      <c r="D553" s="19" t="s">
        <v>1032</v>
      </c>
      <c r="E553" s="19" t="s">
        <v>1761</v>
      </c>
      <c r="F553" s="62" t="s">
        <v>374</v>
      </c>
      <c r="G553" s="20" t="s">
        <v>579</v>
      </c>
      <c r="H553" s="62" t="s">
        <v>39</v>
      </c>
      <c r="I553" s="64">
        <v>2</v>
      </c>
      <c r="J553" s="149">
        <v>6990.03</v>
      </c>
      <c r="K553" s="150">
        <f t="shared" ref="K553" si="147">ROUND(I553*J553,2)</f>
        <v>13980.06</v>
      </c>
      <c r="L553" s="149">
        <v>25</v>
      </c>
      <c r="M553" s="150">
        <f t="shared" ref="M553" si="148">ROUND(J553*(1+(L553/100)),2)</f>
        <v>8737.5400000000009</v>
      </c>
      <c r="N553" s="21">
        <f t="shared" ref="N553" si="149">ROUND(I553*M553,2)</f>
        <v>17475.080000000002</v>
      </c>
    </row>
    <row r="554" spans="1:14" s="42" customFormat="1" ht="57.75" customHeight="1" outlineLevel="1" x14ac:dyDescent="0.2">
      <c r="A554" s="18" t="s">
        <v>1821</v>
      </c>
      <c r="B554" s="124" t="s">
        <v>12</v>
      </c>
      <c r="C554" s="124" t="s">
        <v>1438</v>
      </c>
      <c r="D554" s="19" t="s">
        <v>1032</v>
      </c>
      <c r="E554" s="19" t="s">
        <v>1762</v>
      </c>
      <c r="F554" s="62" t="s">
        <v>375</v>
      </c>
      <c r="G554" s="20" t="s">
        <v>580</v>
      </c>
      <c r="H554" s="62" t="s">
        <v>36</v>
      </c>
      <c r="I554" s="64">
        <v>2</v>
      </c>
      <c r="J554" s="149">
        <v>779.02</v>
      </c>
      <c r="K554" s="150">
        <f t="shared" ref="K554" si="150">ROUND(I554*J554,2)</f>
        <v>1558.04</v>
      </c>
      <c r="L554" s="149">
        <v>25</v>
      </c>
      <c r="M554" s="150">
        <f t="shared" ref="M554" si="151">ROUND(J554*(1+(L554/100)),2)</f>
        <v>973.78</v>
      </c>
      <c r="N554" s="21">
        <f t="shared" ref="N554" si="152">ROUND(I554*M554,2)</f>
        <v>1947.56</v>
      </c>
    </row>
    <row r="555" spans="1:14" s="42" customFormat="1" ht="57.75" customHeight="1" outlineLevel="1" x14ac:dyDescent="0.2">
      <c r="A555" s="18" t="s">
        <v>1822</v>
      </c>
      <c r="B555" s="124" t="s">
        <v>12</v>
      </c>
      <c r="C555" s="124" t="s">
        <v>1438</v>
      </c>
      <c r="D555" s="19" t="s">
        <v>1032</v>
      </c>
      <c r="E555" s="19" t="s">
        <v>1763</v>
      </c>
      <c r="F555" s="62" t="s">
        <v>371</v>
      </c>
      <c r="G555" s="20" t="s">
        <v>576</v>
      </c>
      <c r="H555" s="62" t="s">
        <v>39</v>
      </c>
      <c r="I555" s="64">
        <v>2</v>
      </c>
      <c r="J555" s="149">
        <v>668.19</v>
      </c>
      <c r="K555" s="150">
        <f t="shared" ref="K555" si="153">ROUND(I555*J555,2)</f>
        <v>1336.38</v>
      </c>
      <c r="L555" s="149">
        <v>25</v>
      </c>
      <c r="M555" s="150">
        <f t="shared" ref="M555" si="154">ROUND(J555*(1+(L555/100)),2)</f>
        <v>835.24</v>
      </c>
      <c r="N555" s="21">
        <f t="shared" ref="N555" si="155">ROUND(I555*M555,2)</f>
        <v>1670.48</v>
      </c>
    </row>
    <row r="556" spans="1:14" s="42" customFormat="1" ht="57.75" customHeight="1" outlineLevel="1" x14ac:dyDescent="0.2">
      <c r="A556" s="18" t="s">
        <v>1823</v>
      </c>
      <c r="B556" s="124" t="s">
        <v>12</v>
      </c>
      <c r="C556" s="124" t="s">
        <v>1438</v>
      </c>
      <c r="D556" s="19" t="s">
        <v>1032</v>
      </c>
      <c r="E556" s="19" t="s">
        <v>1764</v>
      </c>
      <c r="F556" s="62" t="s">
        <v>378</v>
      </c>
      <c r="G556" s="20" t="s">
        <v>583</v>
      </c>
      <c r="H556" s="62" t="s">
        <v>41</v>
      </c>
      <c r="I556" s="64">
        <v>125.04</v>
      </c>
      <c r="J556" s="149">
        <v>24.41</v>
      </c>
      <c r="K556" s="150">
        <f t="shared" ref="K556" si="156">ROUND(I556*J556,2)</f>
        <v>3052.23</v>
      </c>
      <c r="L556" s="149">
        <v>25</v>
      </c>
      <c r="M556" s="150">
        <f t="shared" ref="M556" si="157">ROUND(J556*(1+(L556/100)),2)</f>
        <v>30.51</v>
      </c>
      <c r="N556" s="21">
        <f t="shared" ref="N556" si="158">ROUND(I556*M556,2)</f>
        <v>3814.97</v>
      </c>
    </row>
    <row r="557" spans="1:14" s="42" customFormat="1" ht="57.75" customHeight="1" outlineLevel="1" x14ac:dyDescent="0.2">
      <c r="A557" s="18" t="s">
        <v>1824</v>
      </c>
      <c r="B557" s="124" t="s">
        <v>11</v>
      </c>
      <c r="C557" s="124" t="s">
        <v>1436</v>
      </c>
      <c r="D557" s="19" t="s">
        <v>1032</v>
      </c>
      <c r="E557" s="19" t="s">
        <v>1765</v>
      </c>
      <c r="F557" s="123">
        <v>101584</v>
      </c>
      <c r="G557" s="20" t="s">
        <v>1434</v>
      </c>
      <c r="H557" s="62" t="s">
        <v>41</v>
      </c>
      <c r="I557" s="64">
        <v>292.45</v>
      </c>
      <c r="J557" s="149">
        <v>71.84</v>
      </c>
      <c r="K557" s="150">
        <f t="shared" ref="K557" si="159">ROUND(I557*J557,2)</f>
        <v>21009.61</v>
      </c>
      <c r="L557" s="149">
        <v>25</v>
      </c>
      <c r="M557" s="150">
        <f t="shared" ref="M557" si="160">ROUND(J557*(1+(L557/100)),2)</f>
        <v>89.8</v>
      </c>
      <c r="N557" s="21">
        <f t="shared" ref="N557" si="161">ROUND(I557*M557,2)</f>
        <v>26262.01</v>
      </c>
    </row>
    <row r="558" spans="1:14" s="42" customFormat="1" ht="57.75" customHeight="1" outlineLevel="1" x14ac:dyDescent="0.2">
      <c r="A558" s="18" t="s">
        <v>1825</v>
      </c>
      <c r="B558" s="124" t="s">
        <v>1492</v>
      </c>
      <c r="C558" s="124" t="s">
        <v>622</v>
      </c>
      <c r="D558" s="19" t="s">
        <v>1032</v>
      </c>
      <c r="E558" s="19" t="s">
        <v>1766</v>
      </c>
      <c r="F558" s="123" t="s">
        <v>958</v>
      </c>
      <c r="G558" s="20" t="s">
        <v>159</v>
      </c>
      <c r="H558" s="62" t="s">
        <v>156</v>
      </c>
      <c r="I558" s="64">
        <v>529.5</v>
      </c>
      <c r="J558" s="149">
        <v>3.03</v>
      </c>
      <c r="K558" s="150">
        <f t="shared" ref="K558:K560" si="162">ROUND(I558*J558,2)</f>
        <v>1604.39</v>
      </c>
      <c r="L558" s="149">
        <v>25</v>
      </c>
      <c r="M558" s="150">
        <f t="shared" ref="M558:M560" si="163">ROUND(J558*(1+(L558/100)),2)</f>
        <v>3.79</v>
      </c>
      <c r="N558" s="21">
        <f t="shared" ref="N558:N560" si="164">ROUND(I558*M558,2)</f>
        <v>2006.81</v>
      </c>
    </row>
    <row r="559" spans="1:14" s="42" customFormat="1" ht="57.75" customHeight="1" outlineLevel="1" x14ac:dyDescent="0.2">
      <c r="A559" s="18" t="s">
        <v>1826</v>
      </c>
      <c r="B559" s="124" t="s">
        <v>12</v>
      </c>
      <c r="C559" s="124" t="s">
        <v>1438</v>
      </c>
      <c r="D559" s="19" t="s">
        <v>1032</v>
      </c>
      <c r="E559" s="19" t="s">
        <v>1767</v>
      </c>
      <c r="F559" s="123" t="s">
        <v>280</v>
      </c>
      <c r="G559" s="20" t="s">
        <v>486</v>
      </c>
      <c r="H559" s="62" t="s">
        <v>45</v>
      </c>
      <c r="I559" s="64">
        <v>52.95</v>
      </c>
      <c r="J559" s="149">
        <v>30.89</v>
      </c>
      <c r="K559" s="150">
        <f t="shared" si="162"/>
        <v>1635.63</v>
      </c>
      <c r="L559" s="149">
        <v>25</v>
      </c>
      <c r="M559" s="150">
        <f t="shared" si="163"/>
        <v>38.61</v>
      </c>
      <c r="N559" s="21">
        <f t="shared" si="164"/>
        <v>2044.4</v>
      </c>
    </row>
    <row r="560" spans="1:14" s="42" customFormat="1" ht="57.75" customHeight="1" outlineLevel="1" x14ac:dyDescent="0.2">
      <c r="A560" s="18" t="s">
        <v>1827</v>
      </c>
      <c r="B560" s="124" t="s">
        <v>1492</v>
      </c>
      <c r="C560" s="124" t="s">
        <v>622</v>
      </c>
      <c r="D560" s="19" t="s">
        <v>1032</v>
      </c>
      <c r="E560" s="19" t="s">
        <v>1768</v>
      </c>
      <c r="F560" s="123" t="s">
        <v>957</v>
      </c>
      <c r="G560" s="20" t="s">
        <v>158</v>
      </c>
      <c r="H560" s="62" t="s">
        <v>45</v>
      </c>
      <c r="I560" s="64">
        <v>52.95</v>
      </c>
      <c r="J560" s="149">
        <v>28.55</v>
      </c>
      <c r="K560" s="150">
        <f t="shared" si="162"/>
        <v>1511.72</v>
      </c>
      <c r="L560" s="149">
        <v>25</v>
      </c>
      <c r="M560" s="150">
        <f t="shared" si="163"/>
        <v>35.69</v>
      </c>
      <c r="N560" s="21">
        <f t="shared" si="164"/>
        <v>1889.79</v>
      </c>
    </row>
    <row r="561" spans="1:14" s="42" customFormat="1" ht="57.75" customHeight="1" outlineLevel="1" x14ac:dyDescent="0.2">
      <c r="A561" s="18" t="s">
        <v>1828</v>
      </c>
      <c r="B561" s="124" t="s">
        <v>13</v>
      </c>
      <c r="C561" s="124" t="s">
        <v>1436</v>
      </c>
      <c r="D561" s="19" t="s">
        <v>1032</v>
      </c>
      <c r="E561" s="19" t="s">
        <v>1851</v>
      </c>
      <c r="F561" s="22" t="s">
        <v>461</v>
      </c>
      <c r="G561" s="20" t="s">
        <v>462</v>
      </c>
      <c r="H561" s="62" t="s">
        <v>36</v>
      </c>
      <c r="I561" s="64">
        <v>15</v>
      </c>
      <c r="J561" s="149">
        <v>419.41</v>
      </c>
      <c r="K561" s="150">
        <f t="shared" ref="K561" si="165">ROUND(I561*J561,2)</f>
        <v>6291.15</v>
      </c>
      <c r="L561" s="149">
        <v>25</v>
      </c>
      <c r="M561" s="150">
        <f t="shared" ref="M561" si="166">ROUND(J561*(1+(L561/100)),2)</f>
        <v>524.26</v>
      </c>
      <c r="N561" s="21">
        <f t="shared" ref="N561" si="167">ROUND(I561*M561,2)</f>
        <v>7863.9</v>
      </c>
    </row>
    <row r="562" spans="1:14" s="42" customFormat="1" ht="57.75" customHeight="1" x14ac:dyDescent="0.2">
      <c r="A562" s="212" t="s">
        <v>1414</v>
      </c>
      <c r="B562" s="213"/>
      <c r="C562" s="213"/>
      <c r="D562" s="213"/>
      <c r="E562" s="213"/>
      <c r="F562" s="213"/>
      <c r="G562" s="213"/>
      <c r="H562" s="213"/>
      <c r="I562" s="213"/>
      <c r="J562" s="213"/>
      <c r="K562" s="213"/>
      <c r="L562" s="213"/>
      <c r="M562" s="214"/>
      <c r="N562" s="17"/>
    </row>
    <row r="563" spans="1:14" s="42" customFormat="1" ht="57.75" customHeight="1" outlineLevel="1" x14ac:dyDescent="0.2">
      <c r="A563" s="18" t="s">
        <v>1828</v>
      </c>
      <c r="B563" s="124" t="s">
        <v>12</v>
      </c>
      <c r="C563" s="124" t="s">
        <v>1438</v>
      </c>
      <c r="D563" s="19" t="s">
        <v>1032</v>
      </c>
      <c r="E563" s="19" t="s">
        <v>1784</v>
      </c>
      <c r="F563" s="123" t="s">
        <v>296</v>
      </c>
      <c r="G563" s="20" t="s">
        <v>501</v>
      </c>
      <c r="H563" s="62" t="s">
        <v>41</v>
      </c>
      <c r="I563" s="64">
        <v>26.63</v>
      </c>
      <c r="J563" s="149">
        <v>100.06</v>
      </c>
      <c r="K563" s="150">
        <f t="shared" ref="K563" si="168">ROUND(I563*J563,2)</f>
        <v>2664.6</v>
      </c>
      <c r="L563" s="149">
        <v>25</v>
      </c>
      <c r="M563" s="150">
        <f t="shared" ref="M563" si="169">ROUND(J563*(1+(L563/100)),2)</f>
        <v>125.08</v>
      </c>
      <c r="N563" s="21">
        <f t="shared" ref="N563" si="170">ROUND(I563*M563,2)</f>
        <v>3330.88</v>
      </c>
    </row>
    <row r="564" spans="1:14" s="42" customFormat="1" ht="57.75" customHeight="1" outlineLevel="1" x14ac:dyDescent="0.2">
      <c r="A564" s="18" t="s">
        <v>1829</v>
      </c>
      <c r="B564" s="124" t="s">
        <v>12</v>
      </c>
      <c r="C564" s="124" t="s">
        <v>1438</v>
      </c>
      <c r="D564" s="19" t="s">
        <v>1032</v>
      </c>
      <c r="E564" s="19" t="s">
        <v>1785</v>
      </c>
      <c r="F564" s="123" t="s">
        <v>298</v>
      </c>
      <c r="G564" s="20" t="s">
        <v>503</v>
      </c>
      <c r="H564" s="62" t="s">
        <v>41</v>
      </c>
      <c r="I564" s="64">
        <v>53.26</v>
      </c>
      <c r="J564" s="149">
        <v>12.69</v>
      </c>
      <c r="K564" s="150">
        <f t="shared" ref="K564:K566" si="171">ROUND(I564*J564,2)</f>
        <v>675.87</v>
      </c>
      <c r="L564" s="149">
        <v>25</v>
      </c>
      <c r="M564" s="150">
        <f t="shared" ref="M564:M566" si="172">ROUND(J564*(1+(L564/100)),2)</f>
        <v>15.86</v>
      </c>
      <c r="N564" s="21">
        <f t="shared" ref="N564:N566" si="173">ROUND(I564*M564,2)</f>
        <v>844.7</v>
      </c>
    </row>
    <row r="565" spans="1:14" s="42" customFormat="1" ht="57.75" customHeight="1" outlineLevel="1" x14ac:dyDescent="0.2">
      <c r="A565" s="18" t="s">
        <v>1830</v>
      </c>
      <c r="B565" s="124" t="s">
        <v>11</v>
      </c>
      <c r="C565" s="124" t="s">
        <v>1436</v>
      </c>
      <c r="D565" s="19" t="s">
        <v>1032</v>
      </c>
      <c r="E565" s="19" t="s">
        <v>1786</v>
      </c>
      <c r="F565" s="123">
        <v>104958</v>
      </c>
      <c r="G565" s="20" t="s">
        <v>232</v>
      </c>
      <c r="H565" s="62" t="s">
        <v>41</v>
      </c>
      <c r="I565" s="64">
        <v>53.26</v>
      </c>
      <c r="J565" s="149">
        <v>26.62</v>
      </c>
      <c r="K565" s="150">
        <f t="shared" si="171"/>
        <v>1417.78</v>
      </c>
      <c r="L565" s="149">
        <v>25</v>
      </c>
      <c r="M565" s="150">
        <f t="shared" si="172"/>
        <v>33.28</v>
      </c>
      <c r="N565" s="21">
        <f t="shared" si="173"/>
        <v>1772.49</v>
      </c>
    </row>
    <row r="566" spans="1:14" s="42" customFormat="1" ht="57.75" customHeight="1" outlineLevel="1" x14ac:dyDescent="0.2">
      <c r="A566" s="18" t="s">
        <v>1831</v>
      </c>
      <c r="B566" s="124" t="s">
        <v>11</v>
      </c>
      <c r="C566" s="124" t="s">
        <v>1436</v>
      </c>
      <c r="D566" s="19" t="s">
        <v>1032</v>
      </c>
      <c r="E566" s="19" t="s">
        <v>1787</v>
      </c>
      <c r="F566" s="123">
        <v>104611</v>
      </c>
      <c r="G566" s="20" t="s">
        <v>249</v>
      </c>
      <c r="H566" s="62" t="s">
        <v>41</v>
      </c>
      <c r="I566" s="64">
        <v>63.08</v>
      </c>
      <c r="J566" s="149">
        <v>93.26</v>
      </c>
      <c r="K566" s="150">
        <f t="shared" si="171"/>
        <v>5882.84</v>
      </c>
      <c r="L566" s="149">
        <v>25</v>
      </c>
      <c r="M566" s="150">
        <f t="shared" si="172"/>
        <v>116.58</v>
      </c>
      <c r="N566" s="21">
        <f t="shared" si="173"/>
        <v>7353.87</v>
      </c>
    </row>
    <row r="567" spans="1:14" s="42" customFormat="1" ht="57.75" customHeight="1" outlineLevel="1" x14ac:dyDescent="0.2">
      <c r="A567" s="18" t="s">
        <v>1832</v>
      </c>
      <c r="B567" s="124" t="s">
        <v>12</v>
      </c>
      <c r="C567" s="124" t="s">
        <v>1438</v>
      </c>
      <c r="D567" s="19" t="s">
        <v>1032</v>
      </c>
      <c r="E567" s="19" t="s">
        <v>1788</v>
      </c>
      <c r="F567" s="123" t="s">
        <v>295</v>
      </c>
      <c r="G567" s="20" t="s">
        <v>500</v>
      </c>
      <c r="H567" s="62" t="s">
        <v>41</v>
      </c>
      <c r="I567" s="64">
        <v>12.4</v>
      </c>
      <c r="J567" s="149">
        <v>153.71</v>
      </c>
      <c r="K567" s="150">
        <f t="shared" ref="K567:K582" si="174">ROUND(I567*J567,2)</f>
        <v>1906</v>
      </c>
      <c r="L567" s="149">
        <v>25</v>
      </c>
      <c r="M567" s="150">
        <f t="shared" ref="M567:M582" si="175">ROUND(J567*(1+(L567/100)),2)</f>
        <v>192.14</v>
      </c>
      <c r="N567" s="21">
        <f t="shared" ref="N567:N582" si="176">ROUND(I567*M567,2)</f>
        <v>2382.54</v>
      </c>
    </row>
    <row r="568" spans="1:14" s="42" customFormat="1" ht="57.75" customHeight="1" outlineLevel="1" x14ac:dyDescent="0.2">
      <c r="A568" s="18" t="s">
        <v>1833</v>
      </c>
      <c r="B568" s="124" t="s">
        <v>11</v>
      </c>
      <c r="C568" s="124" t="s">
        <v>1436</v>
      </c>
      <c r="D568" s="19" t="s">
        <v>1032</v>
      </c>
      <c r="E568" s="19" t="s">
        <v>1789</v>
      </c>
      <c r="F568" s="123">
        <v>88485</v>
      </c>
      <c r="G568" s="20" t="s">
        <v>145</v>
      </c>
      <c r="H568" s="62" t="s">
        <v>41</v>
      </c>
      <c r="I568" s="64">
        <v>53.26</v>
      </c>
      <c r="J568" s="149">
        <v>5.26</v>
      </c>
      <c r="K568" s="150">
        <f t="shared" si="174"/>
        <v>280.14999999999998</v>
      </c>
      <c r="L568" s="149">
        <v>25</v>
      </c>
      <c r="M568" s="150">
        <f t="shared" si="175"/>
        <v>6.58</v>
      </c>
      <c r="N568" s="21">
        <f t="shared" si="176"/>
        <v>350.45</v>
      </c>
    </row>
    <row r="569" spans="1:14" s="42" customFormat="1" ht="57.75" customHeight="1" outlineLevel="1" x14ac:dyDescent="0.2">
      <c r="A569" s="18" t="s">
        <v>1834</v>
      </c>
      <c r="B569" s="124" t="s">
        <v>1509</v>
      </c>
      <c r="C569" s="124" t="s">
        <v>1436</v>
      </c>
      <c r="D569" s="19" t="s">
        <v>1032</v>
      </c>
      <c r="E569" s="19" t="s">
        <v>1790</v>
      </c>
      <c r="F569" s="123" t="s">
        <v>10</v>
      </c>
      <c r="G569" s="20" t="s">
        <v>609</v>
      </c>
      <c r="H569" s="62" t="s">
        <v>41</v>
      </c>
      <c r="I569" s="64">
        <v>53.26</v>
      </c>
      <c r="J569" s="149">
        <v>25.75</v>
      </c>
      <c r="K569" s="150">
        <f t="shared" si="174"/>
        <v>1371.45</v>
      </c>
      <c r="L569" s="149">
        <v>25</v>
      </c>
      <c r="M569" s="150">
        <f t="shared" si="175"/>
        <v>32.19</v>
      </c>
      <c r="N569" s="21">
        <f t="shared" si="176"/>
        <v>1714.44</v>
      </c>
    </row>
    <row r="570" spans="1:14" s="42" customFormat="1" ht="57.75" customHeight="1" outlineLevel="1" x14ac:dyDescent="0.2">
      <c r="A570" s="18" t="s">
        <v>1835</v>
      </c>
      <c r="B570" s="124" t="s">
        <v>13</v>
      </c>
      <c r="C570" s="124" t="s">
        <v>1436</v>
      </c>
      <c r="D570" s="19" t="s">
        <v>1032</v>
      </c>
      <c r="E570" s="19" t="s">
        <v>1791</v>
      </c>
      <c r="F570" s="123" t="s">
        <v>449</v>
      </c>
      <c r="G570" s="20" t="s">
        <v>450</v>
      </c>
      <c r="H570" s="62" t="s">
        <v>41</v>
      </c>
      <c r="I570" s="64">
        <v>12.4</v>
      </c>
      <c r="J570" s="149">
        <v>30.24</v>
      </c>
      <c r="K570" s="150">
        <f t="shared" si="174"/>
        <v>374.98</v>
      </c>
      <c r="L570" s="149">
        <v>25</v>
      </c>
      <c r="M570" s="150">
        <f t="shared" si="175"/>
        <v>37.799999999999997</v>
      </c>
      <c r="N570" s="21">
        <f t="shared" si="176"/>
        <v>468.72</v>
      </c>
    </row>
    <row r="571" spans="1:14" s="42" customFormat="1" ht="57.75" customHeight="1" outlineLevel="1" x14ac:dyDescent="0.2">
      <c r="A571" s="18" t="s">
        <v>1836</v>
      </c>
      <c r="B571" s="124" t="s">
        <v>11</v>
      </c>
      <c r="C571" s="124" t="s">
        <v>1436</v>
      </c>
      <c r="D571" s="19" t="s">
        <v>1032</v>
      </c>
      <c r="E571" s="19" t="s">
        <v>1792</v>
      </c>
      <c r="F571" s="123">
        <v>89708</v>
      </c>
      <c r="G571" s="20" t="s">
        <v>130</v>
      </c>
      <c r="H571" s="62" t="s">
        <v>39</v>
      </c>
      <c r="I571" s="64">
        <v>3</v>
      </c>
      <c r="J571" s="149">
        <v>118.51</v>
      </c>
      <c r="K571" s="150">
        <f t="shared" si="174"/>
        <v>355.53</v>
      </c>
      <c r="L571" s="149">
        <v>25</v>
      </c>
      <c r="M571" s="150">
        <f t="shared" si="175"/>
        <v>148.13999999999999</v>
      </c>
      <c r="N571" s="21">
        <f t="shared" si="176"/>
        <v>444.42</v>
      </c>
    </row>
    <row r="572" spans="1:14" s="42" customFormat="1" ht="57.75" customHeight="1" outlineLevel="1" x14ac:dyDescent="0.2">
      <c r="A572" s="18" t="s">
        <v>1837</v>
      </c>
      <c r="B572" s="124" t="s">
        <v>12</v>
      </c>
      <c r="C572" s="124" t="s">
        <v>1438</v>
      </c>
      <c r="D572" s="19" t="s">
        <v>1032</v>
      </c>
      <c r="E572" s="19" t="s">
        <v>1793</v>
      </c>
      <c r="F572" s="123" t="s">
        <v>363</v>
      </c>
      <c r="G572" s="20" t="s">
        <v>568</v>
      </c>
      <c r="H572" s="62" t="s">
        <v>36</v>
      </c>
      <c r="I572" s="64">
        <v>16</v>
      </c>
      <c r="J572" s="149">
        <v>47.05</v>
      </c>
      <c r="K572" s="150">
        <f t="shared" si="174"/>
        <v>752.8</v>
      </c>
      <c r="L572" s="149">
        <v>25</v>
      </c>
      <c r="M572" s="150">
        <f t="shared" si="175"/>
        <v>58.81</v>
      </c>
      <c r="N572" s="21">
        <f t="shared" si="176"/>
        <v>940.96</v>
      </c>
    </row>
    <row r="573" spans="1:14" s="42" customFormat="1" ht="57.75" customHeight="1" outlineLevel="1" x14ac:dyDescent="0.2">
      <c r="A573" s="18" t="s">
        <v>1838</v>
      </c>
      <c r="B573" s="124" t="s">
        <v>624</v>
      </c>
      <c r="C573" s="124" t="s">
        <v>981</v>
      </c>
      <c r="D573" s="19" t="s">
        <v>1032</v>
      </c>
      <c r="E573" s="19" t="s">
        <v>1794</v>
      </c>
      <c r="F573" s="148" t="s">
        <v>704</v>
      </c>
      <c r="G573" s="20" t="s">
        <v>708</v>
      </c>
      <c r="H573" s="62" t="s">
        <v>41</v>
      </c>
      <c r="I573" s="64">
        <v>3</v>
      </c>
      <c r="J573" s="149">
        <v>2007.78</v>
      </c>
      <c r="K573" s="150">
        <f t="shared" si="174"/>
        <v>6023.34</v>
      </c>
      <c r="L573" s="149">
        <v>25</v>
      </c>
      <c r="M573" s="150">
        <f t="shared" si="175"/>
        <v>2509.73</v>
      </c>
      <c r="N573" s="21">
        <f t="shared" si="176"/>
        <v>7529.19</v>
      </c>
    </row>
    <row r="574" spans="1:14" s="42" customFormat="1" ht="57.75" customHeight="1" outlineLevel="1" x14ac:dyDescent="0.2">
      <c r="A574" s="18" t="s">
        <v>1839</v>
      </c>
      <c r="B574" s="124" t="s">
        <v>12</v>
      </c>
      <c r="C574" s="124" t="s">
        <v>1438</v>
      </c>
      <c r="D574" s="19" t="s">
        <v>1032</v>
      </c>
      <c r="E574" s="19" t="s">
        <v>1795</v>
      </c>
      <c r="F574" s="123" t="s">
        <v>293</v>
      </c>
      <c r="G574" s="20" t="s">
        <v>498</v>
      </c>
      <c r="H574" s="62" t="s">
        <v>36</v>
      </c>
      <c r="I574" s="64">
        <v>40</v>
      </c>
      <c r="J574" s="149">
        <v>85.64</v>
      </c>
      <c r="K574" s="150">
        <f t="shared" si="174"/>
        <v>3425.6</v>
      </c>
      <c r="L574" s="149">
        <v>25</v>
      </c>
      <c r="M574" s="150">
        <f t="shared" si="175"/>
        <v>107.05</v>
      </c>
      <c r="N574" s="21">
        <f t="shared" si="176"/>
        <v>4282</v>
      </c>
    </row>
    <row r="575" spans="1:14" s="42" customFormat="1" ht="57.75" customHeight="1" outlineLevel="1" x14ac:dyDescent="0.2">
      <c r="A575" s="18" t="s">
        <v>1840</v>
      </c>
      <c r="B575" s="124" t="s">
        <v>13</v>
      </c>
      <c r="C575" s="124" t="s">
        <v>1436</v>
      </c>
      <c r="D575" s="19" t="s">
        <v>1032</v>
      </c>
      <c r="E575" s="19" t="s">
        <v>1796</v>
      </c>
      <c r="F575" s="123" t="s">
        <v>465</v>
      </c>
      <c r="G575" s="20" t="s">
        <v>466</v>
      </c>
      <c r="H575" s="62" t="s">
        <v>45</v>
      </c>
      <c r="I575" s="64">
        <v>4.04</v>
      </c>
      <c r="J575" s="149">
        <v>618.22</v>
      </c>
      <c r="K575" s="150">
        <f t="shared" si="174"/>
        <v>2497.61</v>
      </c>
      <c r="L575" s="149">
        <v>25</v>
      </c>
      <c r="M575" s="150">
        <f t="shared" si="175"/>
        <v>772.78</v>
      </c>
      <c r="N575" s="21">
        <f t="shared" si="176"/>
        <v>3122.03</v>
      </c>
    </row>
    <row r="576" spans="1:14" s="42" customFormat="1" ht="57.75" customHeight="1" outlineLevel="1" x14ac:dyDescent="0.2">
      <c r="A576" s="18" t="s">
        <v>1841</v>
      </c>
      <c r="B576" s="124" t="s">
        <v>12</v>
      </c>
      <c r="C576" s="124" t="s">
        <v>1438</v>
      </c>
      <c r="D576" s="19" t="s">
        <v>1032</v>
      </c>
      <c r="E576" s="19" t="s">
        <v>1797</v>
      </c>
      <c r="F576" s="123" t="s">
        <v>291</v>
      </c>
      <c r="G576" s="20" t="s">
        <v>496</v>
      </c>
      <c r="H576" s="62" t="s">
        <v>44</v>
      </c>
      <c r="I576" s="64">
        <v>282.8</v>
      </c>
      <c r="J576" s="149">
        <v>10.14</v>
      </c>
      <c r="K576" s="150">
        <f t="shared" si="174"/>
        <v>2867.59</v>
      </c>
      <c r="L576" s="149">
        <v>25</v>
      </c>
      <c r="M576" s="150">
        <f t="shared" si="175"/>
        <v>12.68</v>
      </c>
      <c r="N576" s="21">
        <f t="shared" si="176"/>
        <v>3585.9</v>
      </c>
    </row>
    <row r="577" spans="1:14" s="42" customFormat="1" ht="57.75" customHeight="1" outlineLevel="1" x14ac:dyDescent="0.2">
      <c r="A577" s="18" t="s">
        <v>1842</v>
      </c>
      <c r="B577" s="124" t="s">
        <v>12</v>
      </c>
      <c r="C577" s="124" t="s">
        <v>1438</v>
      </c>
      <c r="D577" s="19" t="s">
        <v>1032</v>
      </c>
      <c r="E577" s="19" t="s">
        <v>1798</v>
      </c>
      <c r="F577" s="123" t="s">
        <v>292</v>
      </c>
      <c r="G577" s="20" t="s">
        <v>497</v>
      </c>
      <c r="H577" s="62" t="s">
        <v>44</v>
      </c>
      <c r="I577" s="64">
        <v>202</v>
      </c>
      <c r="J577" s="149">
        <v>10.47</v>
      </c>
      <c r="K577" s="150">
        <f t="shared" si="174"/>
        <v>2114.94</v>
      </c>
      <c r="L577" s="149">
        <v>25</v>
      </c>
      <c r="M577" s="150">
        <f t="shared" si="175"/>
        <v>13.09</v>
      </c>
      <c r="N577" s="21">
        <f t="shared" si="176"/>
        <v>2644.18</v>
      </c>
    </row>
    <row r="578" spans="1:14" s="42" customFormat="1" ht="57.75" customHeight="1" outlineLevel="1" x14ac:dyDescent="0.2">
      <c r="A578" s="18" t="s">
        <v>1843</v>
      </c>
      <c r="B578" s="124" t="s">
        <v>11</v>
      </c>
      <c r="C578" s="124" t="s">
        <v>1436</v>
      </c>
      <c r="D578" s="19" t="s">
        <v>1032</v>
      </c>
      <c r="E578" s="19" t="s">
        <v>1799</v>
      </c>
      <c r="F578" s="123">
        <v>98557</v>
      </c>
      <c r="G578" s="20" t="s">
        <v>205</v>
      </c>
      <c r="H578" s="62" t="s">
        <v>41</v>
      </c>
      <c r="I578" s="64">
        <v>12.32</v>
      </c>
      <c r="J578" s="149">
        <v>45.21</v>
      </c>
      <c r="K578" s="150">
        <f t="shared" si="174"/>
        <v>556.99</v>
      </c>
      <c r="L578" s="149">
        <v>25</v>
      </c>
      <c r="M578" s="150">
        <f t="shared" si="175"/>
        <v>56.51</v>
      </c>
      <c r="N578" s="21">
        <f t="shared" si="176"/>
        <v>696.2</v>
      </c>
    </row>
    <row r="579" spans="1:14" s="42" customFormat="1" ht="57.75" customHeight="1" outlineLevel="1" x14ac:dyDescent="0.2">
      <c r="A579" s="18" t="s">
        <v>1844</v>
      </c>
      <c r="B579" s="124" t="s">
        <v>1509</v>
      </c>
      <c r="C579" s="124" t="s">
        <v>1436</v>
      </c>
      <c r="D579" s="19" t="s">
        <v>1032</v>
      </c>
      <c r="E579" s="19" t="s">
        <v>1800</v>
      </c>
      <c r="F579" s="123" t="s">
        <v>183</v>
      </c>
      <c r="G579" s="20" t="s">
        <v>599</v>
      </c>
      <c r="H579" s="62" t="s">
        <v>41</v>
      </c>
      <c r="I579" s="64">
        <v>12.32</v>
      </c>
      <c r="J579" s="149">
        <v>75.23</v>
      </c>
      <c r="K579" s="150">
        <f t="shared" si="174"/>
        <v>926.83</v>
      </c>
      <c r="L579" s="149">
        <v>25</v>
      </c>
      <c r="M579" s="150">
        <f t="shared" si="175"/>
        <v>94.04</v>
      </c>
      <c r="N579" s="21">
        <f t="shared" si="176"/>
        <v>1158.57</v>
      </c>
    </row>
    <row r="580" spans="1:14" s="42" customFormat="1" ht="57.75" customHeight="1" outlineLevel="1" x14ac:dyDescent="0.2">
      <c r="A580" s="18" t="s">
        <v>1845</v>
      </c>
      <c r="B580" s="124" t="s">
        <v>12</v>
      </c>
      <c r="C580" s="124" t="s">
        <v>1438</v>
      </c>
      <c r="D580" s="19" t="s">
        <v>1032</v>
      </c>
      <c r="E580" s="19" t="s">
        <v>1802</v>
      </c>
      <c r="F580" s="123" t="s">
        <v>285</v>
      </c>
      <c r="G580" s="20" t="s">
        <v>491</v>
      </c>
      <c r="H580" s="62" t="s">
        <v>45</v>
      </c>
      <c r="I580" s="64">
        <v>3.08</v>
      </c>
      <c r="J580" s="149">
        <v>15.91</v>
      </c>
      <c r="K580" s="150">
        <f t="shared" si="174"/>
        <v>49</v>
      </c>
      <c r="L580" s="149">
        <v>25</v>
      </c>
      <c r="M580" s="150">
        <f t="shared" si="175"/>
        <v>19.89</v>
      </c>
      <c r="N580" s="21">
        <f t="shared" si="176"/>
        <v>61.26</v>
      </c>
    </row>
    <row r="581" spans="1:14" s="42" customFormat="1" ht="57.75" customHeight="1" outlineLevel="1" x14ac:dyDescent="0.2">
      <c r="A581" s="18" t="s">
        <v>1846</v>
      </c>
      <c r="B581" s="124" t="s">
        <v>12</v>
      </c>
      <c r="C581" s="124" t="s">
        <v>1438</v>
      </c>
      <c r="D581" s="19" t="s">
        <v>1032</v>
      </c>
      <c r="E581" s="19" t="s">
        <v>1801</v>
      </c>
      <c r="F581" s="123" t="s">
        <v>287</v>
      </c>
      <c r="G581" s="20" t="s">
        <v>493</v>
      </c>
      <c r="H581" s="62" t="s">
        <v>45</v>
      </c>
      <c r="I581" s="64">
        <v>1.54</v>
      </c>
      <c r="J581" s="149">
        <v>7.49</v>
      </c>
      <c r="K581" s="150">
        <f t="shared" si="174"/>
        <v>11.53</v>
      </c>
      <c r="L581" s="149">
        <v>25</v>
      </c>
      <c r="M581" s="150">
        <f t="shared" si="175"/>
        <v>9.36</v>
      </c>
      <c r="N581" s="21">
        <f t="shared" si="176"/>
        <v>14.41</v>
      </c>
    </row>
    <row r="582" spans="1:14" s="42" customFormat="1" ht="57.75" customHeight="1" outlineLevel="1" x14ac:dyDescent="0.2">
      <c r="A582" s="18" t="s">
        <v>1847</v>
      </c>
      <c r="B582" s="124" t="s">
        <v>11</v>
      </c>
      <c r="C582" s="124" t="s">
        <v>1436</v>
      </c>
      <c r="D582" s="19" t="s">
        <v>1032</v>
      </c>
      <c r="E582" s="19" t="s">
        <v>1803</v>
      </c>
      <c r="F582" s="123">
        <v>105036</v>
      </c>
      <c r="G582" s="20" t="s">
        <v>219</v>
      </c>
      <c r="H582" s="62" t="s">
        <v>36</v>
      </c>
      <c r="I582" s="64">
        <v>3.6</v>
      </c>
      <c r="J582" s="149">
        <v>55.98</v>
      </c>
      <c r="K582" s="150">
        <f t="shared" si="174"/>
        <v>201.53</v>
      </c>
      <c r="L582" s="149">
        <v>25</v>
      </c>
      <c r="M582" s="150">
        <f t="shared" si="175"/>
        <v>69.98</v>
      </c>
      <c r="N582" s="21">
        <f t="shared" si="176"/>
        <v>251.93</v>
      </c>
    </row>
    <row r="583" spans="1:14" s="42" customFormat="1" ht="57.75" customHeight="1" outlineLevel="1" x14ac:dyDescent="0.2">
      <c r="A583" s="18" t="s">
        <v>1848</v>
      </c>
      <c r="B583" s="124" t="s">
        <v>13</v>
      </c>
      <c r="C583" s="124" t="s">
        <v>1436</v>
      </c>
      <c r="D583" s="19" t="s">
        <v>1032</v>
      </c>
      <c r="E583" s="19" t="s">
        <v>1804</v>
      </c>
      <c r="F583" s="123" t="s">
        <v>463</v>
      </c>
      <c r="G583" s="20" t="s">
        <v>464</v>
      </c>
      <c r="H583" s="62" t="s">
        <v>39</v>
      </c>
      <c r="I583" s="64">
        <v>1</v>
      </c>
      <c r="J583" s="149">
        <v>1367.75</v>
      </c>
      <c r="K583" s="150">
        <f t="shared" ref="K583:K584" si="177">ROUND(I583*J583,2)</f>
        <v>1367.75</v>
      </c>
      <c r="L583" s="149">
        <v>25</v>
      </c>
      <c r="M583" s="150">
        <f t="shared" ref="M583:M584" si="178">ROUND(J583*(1+(L583/100)),2)</f>
        <v>1709.69</v>
      </c>
      <c r="N583" s="21">
        <f t="shared" ref="N583:N584" si="179">ROUND(I583*M583,2)</f>
        <v>1709.69</v>
      </c>
    </row>
    <row r="584" spans="1:14" s="42" customFormat="1" ht="57.75" customHeight="1" outlineLevel="1" x14ac:dyDescent="0.2">
      <c r="A584" s="18" t="s">
        <v>1849</v>
      </c>
      <c r="B584" s="124" t="s">
        <v>12</v>
      </c>
      <c r="C584" s="124" t="s">
        <v>1438</v>
      </c>
      <c r="D584" s="19" t="s">
        <v>1032</v>
      </c>
      <c r="E584" s="19" t="s">
        <v>1805</v>
      </c>
      <c r="F584" s="123" t="s">
        <v>364</v>
      </c>
      <c r="G584" s="20" t="s">
        <v>569</v>
      </c>
      <c r="H584" s="62" t="s">
        <v>36</v>
      </c>
      <c r="I584" s="64">
        <v>20</v>
      </c>
      <c r="J584" s="149">
        <v>72.33</v>
      </c>
      <c r="K584" s="150">
        <f t="shared" si="177"/>
        <v>1446.6</v>
      </c>
      <c r="L584" s="149">
        <v>25</v>
      </c>
      <c r="M584" s="150">
        <f t="shared" si="178"/>
        <v>90.41</v>
      </c>
      <c r="N584" s="21">
        <f t="shared" si="179"/>
        <v>1808.2</v>
      </c>
    </row>
    <row r="585" spans="1:14" s="42" customFormat="1" ht="57.75" customHeight="1" outlineLevel="1" x14ac:dyDescent="0.2">
      <c r="A585" s="18" t="s">
        <v>1850</v>
      </c>
      <c r="B585" s="124" t="s">
        <v>11</v>
      </c>
      <c r="C585" s="124" t="s">
        <v>1436</v>
      </c>
      <c r="D585" s="19" t="s">
        <v>1032</v>
      </c>
      <c r="E585" s="19" t="s">
        <v>1806</v>
      </c>
      <c r="F585" s="123">
        <v>89709</v>
      </c>
      <c r="G585" s="20" t="s">
        <v>131</v>
      </c>
      <c r="H585" s="62" t="s">
        <v>39</v>
      </c>
      <c r="I585" s="64">
        <v>3</v>
      </c>
      <c r="J585" s="149">
        <v>25.65</v>
      </c>
      <c r="K585" s="150">
        <f t="shared" ref="K585" si="180">ROUND(I585*J585,2)</f>
        <v>76.95</v>
      </c>
      <c r="L585" s="149">
        <v>25</v>
      </c>
      <c r="M585" s="150">
        <f t="shared" ref="M585" si="181">ROUND(J585*(1+(L585/100)),2)</f>
        <v>32.06</v>
      </c>
      <c r="N585" s="21">
        <f t="shared" ref="N585" si="182">ROUND(I585*M585,2)</f>
        <v>96.18</v>
      </c>
    </row>
    <row r="586" spans="1:14" s="42" customFormat="1" ht="57.75" customHeight="1" x14ac:dyDescent="0.2">
      <c r="A586" s="212" t="s">
        <v>1859</v>
      </c>
      <c r="B586" s="213"/>
      <c r="C586" s="213"/>
      <c r="D586" s="213"/>
      <c r="E586" s="213"/>
      <c r="F586" s="213"/>
      <c r="G586" s="213"/>
      <c r="H586" s="213"/>
      <c r="I586" s="213"/>
      <c r="J586" s="213"/>
      <c r="K586" s="213"/>
      <c r="L586" s="213"/>
      <c r="M586" s="214"/>
      <c r="N586" s="17"/>
    </row>
    <row r="587" spans="1:14" s="42" customFormat="1" ht="57.75" customHeight="1" outlineLevel="1" x14ac:dyDescent="0.2">
      <c r="A587" s="18" t="s">
        <v>1960</v>
      </c>
      <c r="B587" s="124" t="s">
        <v>13</v>
      </c>
      <c r="C587" s="124" t="s">
        <v>1436</v>
      </c>
      <c r="D587" s="19" t="s">
        <v>1032</v>
      </c>
      <c r="E587" s="19" t="s">
        <v>1860</v>
      </c>
      <c r="F587" s="123" t="s">
        <v>444</v>
      </c>
      <c r="G587" s="20" t="s">
        <v>1437</v>
      </c>
      <c r="H587" s="62" t="s">
        <v>39</v>
      </c>
      <c r="I587" s="64">
        <v>1</v>
      </c>
      <c r="J587" s="149">
        <v>7016.85</v>
      </c>
      <c r="K587" s="150">
        <f t="shared" ref="K587:K622" si="183">ROUND(I587*J587,2)</f>
        <v>7016.85</v>
      </c>
      <c r="L587" s="149">
        <v>25</v>
      </c>
      <c r="M587" s="150">
        <f t="shared" ref="M587:M622" si="184">ROUND(J587*(1+(L587/100)),2)</f>
        <v>8771.06</v>
      </c>
      <c r="N587" s="21">
        <f t="shared" ref="N587:N622" si="185">ROUND(I587*M587,2)</f>
        <v>8771.06</v>
      </c>
    </row>
    <row r="588" spans="1:14" s="42" customFormat="1" ht="57.75" customHeight="1" outlineLevel="1" x14ac:dyDescent="0.2">
      <c r="A588" s="18" t="s">
        <v>1961</v>
      </c>
      <c r="B588" s="124" t="s">
        <v>13</v>
      </c>
      <c r="C588" s="124" t="s">
        <v>1436</v>
      </c>
      <c r="D588" s="19" t="s">
        <v>1032</v>
      </c>
      <c r="E588" s="19" t="s">
        <v>1861</v>
      </c>
      <c r="F588" s="123" t="s">
        <v>445</v>
      </c>
      <c r="G588" s="20" t="s">
        <v>446</v>
      </c>
      <c r="H588" s="62" t="s">
        <v>39</v>
      </c>
      <c r="I588" s="64">
        <v>1</v>
      </c>
      <c r="J588" s="149">
        <v>4454.42</v>
      </c>
      <c r="K588" s="150">
        <f t="shared" si="183"/>
        <v>4454.42</v>
      </c>
      <c r="L588" s="149">
        <v>25</v>
      </c>
      <c r="M588" s="150">
        <f t="shared" si="184"/>
        <v>5568.03</v>
      </c>
      <c r="N588" s="21">
        <f t="shared" si="185"/>
        <v>5568.03</v>
      </c>
    </row>
    <row r="589" spans="1:14" s="42" customFormat="1" ht="57.75" customHeight="1" outlineLevel="1" x14ac:dyDescent="0.2">
      <c r="A589" s="18" t="s">
        <v>1962</v>
      </c>
      <c r="B589" s="124" t="s">
        <v>12</v>
      </c>
      <c r="C589" s="124" t="s">
        <v>1438</v>
      </c>
      <c r="D589" s="19" t="s">
        <v>1032</v>
      </c>
      <c r="E589" s="19" t="s">
        <v>1862</v>
      </c>
      <c r="F589" s="123" t="s">
        <v>318</v>
      </c>
      <c r="G589" s="20" t="s">
        <v>523</v>
      </c>
      <c r="H589" s="62" t="s">
        <v>39</v>
      </c>
      <c r="I589" s="64">
        <v>1</v>
      </c>
      <c r="J589" s="149">
        <v>514.70000000000005</v>
      </c>
      <c r="K589" s="150">
        <f t="shared" si="183"/>
        <v>514.70000000000005</v>
      </c>
      <c r="L589" s="149">
        <v>25</v>
      </c>
      <c r="M589" s="150">
        <f t="shared" si="184"/>
        <v>643.38</v>
      </c>
      <c r="N589" s="21">
        <f t="shared" si="185"/>
        <v>643.38</v>
      </c>
    </row>
    <row r="590" spans="1:14" s="42" customFormat="1" ht="57.75" customHeight="1" outlineLevel="1" x14ac:dyDescent="0.2">
      <c r="A590" s="18" t="s">
        <v>1963</v>
      </c>
      <c r="B590" s="124" t="s">
        <v>12</v>
      </c>
      <c r="C590" s="124" t="s">
        <v>1438</v>
      </c>
      <c r="D590" s="19" t="s">
        <v>1032</v>
      </c>
      <c r="E590" s="19" t="s">
        <v>1863</v>
      </c>
      <c r="F590" s="123" t="s">
        <v>315</v>
      </c>
      <c r="G590" s="20" t="s">
        <v>520</v>
      </c>
      <c r="H590" s="62" t="s">
        <v>39</v>
      </c>
      <c r="I590" s="64">
        <v>1</v>
      </c>
      <c r="J590" s="149">
        <v>969.22</v>
      </c>
      <c r="K590" s="150">
        <f t="shared" si="183"/>
        <v>969.22</v>
      </c>
      <c r="L590" s="149">
        <v>25</v>
      </c>
      <c r="M590" s="150">
        <f t="shared" si="184"/>
        <v>1211.53</v>
      </c>
      <c r="N590" s="21">
        <f t="shared" si="185"/>
        <v>1211.53</v>
      </c>
    </row>
    <row r="591" spans="1:14" s="42" customFormat="1" ht="57.75" customHeight="1" outlineLevel="1" x14ac:dyDescent="0.2">
      <c r="A591" s="18" t="s">
        <v>1964</v>
      </c>
      <c r="B591" s="124" t="s">
        <v>1492</v>
      </c>
      <c r="C591" s="124" t="s">
        <v>622</v>
      </c>
      <c r="D591" s="19" t="s">
        <v>1032</v>
      </c>
      <c r="E591" s="19" t="s">
        <v>1864</v>
      </c>
      <c r="F591" s="123" t="s">
        <v>967</v>
      </c>
      <c r="G591" s="20" t="s">
        <v>168</v>
      </c>
      <c r="H591" s="62" t="s">
        <v>36</v>
      </c>
      <c r="I591" s="64">
        <v>0.45</v>
      </c>
      <c r="J591" s="149">
        <v>160.68</v>
      </c>
      <c r="K591" s="150">
        <f t="shared" si="183"/>
        <v>72.31</v>
      </c>
      <c r="L591" s="149">
        <v>25</v>
      </c>
      <c r="M591" s="150">
        <f t="shared" si="184"/>
        <v>200.85</v>
      </c>
      <c r="N591" s="21">
        <f t="shared" si="185"/>
        <v>90.38</v>
      </c>
    </row>
    <row r="592" spans="1:14" s="42" customFormat="1" ht="57.75" customHeight="1" outlineLevel="1" x14ac:dyDescent="0.2">
      <c r="A592" s="18" t="s">
        <v>1965</v>
      </c>
      <c r="B592" s="124" t="s">
        <v>1492</v>
      </c>
      <c r="C592" s="124" t="s">
        <v>622</v>
      </c>
      <c r="D592" s="19" t="s">
        <v>1032</v>
      </c>
      <c r="E592" s="19" t="s">
        <v>1865</v>
      </c>
      <c r="F592" s="123" t="s">
        <v>966</v>
      </c>
      <c r="G592" s="20" t="s">
        <v>167</v>
      </c>
      <c r="H592" s="62" t="s">
        <v>39</v>
      </c>
      <c r="I592" s="64">
        <v>2</v>
      </c>
      <c r="J592" s="149">
        <v>384.24</v>
      </c>
      <c r="K592" s="150">
        <f t="shared" si="183"/>
        <v>768.48</v>
      </c>
      <c r="L592" s="149">
        <v>25</v>
      </c>
      <c r="M592" s="150">
        <f t="shared" si="184"/>
        <v>480.3</v>
      </c>
      <c r="N592" s="21">
        <f t="shared" si="185"/>
        <v>960.6</v>
      </c>
    </row>
    <row r="593" spans="1:14" s="42" customFormat="1" ht="57.75" customHeight="1" outlineLevel="1" x14ac:dyDescent="0.2">
      <c r="A593" s="18" t="s">
        <v>1966</v>
      </c>
      <c r="B593" s="124" t="s">
        <v>12</v>
      </c>
      <c r="C593" s="124" t="s">
        <v>1438</v>
      </c>
      <c r="D593" s="19" t="s">
        <v>1032</v>
      </c>
      <c r="E593" s="19" t="s">
        <v>1866</v>
      </c>
      <c r="F593" s="123" t="s">
        <v>322</v>
      </c>
      <c r="G593" s="20" t="s">
        <v>527</v>
      </c>
      <c r="H593" s="62" t="s">
        <v>36</v>
      </c>
      <c r="I593" s="64">
        <v>50</v>
      </c>
      <c r="J593" s="149">
        <v>20.89</v>
      </c>
      <c r="K593" s="150">
        <f t="shared" si="183"/>
        <v>1044.5</v>
      </c>
      <c r="L593" s="149">
        <v>25</v>
      </c>
      <c r="M593" s="150">
        <f t="shared" si="184"/>
        <v>26.11</v>
      </c>
      <c r="N593" s="21">
        <f t="shared" si="185"/>
        <v>1305.5</v>
      </c>
    </row>
    <row r="594" spans="1:14" s="42" customFormat="1" ht="57.75" customHeight="1" outlineLevel="1" x14ac:dyDescent="0.2">
      <c r="A594" s="18" t="s">
        <v>1967</v>
      </c>
      <c r="B594" s="124" t="s">
        <v>12</v>
      </c>
      <c r="C594" s="124" t="s">
        <v>1438</v>
      </c>
      <c r="D594" s="19" t="s">
        <v>1032</v>
      </c>
      <c r="E594" s="19" t="s">
        <v>1867</v>
      </c>
      <c r="F594" s="123" t="s">
        <v>329</v>
      </c>
      <c r="G594" s="20" t="s">
        <v>534</v>
      </c>
      <c r="H594" s="62" t="s">
        <v>36</v>
      </c>
      <c r="I594" s="64">
        <v>90</v>
      </c>
      <c r="J594" s="149">
        <v>12.96</v>
      </c>
      <c r="K594" s="150">
        <f t="shared" si="183"/>
        <v>1166.4000000000001</v>
      </c>
      <c r="L594" s="149">
        <v>25</v>
      </c>
      <c r="M594" s="150">
        <f t="shared" si="184"/>
        <v>16.2</v>
      </c>
      <c r="N594" s="21">
        <f t="shared" si="185"/>
        <v>1458</v>
      </c>
    </row>
    <row r="595" spans="1:14" s="42" customFormat="1" ht="57.75" customHeight="1" outlineLevel="1" x14ac:dyDescent="0.2">
      <c r="A595" s="18" t="s">
        <v>1968</v>
      </c>
      <c r="B595" s="124" t="s">
        <v>12</v>
      </c>
      <c r="C595" s="124" t="s">
        <v>1438</v>
      </c>
      <c r="D595" s="19" t="s">
        <v>1032</v>
      </c>
      <c r="E595" s="19" t="s">
        <v>1868</v>
      </c>
      <c r="F595" s="123" t="s">
        <v>330</v>
      </c>
      <c r="G595" s="20" t="s">
        <v>535</v>
      </c>
      <c r="H595" s="62" t="s">
        <v>36</v>
      </c>
      <c r="I595" s="64">
        <v>30</v>
      </c>
      <c r="J595" s="149">
        <v>51.07</v>
      </c>
      <c r="K595" s="150">
        <f t="shared" si="183"/>
        <v>1532.1</v>
      </c>
      <c r="L595" s="149">
        <v>25</v>
      </c>
      <c r="M595" s="150">
        <f t="shared" si="184"/>
        <v>63.84</v>
      </c>
      <c r="N595" s="21">
        <f t="shared" si="185"/>
        <v>1915.2</v>
      </c>
    </row>
    <row r="596" spans="1:14" s="42" customFormat="1" ht="57.75" customHeight="1" outlineLevel="1" x14ac:dyDescent="0.2">
      <c r="A596" s="18" t="s">
        <v>1969</v>
      </c>
      <c r="B596" s="124" t="s">
        <v>12</v>
      </c>
      <c r="C596" s="124" t="s">
        <v>1438</v>
      </c>
      <c r="D596" s="19" t="s">
        <v>1032</v>
      </c>
      <c r="E596" s="19" t="s">
        <v>1869</v>
      </c>
      <c r="F596" s="123" t="s">
        <v>331</v>
      </c>
      <c r="G596" s="20" t="s">
        <v>536</v>
      </c>
      <c r="H596" s="62" t="s">
        <v>36</v>
      </c>
      <c r="I596" s="64">
        <v>75</v>
      </c>
      <c r="J596" s="149">
        <v>91.12</v>
      </c>
      <c r="K596" s="150">
        <f t="shared" si="183"/>
        <v>6834</v>
      </c>
      <c r="L596" s="149">
        <v>25</v>
      </c>
      <c r="M596" s="150">
        <f t="shared" si="184"/>
        <v>113.9</v>
      </c>
      <c r="N596" s="21">
        <f t="shared" si="185"/>
        <v>8542.5</v>
      </c>
    </row>
    <row r="597" spans="1:14" s="42" customFormat="1" ht="57.75" customHeight="1" outlineLevel="1" x14ac:dyDescent="0.2">
      <c r="A597" s="18" t="s">
        <v>1970</v>
      </c>
      <c r="B597" s="124" t="s">
        <v>12</v>
      </c>
      <c r="C597" s="124" t="s">
        <v>1438</v>
      </c>
      <c r="D597" s="19" t="s">
        <v>1032</v>
      </c>
      <c r="E597" s="19" t="s">
        <v>1870</v>
      </c>
      <c r="F597" s="123" t="s">
        <v>326</v>
      </c>
      <c r="G597" s="20" t="s">
        <v>531</v>
      </c>
      <c r="H597" s="62" t="s">
        <v>39</v>
      </c>
      <c r="I597" s="64">
        <v>10</v>
      </c>
      <c r="J597" s="149">
        <v>25.08</v>
      </c>
      <c r="K597" s="150">
        <f t="shared" si="183"/>
        <v>250.8</v>
      </c>
      <c r="L597" s="149">
        <v>25</v>
      </c>
      <c r="M597" s="150">
        <f t="shared" si="184"/>
        <v>31.35</v>
      </c>
      <c r="N597" s="21">
        <f t="shared" si="185"/>
        <v>313.5</v>
      </c>
    </row>
    <row r="598" spans="1:14" s="42" customFormat="1" ht="57.75" customHeight="1" outlineLevel="1" x14ac:dyDescent="0.2">
      <c r="A598" s="18" t="s">
        <v>1971</v>
      </c>
      <c r="B598" s="124" t="s">
        <v>12</v>
      </c>
      <c r="C598" s="124" t="s">
        <v>1438</v>
      </c>
      <c r="D598" s="19" t="s">
        <v>1032</v>
      </c>
      <c r="E598" s="19" t="s">
        <v>1871</v>
      </c>
      <c r="F598" s="123" t="s">
        <v>327</v>
      </c>
      <c r="G598" s="20" t="s">
        <v>532</v>
      </c>
      <c r="H598" s="62" t="s">
        <v>39</v>
      </c>
      <c r="I598" s="64">
        <v>20</v>
      </c>
      <c r="J598" s="149">
        <v>31.76</v>
      </c>
      <c r="K598" s="150">
        <f t="shared" si="183"/>
        <v>635.20000000000005</v>
      </c>
      <c r="L598" s="149">
        <v>25</v>
      </c>
      <c r="M598" s="150">
        <f t="shared" si="184"/>
        <v>39.700000000000003</v>
      </c>
      <c r="N598" s="21">
        <f t="shared" si="185"/>
        <v>794</v>
      </c>
    </row>
    <row r="599" spans="1:14" s="42" customFormat="1" ht="57.75" customHeight="1" outlineLevel="1" x14ac:dyDescent="0.2">
      <c r="A599" s="18" t="s">
        <v>1972</v>
      </c>
      <c r="B599" s="124" t="s">
        <v>12</v>
      </c>
      <c r="C599" s="124" t="s">
        <v>1438</v>
      </c>
      <c r="D599" s="19" t="s">
        <v>1032</v>
      </c>
      <c r="E599" s="19" t="s">
        <v>1872</v>
      </c>
      <c r="F599" s="123" t="s">
        <v>314</v>
      </c>
      <c r="G599" s="20" t="s">
        <v>519</v>
      </c>
      <c r="H599" s="62" t="s">
        <v>39</v>
      </c>
      <c r="I599" s="64">
        <v>1</v>
      </c>
      <c r="J599" s="149">
        <v>54.53</v>
      </c>
      <c r="K599" s="150">
        <f t="shared" si="183"/>
        <v>54.53</v>
      </c>
      <c r="L599" s="149">
        <v>25</v>
      </c>
      <c r="M599" s="150">
        <f t="shared" si="184"/>
        <v>68.16</v>
      </c>
      <c r="N599" s="21">
        <f t="shared" si="185"/>
        <v>68.16</v>
      </c>
    </row>
    <row r="600" spans="1:14" s="42" customFormat="1" ht="57.75" customHeight="1" outlineLevel="1" x14ac:dyDescent="0.2">
      <c r="A600" s="18" t="s">
        <v>1973</v>
      </c>
      <c r="B600" s="124" t="s">
        <v>12</v>
      </c>
      <c r="C600" s="124" t="s">
        <v>1438</v>
      </c>
      <c r="D600" s="19" t="s">
        <v>1032</v>
      </c>
      <c r="E600" s="19" t="s">
        <v>1873</v>
      </c>
      <c r="F600" s="123" t="s">
        <v>337</v>
      </c>
      <c r="G600" s="20" t="s">
        <v>542</v>
      </c>
      <c r="H600" s="62" t="s">
        <v>39</v>
      </c>
      <c r="I600" s="64">
        <v>13</v>
      </c>
      <c r="J600" s="149">
        <v>1645.73</v>
      </c>
      <c r="K600" s="150">
        <f t="shared" si="183"/>
        <v>21394.49</v>
      </c>
      <c r="L600" s="149">
        <v>25</v>
      </c>
      <c r="M600" s="150">
        <f t="shared" si="184"/>
        <v>2057.16</v>
      </c>
      <c r="N600" s="21">
        <f t="shared" si="185"/>
        <v>26743.08</v>
      </c>
    </row>
    <row r="601" spans="1:14" s="42" customFormat="1" ht="57.75" customHeight="1" outlineLevel="1" x14ac:dyDescent="0.2">
      <c r="A601" s="18" t="s">
        <v>1974</v>
      </c>
      <c r="B601" s="124" t="s">
        <v>11</v>
      </c>
      <c r="C601" s="124" t="s">
        <v>1436</v>
      </c>
      <c r="D601" s="19" t="s">
        <v>1032</v>
      </c>
      <c r="E601" s="19" t="s">
        <v>1874</v>
      </c>
      <c r="F601" s="123">
        <v>101655</v>
      </c>
      <c r="G601" s="20" t="s">
        <v>264</v>
      </c>
      <c r="H601" s="62" t="s">
        <v>39</v>
      </c>
      <c r="I601" s="64">
        <v>22</v>
      </c>
      <c r="J601" s="149">
        <v>275.19</v>
      </c>
      <c r="K601" s="150">
        <f t="shared" si="183"/>
        <v>6054.18</v>
      </c>
      <c r="L601" s="149">
        <v>25</v>
      </c>
      <c r="M601" s="150">
        <f t="shared" si="184"/>
        <v>343.99</v>
      </c>
      <c r="N601" s="21">
        <f t="shared" si="185"/>
        <v>7567.78</v>
      </c>
    </row>
    <row r="602" spans="1:14" s="42" customFormat="1" ht="57.75" customHeight="1" outlineLevel="1" x14ac:dyDescent="0.2">
      <c r="A602" s="18" t="s">
        <v>1975</v>
      </c>
      <c r="B602" s="124" t="s">
        <v>12</v>
      </c>
      <c r="C602" s="124" t="s">
        <v>1438</v>
      </c>
      <c r="D602" s="19" t="s">
        <v>1032</v>
      </c>
      <c r="E602" s="19" t="s">
        <v>1875</v>
      </c>
      <c r="F602" s="123" t="s">
        <v>338</v>
      </c>
      <c r="G602" s="20" t="s">
        <v>543</v>
      </c>
      <c r="H602" s="62" t="s">
        <v>39</v>
      </c>
      <c r="I602" s="64">
        <v>4</v>
      </c>
      <c r="J602" s="149">
        <v>85.44</v>
      </c>
      <c r="K602" s="150">
        <f t="shared" si="183"/>
        <v>341.76</v>
      </c>
      <c r="L602" s="149">
        <v>25</v>
      </c>
      <c r="M602" s="150">
        <f t="shared" si="184"/>
        <v>106.8</v>
      </c>
      <c r="N602" s="21">
        <f t="shared" si="185"/>
        <v>427.2</v>
      </c>
    </row>
    <row r="603" spans="1:14" s="42" customFormat="1" ht="57.75" customHeight="1" outlineLevel="1" x14ac:dyDescent="0.2">
      <c r="A603" s="18" t="s">
        <v>1976</v>
      </c>
      <c r="B603" s="124" t="s">
        <v>12</v>
      </c>
      <c r="C603" s="124" t="s">
        <v>1438</v>
      </c>
      <c r="D603" s="19" t="s">
        <v>1032</v>
      </c>
      <c r="E603" s="19" t="s">
        <v>1876</v>
      </c>
      <c r="F603" s="123" t="s">
        <v>339</v>
      </c>
      <c r="G603" s="20" t="s">
        <v>544</v>
      </c>
      <c r="H603" s="62" t="s">
        <v>39</v>
      </c>
      <c r="I603" s="64">
        <v>9</v>
      </c>
      <c r="J603" s="149">
        <v>111.58</v>
      </c>
      <c r="K603" s="150">
        <f t="shared" si="183"/>
        <v>1004.22</v>
      </c>
      <c r="L603" s="149">
        <v>25</v>
      </c>
      <c r="M603" s="150">
        <f t="shared" si="184"/>
        <v>139.47999999999999</v>
      </c>
      <c r="N603" s="21">
        <f t="shared" si="185"/>
        <v>1255.32</v>
      </c>
    </row>
    <row r="604" spans="1:14" s="42" customFormat="1" ht="57.75" customHeight="1" outlineLevel="1" x14ac:dyDescent="0.2">
      <c r="A604" s="18" t="s">
        <v>1977</v>
      </c>
      <c r="B604" s="124" t="s">
        <v>12</v>
      </c>
      <c r="C604" s="124" t="s">
        <v>1438</v>
      </c>
      <c r="D604" s="19" t="s">
        <v>1032</v>
      </c>
      <c r="E604" s="19" t="s">
        <v>1877</v>
      </c>
      <c r="F604" s="123" t="s">
        <v>335</v>
      </c>
      <c r="G604" s="20" t="s">
        <v>540</v>
      </c>
      <c r="H604" s="62" t="s">
        <v>39</v>
      </c>
      <c r="I604" s="64">
        <v>22</v>
      </c>
      <c r="J604" s="149">
        <v>105.18</v>
      </c>
      <c r="K604" s="150">
        <f t="shared" si="183"/>
        <v>2313.96</v>
      </c>
      <c r="L604" s="149">
        <v>25</v>
      </c>
      <c r="M604" s="150">
        <f t="shared" si="184"/>
        <v>131.47999999999999</v>
      </c>
      <c r="N604" s="21">
        <f t="shared" si="185"/>
        <v>2892.56</v>
      </c>
    </row>
    <row r="605" spans="1:14" s="42" customFormat="1" ht="57.75" customHeight="1" outlineLevel="1" x14ac:dyDescent="0.2">
      <c r="A605" s="18" t="s">
        <v>1978</v>
      </c>
      <c r="B605" s="124" t="s">
        <v>1492</v>
      </c>
      <c r="C605" s="124" t="s">
        <v>622</v>
      </c>
      <c r="D605" s="19" t="s">
        <v>1032</v>
      </c>
      <c r="E605" s="19" t="s">
        <v>1878</v>
      </c>
      <c r="F605" s="123" t="s">
        <v>965</v>
      </c>
      <c r="G605" s="20" t="s">
        <v>166</v>
      </c>
      <c r="H605" s="62" t="s">
        <v>39</v>
      </c>
      <c r="I605" s="64">
        <v>22</v>
      </c>
      <c r="J605" s="149">
        <v>221.49</v>
      </c>
      <c r="K605" s="150">
        <f t="shared" si="183"/>
        <v>4872.78</v>
      </c>
      <c r="L605" s="149">
        <v>25</v>
      </c>
      <c r="M605" s="150">
        <f t="shared" si="184"/>
        <v>276.86</v>
      </c>
      <c r="N605" s="21">
        <f t="shared" si="185"/>
        <v>6090.92</v>
      </c>
    </row>
    <row r="606" spans="1:14" s="42" customFormat="1" ht="57.75" customHeight="1" outlineLevel="1" x14ac:dyDescent="0.2">
      <c r="A606" s="18" t="s">
        <v>1979</v>
      </c>
      <c r="B606" s="124" t="s">
        <v>12</v>
      </c>
      <c r="C606" s="124" t="s">
        <v>1438</v>
      </c>
      <c r="D606" s="19" t="s">
        <v>1032</v>
      </c>
      <c r="E606" s="19" t="s">
        <v>1879</v>
      </c>
      <c r="F606" s="123" t="s">
        <v>333</v>
      </c>
      <c r="G606" s="20" t="s">
        <v>538</v>
      </c>
      <c r="H606" s="62" t="s">
        <v>39</v>
      </c>
      <c r="I606" s="64">
        <v>2</v>
      </c>
      <c r="J606" s="149">
        <v>41.51</v>
      </c>
      <c r="K606" s="150">
        <f t="shared" si="183"/>
        <v>83.02</v>
      </c>
      <c r="L606" s="149">
        <v>25</v>
      </c>
      <c r="M606" s="150">
        <f t="shared" si="184"/>
        <v>51.89</v>
      </c>
      <c r="N606" s="21">
        <f t="shared" si="185"/>
        <v>103.78</v>
      </c>
    </row>
    <row r="607" spans="1:14" s="42" customFormat="1" ht="57.75" customHeight="1" outlineLevel="1" x14ac:dyDescent="0.2">
      <c r="A607" s="18" t="s">
        <v>1980</v>
      </c>
      <c r="B607" s="124" t="s">
        <v>12</v>
      </c>
      <c r="C607" s="124" t="s">
        <v>1438</v>
      </c>
      <c r="D607" s="19" t="s">
        <v>1032</v>
      </c>
      <c r="E607" s="19" t="s">
        <v>1880</v>
      </c>
      <c r="F607" s="123" t="s">
        <v>334</v>
      </c>
      <c r="G607" s="20" t="s">
        <v>539</v>
      </c>
      <c r="H607" s="62" t="s">
        <v>39</v>
      </c>
      <c r="I607" s="64">
        <v>1</v>
      </c>
      <c r="J607" s="149">
        <v>228.12</v>
      </c>
      <c r="K607" s="150">
        <f t="shared" si="183"/>
        <v>228.12</v>
      </c>
      <c r="L607" s="149">
        <v>25</v>
      </c>
      <c r="M607" s="150">
        <f t="shared" si="184"/>
        <v>285.14999999999998</v>
      </c>
      <c r="N607" s="21">
        <f t="shared" si="185"/>
        <v>285.14999999999998</v>
      </c>
    </row>
    <row r="608" spans="1:14" s="42" customFormat="1" ht="57.75" customHeight="1" outlineLevel="1" x14ac:dyDescent="0.2">
      <c r="A608" s="18" t="s">
        <v>1981</v>
      </c>
      <c r="B608" s="124" t="s">
        <v>12</v>
      </c>
      <c r="C608" s="124" t="s">
        <v>1438</v>
      </c>
      <c r="D608" s="19" t="s">
        <v>1032</v>
      </c>
      <c r="E608" s="19" t="s">
        <v>1881</v>
      </c>
      <c r="F608" s="123" t="s">
        <v>321</v>
      </c>
      <c r="G608" s="20" t="s">
        <v>526</v>
      </c>
      <c r="H608" s="62" t="s">
        <v>36</v>
      </c>
      <c r="I608" s="64">
        <v>200</v>
      </c>
      <c r="J608" s="149">
        <v>7.45</v>
      </c>
      <c r="K608" s="150">
        <f t="shared" si="183"/>
        <v>1490</v>
      </c>
      <c r="L608" s="149">
        <v>25</v>
      </c>
      <c r="M608" s="150">
        <f t="shared" si="184"/>
        <v>9.31</v>
      </c>
      <c r="N608" s="21">
        <f t="shared" si="185"/>
        <v>1862</v>
      </c>
    </row>
    <row r="609" spans="1:14" s="42" customFormat="1" ht="57.75" customHeight="1" outlineLevel="1" x14ac:dyDescent="0.2">
      <c r="A609" s="18" t="s">
        <v>1982</v>
      </c>
      <c r="B609" s="124" t="s">
        <v>12</v>
      </c>
      <c r="C609" s="124" t="s">
        <v>1438</v>
      </c>
      <c r="D609" s="19" t="s">
        <v>1032</v>
      </c>
      <c r="E609" s="19" t="s">
        <v>1882</v>
      </c>
      <c r="F609" s="123" t="s">
        <v>328</v>
      </c>
      <c r="G609" s="20" t="s">
        <v>533</v>
      </c>
      <c r="H609" s="62" t="s">
        <v>36</v>
      </c>
      <c r="I609" s="64">
        <v>892</v>
      </c>
      <c r="J609" s="149">
        <v>3.55</v>
      </c>
      <c r="K609" s="150">
        <f t="shared" si="183"/>
        <v>3166.6</v>
      </c>
      <c r="L609" s="149">
        <v>25</v>
      </c>
      <c r="M609" s="150">
        <f t="shared" si="184"/>
        <v>4.4400000000000004</v>
      </c>
      <c r="N609" s="21">
        <f t="shared" si="185"/>
        <v>3960.48</v>
      </c>
    </row>
    <row r="610" spans="1:14" s="42" customFormat="1" ht="57.75" customHeight="1" outlineLevel="1" x14ac:dyDescent="0.2">
      <c r="A610" s="18" t="s">
        <v>1983</v>
      </c>
      <c r="B610" s="124" t="s">
        <v>12</v>
      </c>
      <c r="C610" s="124" t="s">
        <v>1438</v>
      </c>
      <c r="D610" s="19" t="s">
        <v>1032</v>
      </c>
      <c r="E610" s="19" t="s">
        <v>1883</v>
      </c>
      <c r="F610" s="123" t="s">
        <v>332</v>
      </c>
      <c r="G610" s="20" t="s">
        <v>537</v>
      </c>
      <c r="H610" s="62" t="s">
        <v>36</v>
      </c>
      <c r="I610" s="64">
        <v>104</v>
      </c>
      <c r="J610" s="149">
        <v>10.72</v>
      </c>
      <c r="K610" s="150">
        <f t="shared" si="183"/>
        <v>1114.8800000000001</v>
      </c>
      <c r="L610" s="149">
        <v>25</v>
      </c>
      <c r="M610" s="150">
        <f t="shared" si="184"/>
        <v>13.4</v>
      </c>
      <c r="N610" s="21">
        <f t="shared" si="185"/>
        <v>1393.6</v>
      </c>
    </row>
    <row r="611" spans="1:14" s="42" customFormat="1" ht="57.75" customHeight="1" outlineLevel="1" x14ac:dyDescent="0.2">
      <c r="A611" s="18" t="s">
        <v>1984</v>
      </c>
      <c r="B611" s="124" t="s">
        <v>12</v>
      </c>
      <c r="C611" s="124" t="s">
        <v>1438</v>
      </c>
      <c r="D611" s="19" t="s">
        <v>1032</v>
      </c>
      <c r="E611" s="19" t="s">
        <v>1884</v>
      </c>
      <c r="F611" s="123" t="s">
        <v>342</v>
      </c>
      <c r="G611" s="20" t="s">
        <v>547</v>
      </c>
      <c r="H611" s="62" t="s">
        <v>39</v>
      </c>
      <c r="I611" s="64">
        <v>22</v>
      </c>
      <c r="J611" s="149">
        <v>208.94</v>
      </c>
      <c r="K611" s="150">
        <f t="shared" si="183"/>
        <v>4596.68</v>
      </c>
      <c r="L611" s="149">
        <v>25</v>
      </c>
      <c r="M611" s="150">
        <f t="shared" si="184"/>
        <v>261.18</v>
      </c>
      <c r="N611" s="21">
        <f t="shared" si="185"/>
        <v>5745.96</v>
      </c>
    </row>
    <row r="612" spans="1:14" s="42" customFormat="1" ht="57.75" customHeight="1" outlineLevel="1" x14ac:dyDescent="0.2">
      <c r="A612" s="18" t="s">
        <v>1985</v>
      </c>
      <c r="B612" s="124" t="s">
        <v>12</v>
      </c>
      <c r="C612" s="124" t="s">
        <v>1438</v>
      </c>
      <c r="D612" s="19" t="s">
        <v>1032</v>
      </c>
      <c r="E612" s="19" t="s">
        <v>1885</v>
      </c>
      <c r="F612" s="123" t="s">
        <v>325</v>
      </c>
      <c r="G612" s="20" t="s">
        <v>530</v>
      </c>
      <c r="H612" s="62" t="s">
        <v>36</v>
      </c>
      <c r="I612" s="64">
        <v>44</v>
      </c>
      <c r="J612" s="149">
        <v>18.22</v>
      </c>
      <c r="K612" s="150">
        <f t="shared" si="183"/>
        <v>801.68</v>
      </c>
      <c r="L612" s="149">
        <v>25</v>
      </c>
      <c r="M612" s="150">
        <f t="shared" si="184"/>
        <v>22.78</v>
      </c>
      <c r="N612" s="21">
        <f t="shared" si="185"/>
        <v>1002.32</v>
      </c>
    </row>
    <row r="613" spans="1:14" s="42" customFormat="1" ht="57.75" customHeight="1" outlineLevel="1" x14ac:dyDescent="0.2">
      <c r="A613" s="18" t="s">
        <v>1986</v>
      </c>
      <c r="B613" s="124" t="s">
        <v>12</v>
      </c>
      <c r="C613" s="124" t="s">
        <v>1438</v>
      </c>
      <c r="D613" s="19" t="s">
        <v>1032</v>
      </c>
      <c r="E613" s="19" t="s">
        <v>1886</v>
      </c>
      <c r="F613" s="123" t="s">
        <v>346</v>
      </c>
      <c r="G613" s="20" t="s">
        <v>551</v>
      </c>
      <c r="H613" s="62" t="s">
        <v>39</v>
      </c>
      <c r="I613" s="64">
        <v>22</v>
      </c>
      <c r="J613" s="149">
        <v>48.87</v>
      </c>
      <c r="K613" s="150">
        <f t="shared" si="183"/>
        <v>1075.1400000000001</v>
      </c>
      <c r="L613" s="149">
        <v>25</v>
      </c>
      <c r="M613" s="150">
        <f t="shared" si="184"/>
        <v>61.09</v>
      </c>
      <c r="N613" s="21">
        <f t="shared" si="185"/>
        <v>1343.98</v>
      </c>
    </row>
    <row r="614" spans="1:14" s="42" customFormat="1" ht="57.75" customHeight="1" outlineLevel="1" x14ac:dyDescent="0.2">
      <c r="A614" s="18" t="s">
        <v>1987</v>
      </c>
      <c r="B614" s="124" t="s">
        <v>12</v>
      </c>
      <c r="C614" s="124" t="s">
        <v>1438</v>
      </c>
      <c r="D614" s="19" t="s">
        <v>1032</v>
      </c>
      <c r="E614" s="19" t="s">
        <v>1887</v>
      </c>
      <c r="F614" s="123" t="s">
        <v>347</v>
      </c>
      <c r="G614" s="20" t="s">
        <v>552</v>
      </c>
      <c r="H614" s="62" t="s">
        <v>39</v>
      </c>
      <c r="I614" s="64">
        <v>22</v>
      </c>
      <c r="J614" s="149">
        <v>38.729999999999997</v>
      </c>
      <c r="K614" s="150">
        <f t="shared" si="183"/>
        <v>852.06</v>
      </c>
      <c r="L614" s="149">
        <v>25</v>
      </c>
      <c r="M614" s="150">
        <f t="shared" si="184"/>
        <v>48.41</v>
      </c>
      <c r="N614" s="21">
        <f t="shared" si="185"/>
        <v>1065.02</v>
      </c>
    </row>
    <row r="615" spans="1:14" s="42" customFormat="1" ht="57.75" customHeight="1" outlineLevel="1" x14ac:dyDescent="0.2">
      <c r="A615" s="18" t="s">
        <v>1988</v>
      </c>
      <c r="B615" s="124" t="s">
        <v>12</v>
      </c>
      <c r="C615" s="124" t="s">
        <v>1438</v>
      </c>
      <c r="D615" s="19" t="s">
        <v>1032</v>
      </c>
      <c r="E615" s="19" t="s">
        <v>1888</v>
      </c>
      <c r="F615" s="123" t="s">
        <v>310</v>
      </c>
      <c r="G615" s="20" t="s">
        <v>515</v>
      </c>
      <c r="H615" s="62" t="s">
        <v>39</v>
      </c>
      <c r="I615" s="64">
        <v>1</v>
      </c>
      <c r="J615" s="149">
        <v>612.29999999999995</v>
      </c>
      <c r="K615" s="150">
        <f t="shared" si="183"/>
        <v>612.29999999999995</v>
      </c>
      <c r="L615" s="149">
        <v>25</v>
      </c>
      <c r="M615" s="150">
        <f t="shared" si="184"/>
        <v>765.38</v>
      </c>
      <c r="N615" s="21">
        <f t="shared" si="185"/>
        <v>765.38</v>
      </c>
    </row>
    <row r="616" spans="1:14" s="42" customFormat="1" ht="57.75" customHeight="1" outlineLevel="1" x14ac:dyDescent="0.2">
      <c r="A616" s="18" t="s">
        <v>1989</v>
      </c>
      <c r="B616" s="124" t="s">
        <v>12</v>
      </c>
      <c r="C616" s="124" t="s">
        <v>1438</v>
      </c>
      <c r="D616" s="19" t="s">
        <v>1032</v>
      </c>
      <c r="E616" s="19" t="s">
        <v>1889</v>
      </c>
      <c r="F616" s="123" t="s">
        <v>313</v>
      </c>
      <c r="G616" s="20" t="s">
        <v>518</v>
      </c>
      <c r="H616" s="62" t="s">
        <v>39</v>
      </c>
      <c r="I616" s="64">
        <v>4</v>
      </c>
      <c r="J616" s="149">
        <v>54.08</v>
      </c>
      <c r="K616" s="150">
        <f t="shared" si="183"/>
        <v>216.32</v>
      </c>
      <c r="L616" s="149">
        <v>25</v>
      </c>
      <c r="M616" s="150">
        <f t="shared" si="184"/>
        <v>67.599999999999994</v>
      </c>
      <c r="N616" s="21">
        <f t="shared" si="185"/>
        <v>270.39999999999998</v>
      </c>
    </row>
    <row r="617" spans="1:14" s="42" customFormat="1" ht="57.75" customHeight="1" outlineLevel="1" x14ac:dyDescent="0.2">
      <c r="A617" s="18" t="s">
        <v>1990</v>
      </c>
      <c r="B617" s="124" t="s">
        <v>12</v>
      </c>
      <c r="C617" s="124" t="s">
        <v>1438</v>
      </c>
      <c r="D617" s="19" t="s">
        <v>1032</v>
      </c>
      <c r="E617" s="19" t="s">
        <v>1890</v>
      </c>
      <c r="F617" s="123" t="s">
        <v>314</v>
      </c>
      <c r="G617" s="20" t="s">
        <v>519</v>
      </c>
      <c r="H617" s="62" t="s">
        <v>39</v>
      </c>
      <c r="I617" s="64">
        <v>1</v>
      </c>
      <c r="J617" s="149">
        <v>54.53</v>
      </c>
      <c r="K617" s="150">
        <f t="shared" si="183"/>
        <v>54.53</v>
      </c>
      <c r="L617" s="149">
        <v>25</v>
      </c>
      <c r="M617" s="150">
        <f t="shared" si="184"/>
        <v>68.16</v>
      </c>
      <c r="N617" s="21">
        <f t="shared" si="185"/>
        <v>68.16</v>
      </c>
    </row>
    <row r="618" spans="1:14" s="42" customFormat="1" ht="57.75" customHeight="1" outlineLevel="1" x14ac:dyDescent="0.2">
      <c r="A618" s="18" t="s">
        <v>1991</v>
      </c>
      <c r="B618" s="124" t="s">
        <v>12</v>
      </c>
      <c r="C618" s="124" t="s">
        <v>1438</v>
      </c>
      <c r="D618" s="19" t="s">
        <v>1032</v>
      </c>
      <c r="E618" s="19" t="s">
        <v>1891</v>
      </c>
      <c r="F618" s="123" t="s">
        <v>316</v>
      </c>
      <c r="G618" s="20" t="s">
        <v>521</v>
      </c>
      <c r="H618" s="62" t="s">
        <v>39</v>
      </c>
      <c r="I618" s="64">
        <v>2</v>
      </c>
      <c r="J618" s="149">
        <v>78.010000000000005</v>
      </c>
      <c r="K618" s="150">
        <f t="shared" si="183"/>
        <v>156.02000000000001</v>
      </c>
      <c r="L618" s="149">
        <v>25</v>
      </c>
      <c r="M618" s="150">
        <f t="shared" si="184"/>
        <v>97.51</v>
      </c>
      <c r="N618" s="21">
        <f t="shared" si="185"/>
        <v>195.02</v>
      </c>
    </row>
    <row r="619" spans="1:14" s="42" customFormat="1" ht="57.75" customHeight="1" outlineLevel="1" x14ac:dyDescent="0.2">
      <c r="A619" s="18" t="s">
        <v>1992</v>
      </c>
      <c r="B619" s="124" t="s">
        <v>12</v>
      </c>
      <c r="C619" s="124" t="s">
        <v>1438</v>
      </c>
      <c r="D619" s="19" t="s">
        <v>1032</v>
      </c>
      <c r="E619" s="19" t="s">
        <v>1892</v>
      </c>
      <c r="F619" s="123" t="s">
        <v>281</v>
      </c>
      <c r="G619" s="20" t="s">
        <v>487</v>
      </c>
      <c r="H619" s="62" t="s">
        <v>45</v>
      </c>
      <c r="I619" s="64">
        <v>6</v>
      </c>
      <c r="J619" s="149">
        <v>56.78</v>
      </c>
      <c r="K619" s="150">
        <f t="shared" si="183"/>
        <v>340.68</v>
      </c>
      <c r="L619" s="149">
        <v>25</v>
      </c>
      <c r="M619" s="150">
        <f t="shared" si="184"/>
        <v>70.98</v>
      </c>
      <c r="N619" s="21">
        <f t="shared" si="185"/>
        <v>425.88</v>
      </c>
    </row>
    <row r="620" spans="1:14" s="42" customFormat="1" ht="57.75" customHeight="1" outlineLevel="1" x14ac:dyDescent="0.2">
      <c r="A620" s="18" t="s">
        <v>1993</v>
      </c>
      <c r="B620" s="124" t="s">
        <v>12</v>
      </c>
      <c r="C620" s="124" t="s">
        <v>1438</v>
      </c>
      <c r="D620" s="19" t="s">
        <v>1032</v>
      </c>
      <c r="E620" s="19" t="s">
        <v>1893</v>
      </c>
      <c r="F620" s="123" t="s">
        <v>286</v>
      </c>
      <c r="G620" s="20" t="s">
        <v>492</v>
      </c>
      <c r="H620" s="62" t="s">
        <v>45</v>
      </c>
      <c r="I620" s="64">
        <v>46</v>
      </c>
      <c r="J620" s="149">
        <v>11.43</v>
      </c>
      <c r="K620" s="150">
        <f t="shared" si="183"/>
        <v>525.78</v>
      </c>
      <c r="L620" s="149">
        <v>25</v>
      </c>
      <c r="M620" s="150">
        <f t="shared" si="184"/>
        <v>14.29</v>
      </c>
      <c r="N620" s="21">
        <f t="shared" si="185"/>
        <v>657.34</v>
      </c>
    </row>
    <row r="621" spans="1:14" s="42" customFormat="1" ht="57.75" customHeight="1" outlineLevel="1" x14ac:dyDescent="0.2">
      <c r="A621" s="18" t="s">
        <v>1994</v>
      </c>
      <c r="B621" s="124" t="s">
        <v>12</v>
      </c>
      <c r="C621" s="124" t="s">
        <v>1438</v>
      </c>
      <c r="D621" s="19" t="s">
        <v>1032</v>
      </c>
      <c r="E621" s="19" t="s">
        <v>1894</v>
      </c>
      <c r="F621" s="123" t="s">
        <v>283</v>
      </c>
      <c r="G621" s="20" t="s">
        <v>489</v>
      </c>
      <c r="H621" s="62" t="s">
        <v>45</v>
      </c>
      <c r="I621" s="64">
        <v>52</v>
      </c>
      <c r="J621" s="149">
        <v>21.19</v>
      </c>
      <c r="K621" s="150">
        <f t="shared" si="183"/>
        <v>1101.8800000000001</v>
      </c>
      <c r="L621" s="149">
        <v>25</v>
      </c>
      <c r="M621" s="150">
        <f t="shared" si="184"/>
        <v>26.49</v>
      </c>
      <c r="N621" s="21">
        <f t="shared" si="185"/>
        <v>1377.48</v>
      </c>
    </row>
    <row r="622" spans="1:14" s="42" customFormat="1" ht="57.75" customHeight="1" outlineLevel="1" x14ac:dyDescent="0.2">
      <c r="A622" s="18" t="s">
        <v>1995</v>
      </c>
      <c r="B622" s="124" t="s">
        <v>11</v>
      </c>
      <c r="C622" s="124" t="s">
        <v>1436</v>
      </c>
      <c r="D622" s="19" t="s">
        <v>1032</v>
      </c>
      <c r="E622" s="19" t="s">
        <v>1895</v>
      </c>
      <c r="F622" s="123">
        <v>100760</v>
      </c>
      <c r="G622" s="20" t="s">
        <v>153</v>
      </c>
      <c r="H622" s="62" t="s">
        <v>41</v>
      </c>
      <c r="I622" s="64">
        <v>82.94</v>
      </c>
      <c r="J622" s="149">
        <v>63.16</v>
      </c>
      <c r="K622" s="150">
        <f t="shared" si="183"/>
        <v>5238.49</v>
      </c>
      <c r="L622" s="149">
        <v>25</v>
      </c>
      <c r="M622" s="150">
        <f t="shared" si="184"/>
        <v>78.95</v>
      </c>
      <c r="N622" s="21">
        <f t="shared" si="185"/>
        <v>6548.11</v>
      </c>
    </row>
    <row r="623" spans="1:14" s="42" customFormat="1" ht="50.1" customHeight="1" x14ac:dyDescent="0.2">
      <c r="A623" s="215" t="s">
        <v>469</v>
      </c>
      <c r="B623" s="216"/>
      <c r="C623" s="216"/>
      <c r="D623" s="216"/>
      <c r="E623" s="216"/>
      <c r="F623" s="216"/>
      <c r="G623" s="216"/>
      <c r="H623" s="216"/>
      <c r="I623" s="216"/>
      <c r="J623" s="216"/>
      <c r="K623" s="216"/>
      <c r="L623" s="216"/>
      <c r="M623" s="217"/>
      <c r="N623" s="109">
        <f>SUM(N489:N622)</f>
        <v>743050.98</v>
      </c>
    </row>
    <row r="624" spans="1:14" s="42" customFormat="1" ht="50.1" customHeight="1" x14ac:dyDescent="0.2">
      <c r="A624" s="212" t="s">
        <v>1412</v>
      </c>
      <c r="B624" s="213"/>
      <c r="C624" s="213"/>
      <c r="D624" s="213"/>
      <c r="E624" s="213"/>
      <c r="F624" s="213"/>
      <c r="G624" s="213"/>
      <c r="H624" s="213"/>
      <c r="I624" s="213"/>
      <c r="J624" s="213"/>
      <c r="K624" s="213"/>
      <c r="L624" s="213"/>
      <c r="M624" s="214"/>
      <c r="N624" s="17"/>
    </row>
    <row r="625" spans="1:1013" s="42" customFormat="1" ht="50.1" customHeight="1" outlineLevel="1" x14ac:dyDescent="0.2">
      <c r="A625" s="18" t="s">
        <v>1996</v>
      </c>
      <c r="B625" s="124" t="s">
        <v>12</v>
      </c>
      <c r="C625" s="124" t="s">
        <v>1438</v>
      </c>
      <c r="D625" s="19" t="s">
        <v>1412</v>
      </c>
      <c r="E625" s="19" t="s">
        <v>1413</v>
      </c>
      <c r="F625" s="112" t="s">
        <v>384</v>
      </c>
      <c r="G625" s="20" t="s">
        <v>589</v>
      </c>
      <c r="H625" s="62" t="s">
        <v>41</v>
      </c>
      <c r="I625" s="64">
        <v>578.29999999999995</v>
      </c>
      <c r="J625" s="149">
        <v>15.9</v>
      </c>
      <c r="K625" s="150">
        <f>ROUND(I584*J584,2)</f>
        <v>1446.6</v>
      </c>
      <c r="L625" s="149">
        <v>25</v>
      </c>
      <c r="M625" s="150">
        <f>ROUND(J625*(1+(L625/100)),2)</f>
        <v>19.88</v>
      </c>
      <c r="N625" s="21">
        <f>ROUND(I625*M625,2)</f>
        <v>11496.6</v>
      </c>
    </row>
    <row r="626" spans="1:1013" s="42" customFormat="1" ht="50.1" customHeight="1" x14ac:dyDescent="0.2">
      <c r="A626" s="215" t="s">
        <v>469</v>
      </c>
      <c r="B626" s="216"/>
      <c r="C626" s="216"/>
      <c r="D626" s="216"/>
      <c r="E626" s="216"/>
      <c r="F626" s="216"/>
      <c r="G626" s="216"/>
      <c r="H626" s="216"/>
      <c r="I626" s="216"/>
      <c r="J626" s="216"/>
      <c r="K626" s="216"/>
      <c r="L626" s="216"/>
      <c r="M626" s="217"/>
      <c r="N626" s="108">
        <f>SUM(N625:N625)</f>
        <v>11496.6</v>
      </c>
    </row>
    <row r="627" spans="1:1013" ht="50.1" customHeight="1" x14ac:dyDescent="0.2">
      <c r="A627" s="215" t="s">
        <v>24</v>
      </c>
      <c r="B627" s="216"/>
      <c r="C627" s="216"/>
      <c r="D627" s="216"/>
      <c r="E627" s="216"/>
      <c r="F627" s="216"/>
      <c r="G627" s="216"/>
      <c r="H627" s="216"/>
      <c r="I627" s="216"/>
      <c r="J627" s="216"/>
      <c r="K627" s="216"/>
      <c r="L627" s="216"/>
      <c r="M627" s="217"/>
      <c r="N627" s="108">
        <f>SUM(N22+N42+N623+N486+N470+N459+N307+N164+N149+N135+N115+N99+N72+N54+N626)</f>
        <v>4235958.3199999994</v>
      </c>
      <c r="O627" s="61"/>
      <c r="P627" s="61"/>
      <c r="Q627" s="61"/>
      <c r="R627" s="61"/>
      <c r="S627" s="61"/>
      <c r="T627" s="61"/>
      <c r="U627" s="61"/>
      <c r="V627" s="61"/>
      <c r="W627" s="61"/>
      <c r="X627" s="61"/>
      <c r="Y627" s="61"/>
      <c r="Z627" s="61"/>
      <c r="AA627" s="61"/>
      <c r="AB627" s="61"/>
      <c r="AC627" s="61"/>
      <c r="AD627" s="61"/>
      <c r="AE627" s="61"/>
      <c r="AF627" s="61"/>
      <c r="AG627" s="61"/>
      <c r="AH627" s="61"/>
      <c r="AI627" s="61"/>
      <c r="AJ627" s="61"/>
      <c r="AK627" s="61"/>
      <c r="AL627" s="61"/>
      <c r="AM627" s="61"/>
      <c r="AN627" s="61"/>
      <c r="AO627" s="61"/>
      <c r="AP627" s="61"/>
      <c r="AQ627" s="61"/>
      <c r="AR627" s="61"/>
      <c r="AS627" s="61"/>
      <c r="AT627" s="61"/>
      <c r="AU627" s="61"/>
      <c r="AV627" s="61"/>
      <c r="AW627" s="61"/>
      <c r="AX627" s="61"/>
      <c r="AY627" s="61"/>
      <c r="AZ627" s="61"/>
      <c r="BA627" s="61"/>
      <c r="BB627" s="61"/>
      <c r="BC627" s="61"/>
      <c r="BD627" s="61"/>
      <c r="BE627" s="61"/>
      <c r="BF627" s="61"/>
      <c r="BG627" s="61"/>
      <c r="BH627" s="61"/>
      <c r="BI627" s="61"/>
      <c r="BJ627" s="61"/>
      <c r="BK627" s="61"/>
      <c r="BL627" s="61"/>
      <c r="BM627" s="61"/>
      <c r="BN627" s="61"/>
      <c r="BO627" s="61"/>
      <c r="BP627" s="61"/>
      <c r="BQ627" s="61"/>
      <c r="BR627" s="61"/>
      <c r="BS627" s="61"/>
      <c r="BT627" s="61"/>
      <c r="BU627" s="61"/>
      <c r="BV627" s="61"/>
      <c r="BW627" s="61"/>
      <c r="BX627" s="61"/>
      <c r="BY627" s="61"/>
      <c r="BZ627" s="61"/>
      <c r="CA627" s="61"/>
      <c r="CB627" s="61"/>
      <c r="CC627" s="61"/>
      <c r="CD627" s="61"/>
      <c r="CE627" s="61"/>
      <c r="CF627" s="61"/>
      <c r="CG627" s="61"/>
      <c r="CH627" s="61"/>
      <c r="CI627" s="61"/>
      <c r="CJ627" s="61"/>
      <c r="CK627" s="61"/>
      <c r="CL627" s="61"/>
      <c r="CM627" s="61"/>
      <c r="CN627" s="61"/>
      <c r="CO627" s="61"/>
      <c r="CP627" s="61"/>
      <c r="CQ627" s="61"/>
      <c r="CR627" s="61"/>
      <c r="CS627" s="61"/>
      <c r="CT627" s="61"/>
      <c r="CU627" s="61"/>
      <c r="CV627" s="61"/>
      <c r="CW627" s="61"/>
      <c r="CX627" s="61"/>
      <c r="CY627" s="61"/>
      <c r="CZ627" s="61"/>
      <c r="DA627" s="61"/>
      <c r="DB627" s="61"/>
      <c r="DC627" s="61"/>
      <c r="DD627" s="61"/>
      <c r="DE627" s="61"/>
      <c r="DF627" s="61"/>
      <c r="DG627" s="61"/>
      <c r="DH627" s="61"/>
      <c r="DI627" s="61"/>
      <c r="DJ627" s="61"/>
      <c r="DK627" s="61"/>
      <c r="DL627" s="61"/>
      <c r="DM627" s="61"/>
      <c r="DN627" s="61"/>
      <c r="DO627" s="61"/>
      <c r="DP627" s="61"/>
      <c r="DQ627" s="61"/>
      <c r="DR627" s="61"/>
      <c r="DS627" s="61"/>
      <c r="DT627" s="61"/>
      <c r="DU627" s="61"/>
      <c r="DV627" s="61"/>
      <c r="DW627" s="61"/>
      <c r="DX627" s="61"/>
      <c r="DY627" s="61"/>
      <c r="DZ627" s="61"/>
      <c r="EA627" s="61"/>
      <c r="EB627" s="61"/>
      <c r="EC627" s="61"/>
      <c r="ED627" s="61"/>
      <c r="EE627" s="61"/>
      <c r="EF627" s="61"/>
      <c r="EG627" s="61"/>
      <c r="EH627" s="61"/>
      <c r="EI627" s="61"/>
      <c r="EJ627" s="61"/>
      <c r="EK627" s="61"/>
      <c r="EL627" s="61"/>
      <c r="EM627" s="61"/>
      <c r="EN627" s="61"/>
      <c r="EO627" s="61"/>
      <c r="EP627" s="61"/>
      <c r="EQ627" s="61"/>
      <c r="ER627" s="61"/>
      <c r="ES627" s="61"/>
      <c r="ET627" s="61"/>
      <c r="EU627" s="61"/>
      <c r="EV627" s="61"/>
      <c r="EW627" s="61"/>
      <c r="EX627" s="61"/>
      <c r="EY627" s="61"/>
      <c r="EZ627" s="61"/>
      <c r="FA627" s="61"/>
      <c r="FB627" s="61"/>
      <c r="FC627" s="61"/>
      <c r="FD627" s="61"/>
      <c r="FE627" s="61"/>
      <c r="FF627" s="61"/>
      <c r="FG627" s="61"/>
      <c r="FH627" s="61"/>
      <c r="FI627" s="61"/>
      <c r="FJ627" s="61"/>
      <c r="FK627" s="61"/>
      <c r="FL627" s="61"/>
      <c r="FM627" s="61"/>
      <c r="FN627" s="61"/>
      <c r="FO627" s="61"/>
      <c r="FP627" s="61"/>
      <c r="FQ627" s="61"/>
      <c r="FR627" s="61"/>
      <c r="FS627" s="61"/>
      <c r="FT627" s="61"/>
      <c r="FU627" s="61"/>
      <c r="FV627" s="61"/>
      <c r="FW627" s="61"/>
      <c r="FX627" s="61"/>
      <c r="FY627" s="61"/>
      <c r="FZ627" s="61"/>
      <c r="GA627" s="61"/>
      <c r="GB627" s="61"/>
      <c r="GC627" s="61"/>
      <c r="GD627" s="61"/>
      <c r="GE627" s="61"/>
      <c r="GF627" s="61"/>
      <c r="GG627" s="61"/>
      <c r="GH627" s="61"/>
      <c r="GI627" s="61"/>
      <c r="GJ627" s="61"/>
      <c r="GK627" s="61"/>
      <c r="GL627" s="61"/>
      <c r="GM627" s="61"/>
      <c r="GN627" s="61"/>
      <c r="GO627" s="61"/>
      <c r="GP627" s="61"/>
      <c r="GQ627" s="61"/>
      <c r="GR627" s="61"/>
      <c r="GS627" s="61"/>
      <c r="GT627" s="61"/>
      <c r="GU627" s="61"/>
      <c r="GV627" s="61"/>
      <c r="GW627" s="61"/>
      <c r="GX627" s="61"/>
      <c r="GY627" s="61"/>
      <c r="GZ627" s="61"/>
      <c r="HA627" s="61"/>
      <c r="HB627" s="61"/>
      <c r="HC627" s="61"/>
      <c r="HD627" s="61"/>
      <c r="HE627" s="61"/>
      <c r="HF627" s="61"/>
      <c r="HG627" s="61"/>
      <c r="HH627" s="61"/>
      <c r="HI627" s="61"/>
      <c r="HJ627" s="61"/>
      <c r="HK627" s="61"/>
      <c r="HL627" s="61"/>
      <c r="HM627" s="61"/>
      <c r="HN627" s="61"/>
      <c r="HO627" s="61"/>
      <c r="HP627" s="61"/>
      <c r="HQ627" s="61"/>
      <c r="HR627" s="61"/>
      <c r="HS627" s="61"/>
      <c r="HT627" s="61"/>
      <c r="HU627" s="61"/>
      <c r="HV627" s="61"/>
      <c r="HW627" s="61"/>
      <c r="HX627" s="61"/>
      <c r="HY627" s="61"/>
      <c r="HZ627" s="61"/>
      <c r="IA627" s="61"/>
      <c r="IB627" s="61"/>
      <c r="IC627" s="61"/>
      <c r="ID627" s="61"/>
      <c r="IE627" s="61"/>
      <c r="IF627" s="61"/>
      <c r="IG627" s="61"/>
      <c r="IH627" s="61"/>
      <c r="II627" s="61"/>
      <c r="IJ627" s="61"/>
      <c r="IK627" s="61"/>
      <c r="IL627" s="61"/>
      <c r="IM627" s="61"/>
      <c r="IN627" s="61"/>
      <c r="IO627" s="61"/>
      <c r="IP627" s="61"/>
      <c r="IQ627" s="61"/>
      <c r="IR627" s="61"/>
      <c r="IS627" s="61"/>
      <c r="IT627" s="61"/>
      <c r="IU627" s="61"/>
      <c r="IV627" s="61"/>
      <c r="IW627" s="61"/>
      <c r="IX627" s="61"/>
      <c r="IY627" s="61"/>
      <c r="IZ627" s="61"/>
      <c r="JA627" s="61"/>
      <c r="JB627" s="61"/>
      <c r="JC627" s="61"/>
      <c r="JD627" s="61"/>
      <c r="JE627" s="61"/>
      <c r="JF627" s="61"/>
      <c r="JG627" s="61"/>
      <c r="JH627" s="61"/>
      <c r="JI627" s="61"/>
      <c r="JJ627" s="61"/>
      <c r="JK627" s="61"/>
      <c r="JL627" s="61"/>
      <c r="JM627" s="61"/>
      <c r="JN627" s="61"/>
      <c r="JO627" s="61"/>
      <c r="JP627" s="61"/>
      <c r="JQ627" s="61"/>
      <c r="JR627" s="61"/>
      <c r="JS627" s="61"/>
      <c r="JT627" s="61"/>
      <c r="JU627" s="61"/>
      <c r="JV627" s="61"/>
      <c r="JW627" s="61"/>
      <c r="JX627" s="61"/>
      <c r="JY627" s="61"/>
      <c r="JZ627" s="61"/>
      <c r="KA627" s="61"/>
      <c r="KB627" s="61"/>
      <c r="KC627" s="61"/>
      <c r="KD627" s="61"/>
      <c r="KE627" s="61"/>
      <c r="KF627" s="61"/>
      <c r="KG627" s="61"/>
      <c r="KH627" s="61"/>
      <c r="KI627" s="61"/>
      <c r="KJ627" s="61"/>
      <c r="KK627" s="61"/>
      <c r="KL627" s="61"/>
      <c r="KM627" s="61"/>
      <c r="KN627" s="61"/>
      <c r="KO627" s="61"/>
      <c r="KP627" s="61"/>
      <c r="KQ627" s="61"/>
      <c r="KR627" s="61"/>
      <c r="KS627" s="61"/>
      <c r="KT627" s="61"/>
      <c r="KU627" s="61"/>
      <c r="KV627" s="61"/>
      <c r="KW627" s="61"/>
      <c r="KX627" s="61"/>
      <c r="KY627" s="61"/>
      <c r="KZ627" s="61"/>
      <c r="LA627" s="61"/>
      <c r="LB627" s="61"/>
      <c r="LC627" s="61"/>
      <c r="LD627" s="61"/>
      <c r="LE627" s="61"/>
      <c r="LF627" s="61"/>
      <c r="LG627" s="61"/>
      <c r="LH627" s="61"/>
      <c r="LI627" s="61"/>
      <c r="LJ627" s="61"/>
      <c r="LK627" s="61"/>
      <c r="LL627" s="61"/>
      <c r="LM627" s="61"/>
      <c r="LN627" s="61"/>
      <c r="LO627" s="61"/>
      <c r="LP627" s="61"/>
      <c r="LQ627" s="61"/>
      <c r="LR627" s="61"/>
      <c r="LS627" s="61"/>
      <c r="LT627" s="61"/>
      <c r="LU627" s="61"/>
      <c r="LV627" s="61"/>
      <c r="LW627" s="61"/>
      <c r="LX627" s="61"/>
      <c r="LY627" s="61"/>
      <c r="LZ627" s="61"/>
      <c r="MA627" s="61"/>
      <c r="MB627" s="61"/>
      <c r="MC627" s="61"/>
      <c r="MD627" s="61"/>
      <c r="ME627" s="61"/>
      <c r="MF627" s="61"/>
      <c r="MG627" s="61"/>
      <c r="MH627" s="61"/>
      <c r="MI627" s="61"/>
      <c r="MJ627" s="61"/>
      <c r="MK627" s="61"/>
      <c r="ML627" s="61"/>
      <c r="MM627" s="61"/>
      <c r="MN627" s="61"/>
      <c r="MO627" s="61"/>
      <c r="MP627" s="61"/>
      <c r="MQ627" s="61"/>
      <c r="MR627" s="61"/>
      <c r="MS627" s="61"/>
      <c r="MT627" s="61"/>
      <c r="MU627" s="61"/>
      <c r="MV627" s="61"/>
      <c r="MW627" s="61"/>
      <c r="MX627" s="61"/>
      <c r="MY627" s="61"/>
      <c r="MZ627" s="61"/>
      <c r="NA627" s="61"/>
      <c r="NB627" s="61"/>
      <c r="NC627" s="61"/>
      <c r="ND627" s="61"/>
      <c r="NE627" s="61"/>
      <c r="NF627" s="61"/>
      <c r="NG627" s="61"/>
      <c r="NH627" s="61"/>
      <c r="NI627" s="61"/>
      <c r="NJ627" s="61"/>
      <c r="NK627" s="61"/>
      <c r="NL627" s="61"/>
      <c r="NM627" s="61"/>
      <c r="NN627" s="61"/>
      <c r="NO627" s="61"/>
      <c r="NP627" s="61"/>
      <c r="NQ627" s="61"/>
      <c r="NR627" s="61"/>
      <c r="NS627" s="61"/>
      <c r="NT627" s="61"/>
      <c r="NU627" s="61"/>
      <c r="NV627" s="61"/>
      <c r="NW627" s="61"/>
      <c r="NX627" s="61"/>
      <c r="NY627" s="61"/>
      <c r="NZ627" s="61"/>
      <c r="OA627" s="61"/>
      <c r="OB627" s="61"/>
      <c r="OC627" s="61"/>
      <c r="OD627" s="61"/>
      <c r="OE627" s="61"/>
      <c r="OF627" s="61"/>
      <c r="OG627" s="61"/>
      <c r="OH627" s="61"/>
      <c r="OI627" s="61"/>
      <c r="OJ627" s="61"/>
      <c r="OK627" s="61"/>
      <c r="OL627" s="61"/>
      <c r="OM627" s="61"/>
      <c r="ON627" s="61"/>
      <c r="OO627" s="61"/>
      <c r="OP627" s="61"/>
      <c r="OQ627" s="61"/>
      <c r="OR627" s="61"/>
      <c r="OS627" s="61"/>
      <c r="OT627" s="61"/>
      <c r="OU627" s="61"/>
      <c r="OV627" s="61"/>
      <c r="OW627" s="61"/>
      <c r="OX627" s="61"/>
      <c r="OY627" s="61"/>
      <c r="OZ627" s="61"/>
      <c r="PA627" s="61"/>
      <c r="PB627" s="61"/>
      <c r="PC627" s="61"/>
      <c r="PD627" s="61"/>
      <c r="PE627" s="61"/>
      <c r="PF627" s="61"/>
      <c r="PG627" s="61"/>
      <c r="PH627" s="61"/>
      <c r="PI627" s="61"/>
      <c r="PJ627" s="61"/>
      <c r="PK627" s="61"/>
      <c r="PL627" s="61"/>
      <c r="PM627" s="61"/>
      <c r="PN627" s="61"/>
      <c r="PO627" s="61"/>
      <c r="PP627" s="61"/>
      <c r="PQ627" s="61"/>
      <c r="PR627" s="61"/>
      <c r="PS627" s="61"/>
      <c r="PT627" s="61"/>
      <c r="PU627" s="61"/>
      <c r="PV627" s="61"/>
      <c r="PW627" s="61"/>
      <c r="PX627" s="61"/>
      <c r="PY627" s="61"/>
      <c r="PZ627" s="61"/>
      <c r="QA627" s="61"/>
      <c r="QB627" s="61"/>
      <c r="QC627" s="61"/>
      <c r="QD627" s="61"/>
      <c r="QE627" s="61"/>
      <c r="QF627" s="61"/>
      <c r="QG627" s="61"/>
      <c r="QH627" s="61"/>
      <c r="QI627" s="61"/>
      <c r="QJ627" s="61"/>
      <c r="QK627" s="61"/>
      <c r="QL627" s="61"/>
      <c r="QM627" s="61"/>
      <c r="QN627" s="61"/>
      <c r="QO627" s="61"/>
      <c r="QP627" s="61"/>
      <c r="QQ627" s="61"/>
      <c r="QR627" s="61"/>
      <c r="QS627" s="61"/>
      <c r="QT627" s="61"/>
      <c r="QU627" s="61"/>
      <c r="QV627" s="61"/>
      <c r="QW627" s="61"/>
      <c r="QX627" s="61"/>
      <c r="QY627" s="61"/>
      <c r="QZ627" s="61"/>
      <c r="RA627" s="61"/>
      <c r="RB627" s="61"/>
      <c r="RC627" s="61"/>
      <c r="RD627" s="61"/>
      <c r="RE627" s="61"/>
      <c r="RF627" s="61"/>
      <c r="RG627" s="61"/>
      <c r="RH627" s="61"/>
      <c r="RI627" s="61"/>
      <c r="RJ627" s="61"/>
      <c r="RK627" s="61"/>
      <c r="RL627" s="61"/>
      <c r="RM627" s="61"/>
      <c r="RN627" s="61"/>
      <c r="RO627" s="61"/>
      <c r="RP627" s="61"/>
      <c r="RQ627" s="61"/>
      <c r="RR627" s="61"/>
      <c r="RS627" s="61"/>
      <c r="RT627" s="61"/>
      <c r="RU627" s="61"/>
      <c r="RV627" s="61"/>
      <c r="RW627" s="61"/>
      <c r="RX627" s="61"/>
      <c r="RY627" s="61"/>
      <c r="RZ627" s="61"/>
      <c r="SA627" s="61"/>
      <c r="SB627" s="61"/>
      <c r="SC627" s="61"/>
      <c r="SD627" s="61"/>
      <c r="SE627" s="61"/>
      <c r="SF627" s="61"/>
      <c r="SG627" s="61"/>
      <c r="SH627" s="61"/>
      <c r="SI627" s="61"/>
      <c r="SJ627" s="61"/>
      <c r="SK627" s="61"/>
      <c r="SL627" s="61"/>
      <c r="SM627" s="61"/>
      <c r="SN627" s="61"/>
      <c r="SO627" s="61"/>
      <c r="SP627" s="61"/>
      <c r="SQ627" s="61"/>
      <c r="SR627" s="61"/>
      <c r="SS627" s="61"/>
      <c r="ST627" s="61"/>
      <c r="SU627" s="61"/>
      <c r="SV627" s="61"/>
      <c r="SW627" s="61"/>
      <c r="SX627" s="61"/>
      <c r="SY627" s="61"/>
      <c r="SZ627" s="61"/>
      <c r="TA627" s="61"/>
      <c r="TB627" s="61"/>
      <c r="TC627" s="61"/>
      <c r="TD627" s="61"/>
      <c r="TE627" s="61"/>
      <c r="TF627" s="61"/>
      <c r="TG627" s="61"/>
      <c r="TH627" s="61"/>
      <c r="TI627" s="61"/>
      <c r="TJ627" s="61"/>
      <c r="TK627" s="61"/>
      <c r="TL627" s="61"/>
      <c r="TM627" s="61"/>
      <c r="TN627" s="61"/>
      <c r="TO627" s="61"/>
      <c r="TP627" s="61"/>
      <c r="TQ627" s="61"/>
      <c r="TR627" s="61"/>
      <c r="TS627" s="61"/>
      <c r="TT627" s="61"/>
      <c r="TU627" s="61"/>
      <c r="TV627" s="61"/>
      <c r="TW627" s="61"/>
      <c r="TX627" s="61"/>
      <c r="TY627" s="61"/>
      <c r="TZ627" s="61"/>
      <c r="UA627" s="61"/>
      <c r="UB627" s="61"/>
      <c r="UC627" s="61"/>
      <c r="UD627" s="61"/>
      <c r="UE627" s="61"/>
      <c r="UF627" s="61"/>
      <c r="UG627" s="61"/>
      <c r="UH627" s="61"/>
      <c r="UI627" s="61"/>
      <c r="UJ627" s="61"/>
      <c r="UK627" s="61"/>
      <c r="UL627" s="61"/>
      <c r="UM627" s="61"/>
      <c r="UN627" s="61"/>
      <c r="UO627" s="61"/>
      <c r="UP627" s="61"/>
      <c r="UQ627" s="61"/>
      <c r="UR627" s="61"/>
      <c r="US627" s="61"/>
      <c r="UT627" s="61"/>
      <c r="UU627" s="61"/>
      <c r="UV627" s="61"/>
      <c r="UW627" s="61"/>
      <c r="UX627" s="61"/>
      <c r="UY627" s="61"/>
      <c r="UZ627" s="61"/>
      <c r="VA627" s="61"/>
      <c r="VB627" s="61"/>
      <c r="VC627" s="61"/>
      <c r="VD627" s="61"/>
      <c r="VE627" s="61"/>
      <c r="VF627" s="61"/>
      <c r="VG627" s="61"/>
      <c r="VH627" s="61"/>
      <c r="VI627" s="61"/>
      <c r="VJ627" s="61"/>
      <c r="VK627" s="61"/>
      <c r="VL627" s="61"/>
      <c r="VM627" s="61"/>
      <c r="VN627" s="61"/>
      <c r="VO627" s="61"/>
      <c r="VP627" s="61"/>
      <c r="VQ627" s="61"/>
      <c r="VR627" s="61"/>
      <c r="VS627" s="61"/>
      <c r="VT627" s="61"/>
      <c r="VU627" s="61"/>
      <c r="VV627" s="61"/>
      <c r="VW627" s="61"/>
      <c r="VX627" s="61"/>
      <c r="VY627" s="61"/>
      <c r="VZ627" s="61"/>
      <c r="WA627" s="61"/>
      <c r="WB627" s="61"/>
      <c r="WC627" s="61"/>
      <c r="WD627" s="61"/>
      <c r="WE627" s="61"/>
      <c r="WF627" s="61"/>
      <c r="WG627" s="61"/>
      <c r="WH627" s="61"/>
      <c r="WI627" s="61"/>
      <c r="WJ627" s="61"/>
      <c r="WK627" s="61"/>
      <c r="WL627" s="61"/>
      <c r="WM627" s="61"/>
      <c r="WN627" s="61"/>
      <c r="WO627" s="61"/>
      <c r="WP627" s="61"/>
      <c r="WQ627" s="61"/>
      <c r="WR627" s="61"/>
      <c r="WS627" s="61"/>
      <c r="WT627" s="61"/>
      <c r="WU627" s="61"/>
      <c r="WV627" s="61"/>
      <c r="WW627" s="61"/>
      <c r="WX627" s="61"/>
      <c r="WY627" s="61"/>
      <c r="WZ627" s="61"/>
      <c r="XA627" s="61"/>
      <c r="XB627" s="61"/>
      <c r="XC627" s="61"/>
      <c r="XD627" s="61"/>
      <c r="XE627" s="61"/>
      <c r="XF627" s="61"/>
      <c r="XG627" s="61"/>
      <c r="XH627" s="61"/>
      <c r="XI627" s="61"/>
      <c r="XJ627" s="61"/>
      <c r="XK627" s="61"/>
      <c r="XL627" s="61"/>
      <c r="XM627" s="61"/>
      <c r="XN627" s="61"/>
      <c r="XO627" s="61"/>
      <c r="XP627" s="61"/>
      <c r="XQ627" s="61"/>
      <c r="XR627" s="61"/>
      <c r="XS627" s="61"/>
      <c r="XT627" s="61"/>
      <c r="XU627" s="61"/>
      <c r="XV627" s="61"/>
      <c r="XW627" s="61"/>
      <c r="XX627" s="61"/>
      <c r="XY627" s="61"/>
      <c r="XZ627" s="61"/>
      <c r="YA627" s="61"/>
      <c r="YB627" s="61"/>
      <c r="YC627" s="61"/>
      <c r="YD627" s="61"/>
      <c r="YE627" s="61"/>
      <c r="YF627" s="61"/>
      <c r="YG627" s="61"/>
      <c r="YH627" s="61"/>
      <c r="YI627" s="61"/>
      <c r="YJ627" s="61"/>
      <c r="YK627" s="61"/>
      <c r="YL627" s="61"/>
      <c r="YM627" s="61"/>
      <c r="YN627" s="61"/>
      <c r="YO627" s="61"/>
      <c r="YP627" s="61"/>
      <c r="YQ627" s="61"/>
      <c r="YR627" s="61"/>
      <c r="YS627" s="61"/>
      <c r="YT627" s="61"/>
      <c r="YU627" s="61"/>
      <c r="YV627" s="61"/>
      <c r="YW627" s="61"/>
      <c r="YX627" s="61"/>
      <c r="YY627" s="61"/>
      <c r="YZ627" s="61"/>
      <c r="ZA627" s="61"/>
      <c r="ZB627" s="61"/>
      <c r="ZC627" s="61"/>
      <c r="ZD627" s="61"/>
      <c r="ZE627" s="61"/>
      <c r="ZF627" s="61"/>
      <c r="ZG627" s="61"/>
      <c r="ZH627" s="61"/>
      <c r="ZI627" s="61"/>
      <c r="ZJ627" s="61"/>
      <c r="ZK627" s="61"/>
      <c r="ZL627" s="61"/>
      <c r="ZM627" s="61"/>
      <c r="ZN627" s="61"/>
      <c r="ZO627" s="61"/>
      <c r="ZP627" s="61"/>
      <c r="ZQ627" s="61"/>
      <c r="ZR627" s="61"/>
      <c r="ZS627" s="61"/>
      <c r="ZT627" s="61"/>
      <c r="ZU627" s="61"/>
      <c r="ZV627" s="61"/>
      <c r="ZW627" s="61"/>
      <c r="ZX627" s="61"/>
      <c r="ZY627" s="61"/>
      <c r="ZZ627" s="61"/>
      <c r="AAA627" s="61"/>
      <c r="AAB627" s="61"/>
      <c r="AAC627" s="61"/>
      <c r="AAD627" s="61"/>
      <c r="AAE627" s="61"/>
      <c r="AAF627" s="61"/>
      <c r="AAG627" s="61"/>
      <c r="AAH627" s="61"/>
      <c r="AAI627" s="61"/>
      <c r="AAJ627" s="61"/>
      <c r="AAK627" s="61"/>
      <c r="AAL627" s="61"/>
      <c r="AAM627" s="61"/>
      <c r="AAN627" s="61"/>
      <c r="AAO627" s="61"/>
      <c r="AAP627" s="61"/>
      <c r="AAQ627" s="61"/>
      <c r="AAR627" s="61"/>
      <c r="AAS627" s="61"/>
      <c r="AAT627" s="61"/>
      <c r="AAU627" s="61"/>
      <c r="AAV627" s="61"/>
      <c r="AAW627" s="61"/>
      <c r="AAX627" s="61"/>
      <c r="AAY627" s="61"/>
      <c r="AAZ627" s="61"/>
      <c r="ABA627" s="61"/>
      <c r="ABB627" s="61"/>
      <c r="ABC627" s="61"/>
      <c r="ABD627" s="61"/>
      <c r="ABE627" s="61"/>
      <c r="ABF627" s="61"/>
      <c r="ABG627" s="61"/>
      <c r="ABH627" s="61"/>
      <c r="ABI627" s="61"/>
      <c r="ABJ627" s="61"/>
      <c r="ABK627" s="61"/>
      <c r="ABL627" s="61"/>
      <c r="ABM627" s="61"/>
      <c r="ABN627" s="61"/>
      <c r="ABO627" s="61"/>
      <c r="ABP627" s="61"/>
      <c r="ABQ627" s="61"/>
      <c r="ABR627" s="61"/>
      <c r="ABS627" s="61"/>
      <c r="ABT627" s="61"/>
      <c r="ABU627" s="61"/>
      <c r="ABV627" s="61"/>
      <c r="ABW627" s="61"/>
      <c r="ABX627" s="61"/>
      <c r="ABY627" s="61"/>
      <c r="ABZ627" s="61"/>
      <c r="ACA627" s="61"/>
      <c r="ACB627" s="61"/>
      <c r="ACC627" s="61"/>
      <c r="ACD627" s="61"/>
      <c r="ACE627" s="61"/>
      <c r="ACF627" s="61"/>
      <c r="ACG627" s="61"/>
      <c r="ACH627" s="61"/>
      <c r="ACI627" s="61"/>
      <c r="ACJ627" s="61"/>
      <c r="ACK627" s="61"/>
      <c r="ACL627" s="61"/>
      <c r="ACM627" s="61"/>
      <c r="ACN627" s="61"/>
      <c r="ACO627" s="61"/>
      <c r="ACP627" s="61"/>
      <c r="ACQ627" s="61"/>
      <c r="ACR627" s="61"/>
      <c r="ACS627" s="61"/>
      <c r="ACT627" s="61"/>
      <c r="ACU627" s="61"/>
      <c r="ACV627" s="61"/>
      <c r="ACW627" s="61"/>
      <c r="ACX627" s="61"/>
      <c r="ACY627" s="61"/>
      <c r="ACZ627" s="61"/>
      <c r="ADA627" s="61"/>
      <c r="ADB627" s="61"/>
      <c r="ADC627" s="61"/>
      <c r="ADD627" s="61"/>
      <c r="ADE627" s="61"/>
      <c r="ADF627" s="61"/>
      <c r="ADG627" s="61"/>
      <c r="ADH627" s="61"/>
      <c r="ADI627" s="61"/>
      <c r="ADJ627" s="61"/>
      <c r="ADK627" s="61"/>
      <c r="ADL627" s="61"/>
      <c r="ADM627" s="61"/>
      <c r="ADN627" s="61"/>
      <c r="ADO627" s="61"/>
      <c r="ADP627" s="61"/>
      <c r="ADQ627" s="61"/>
      <c r="ADR627" s="61"/>
      <c r="ADS627" s="61"/>
      <c r="ADT627" s="61"/>
      <c r="ADU627" s="61"/>
      <c r="ADV627" s="61"/>
      <c r="ADW627" s="61"/>
      <c r="ADX627" s="61"/>
      <c r="ADY627" s="61"/>
      <c r="ADZ627" s="61"/>
      <c r="AEA627" s="61"/>
      <c r="AEB627" s="61"/>
      <c r="AEC627" s="61"/>
      <c r="AED627" s="61"/>
      <c r="AEE627" s="61"/>
      <c r="AEF627" s="61"/>
      <c r="AEG627" s="61"/>
      <c r="AEH627" s="61"/>
      <c r="AEI627" s="61"/>
      <c r="AEJ627" s="61"/>
      <c r="AEK627" s="61"/>
      <c r="AEL627" s="61"/>
      <c r="AEM627" s="61"/>
      <c r="AEN627" s="61"/>
      <c r="AEO627" s="61"/>
      <c r="AEP627" s="61"/>
      <c r="AEQ627" s="61"/>
      <c r="AER627" s="61"/>
      <c r="AES627" s="61"/>
      <c r="AET627" s="61"/>
      <c r="AEU627" s="61"/>
      <c r="AEV627" s="61"/>
      <c r="AEW627" s="61"/>
      <c r="AEX627" s="61"/>
      <c r="AEY627" s="61"/>
      <c r="AEZ627" s="61"/>
      <c r="AFA627" s="61"/>
      <c r="AFB627" s="61"/>
      <c r="AFC627" s="61"/>
      <c r="AFD627" s="61"/>
      <c r="AFE627" s="61"/>
      <c r="AFF627" s="61"/>
      <c r="AFG627" s="61"/>
      <c r="AFH627" s="61"/>
      <c r="AFI627" s="61"/>
      <c r="AFJ627" s="61"/>
      <c r="AFK627" s="61"/>
      <c r="AFL627" s="61"/>
      <c r="AFM627" s="61"/>
      <c r="AFN627" s="61"/>
      <c r="AFO627" s="61"/>
      <c r="AFP627" s="61"/>
      <c r="AFQ627" s="61"/>
      <c r="AFR627" s="61"/>
      <c r="AFS627" s="61"/>
      <c r="AFT627" s="61"/>
      <c r="AFU627" s="61"/>
      <c r="AFV627" s="61"/>
      <c r="AFW627" s="61"/>
      <c r="AFX627" s="61"/>
      <c r="AFY627" s="61"/>
      <c r="AFZ627" s="61"/>
      <c r="AGA627" s="61"/>
      <c r="AGB627" s="61"/>
      <c r="AGC627" s="61"/>
      <c r="AGD627" s="61"/>
      <c r="AGE627" s="61"/>
      <c r="AGF627" s="61"/>
      <c r="AGG627" s="61"/>
      <c r="AGH627" s="61"/>
      <c r="AGI627" s="61"/>
      <c r="AGJ627" s="61"/>
      <c r="AGK627" s="61"/>
      <c r="AGL627" s="61"/>
      <c r="AGM627" s="61"/>
      <c r="AGN627" s="61"/>
      <c r="AGO627" s="61"/>
      <c r="AGP627" s="61"/>
      <c r="AGQ627" s="61"/>
      <c r="AGR627" s="61"/>
      <c r="AGS627" s="61"/>
      <c r="AGT627" s="61"/>
      <c r="AGU627" s="61"/>
      <c r="AGV627" s="61"/>
      <c r="AGW627" s="61"/>
      <c r="AGX627" s="61"/>
      <c r="AGY627" s="61"/>
      <c r="AGZ627" s="61"/>
      <c r="AHA627" s="61"/>
      <c r="AHB627" s="61"/>
      <c r="AHC627" s="61"/>
      <c r="AHD627" s="61"/>
      <c r="AHE627" s="61"/>
      <c r="AHF627" s="61"/>
      <c r="AHG627" s="61"/>
      <c r="AHH627" s="61"/>
      <c r="AHI627" s="61"/>
      <c r="AHJ627" s="61"/>
      <c r="AHK627" s="61"/>
      <c r="AHL627" s="61"/>
      <c r="AHM627" s="61"/>
      <c r="AHN627" s="61"/>
      <c r="AHO627" s="61"/>
      <c r="AHP627" s="61"/>
      <c r="AHQ627" s="61"/>
      <c r="AHR627" s="61"/>
      <c r="AHS627" s="61"/>
      <c r="AHT627" s="61"/>
      <c r="AHU627" s="61"/>
      <c r="AHV627" s="61"/>
      <c r="AHW627" s="61"/>
      <c r="AHX627" s="61"/>
      <c r="AHY627" s="61"/>
      <c r="AHZ627" s="61"/>
      <c r="AIA627" s="61"/>
      <c r="AIB627" s="61"/>
      <c r="AIC627" s="61"/>
      <c r="AID627" s="61"/>
      <c r="AIE627" s="61"/>
      <c r="AIF627" s="61"/>
      <c r="AIG627" s="61"/>
      <c r="AIH627" s="61"/>
      <c r="AII627" s="61"/>
      <c r="AIJ627" s="61"/>
      <c r="AIK627" s="61"/>
      <c r="AIL627" s="61"/>
      <c r="AIM627" s="61"/>
      <c r="AIN627" s="61"/>
      <c r="AIO627" s="61"/>
      <c r="AIP627" s="61"/>
      <c r="AIQ627" s="61"/>
      <c r="AIR627" s="61"/>
      <c r="AIS627" s="61"/>
      <c r="AIT627" s="61"/>
      <c r="AIU627" s="61"/>
      <c r="AIV627" s="61"/>
      <c r="AIW627" s="61"/>
      <c r="AIX627" s="61"/>
      <c r="AIY627" s="61"/>
      <c r="AIZ627" s="61"/>
      <c r="AJA627" s="61"/>
      <c r="AJB627" s="61"/>
      <c r="AJC627" s="61"/>
      <c r="AJD627" s="61"/>
      <c r="AJE627" s="61"/>
      <c r="AJF627" s="61"/>
      <c r="AJG627" s="61"/>
      <c r="AJH627" s="61"/>
      <c r="AJI627" s="61"/>
      <c r="AJJ627" s="61"/>
      <c r="AJK627" s="61"/>
      <c r="AJL627" s="61"/>
      <c r="AJM627" s="61"/>
      <c r="AJN627" s="61"/>
      <c r="AJO627" s="61"/>
      <c r="AJP627" s="61"/>
      <c r="AJQ627" s="61"/>
      <c r="AJR627" s="61"/>
      <c r="AJS627" s="61"/>
      <c r="AJT627" s="61"/>
      <c r="AJU627" s="61"/>
      <c r="AJV627" s="61"/>
      <c r="AJW627" s="61"/>
      <c r="AJX627" s="61"/>
      <c r="AJY627" s="61"/>
      <c r="AJZ627" s="61"/>
      <c r="AKA627" s="61"/>
      <c r="AKB627" s="61"/>
      <c r="AKC627" s="61"/>
      <c r="AKD627" s="61"/>
      <c r="AKE627" s="61"/>
      <c r="AKF627" s="61"/>
      <c r="AKG627" s="61"/>
      <c r="AKH627" s="61"/>
      <c r="AKI627" s="61"/>
      <c r="AKJ627" s="61"/>
      <c r="AKK627" s="61"/>
      <c r="AKL627" s="61"/>
      <c r="AKM627" s="61"/>
      <c r="AKN627" s="61"/>
      <c r="AKO627" s="61"/>
      <c r="AKP627" s="61"/>
      <c r="AKQ627" s="61"/>
      <c r="AKR627" s="61"/>
      <c r="AKS627" s="61"/>
      <c r="AKT627" s="61"/>
      <c r="AKU627" s="61"/>
      <c r="AKV627" s="61"/>
      <c r="AKW627" s="61"/>
      <c r="AKX627" s="61"/>
      <c r="AKY627" s="61"/>
      <c r="AKZ627" s="61"/>
      <c r="ALA627" s="61"/>
      <c r="ALB627" s="61"/>
      <c r="ALC627" s="61"/>
      <c r="ALD627" s="61"/>
      <c r="ALE627" s="61"/>
      <c r="ALF627" s="61"/>
      <c r="ALG627" s="61"/>
      <c r="ALH627" s="61"/>
      <c r="ALI627" s="61"/>
      <c r="ALJ627" s="61"/>
      <c r="ALK627" s="61"/>
      <c r="ALL627" s="61"/>
      <c r="ALM627" s="61"/>
      <c r="ALN627" s="61"/>
      <c r="ALO627" s="61"/>
      <c r="ALP627" s="61"/>
      <c r="ALQ627" s="61"/>
      <c r="ALR627" s="61"/>
      <c r="ALS627" s="61"/>
      <c r="ALT627" s="61"/>
      <c r="ALU627" s="61"/>
      <c r="ALV627" s="61"/>
      <c r="ALW627" s="61"/>
      <c r="ALX627" s="61"/>
      <c r="ALY627" s="61"/>
    </row>
    <row r="628" spans="1:1013" ht="20.100000000000001" customHeight="1" thickBot="1" x14ac:dyDescent="0.25">
      <c r="A628" s="218" t="s">
        <v>25</v>
      </c>
      <c r="B628" s="219"/>
      <c r="C628" s="219"/>
      <c r="D628" s="219"/>
      <c r="E628" s="219"/>
      <c r="F628" s="219"/>
      <c r="G628" s="219"/>
      <c r="H628" s="219"/>
      <c r="I628" s="219"/>
      <c r="J628" s="219"/>
      <c r="K628" s="219"/>
      <c r="L628" s="219"/>
      <c r="M628" s="219"/>
      <c r="N628" s="220"/>
      <c r="O628" s="61"/>
      <c r="P628" s="61"/>
      <c r="Q628" s="61"/>
      <c r="R628" s="61"/>
      <c r="S628" s="61"/>
      <c r="T628" s="61"/>
      <c r="U628" s="61"/>
      <c r="V628" s="61"/>
      <c r="W628" s="61"/>
      <c r="X628" s="61"/>
      <c r="Y628" s="61"/>
      <c r="Z628" s="61"/>
      <c r="AA628" s="61"/>
      <c r="AB628" s="61"/>
      <c r="AC628" s="61"/>
      <c r="AD628" s="61"/>
      <c r="AE628" s="61"/>
      <c r="AF628" s="61"/>
      <c r="AG628" s="61"/>
      <c r="AH628" s="61"/>
      <c r="AI628" s="61"/>
      <c r="AJ628" s="61"/>
      <c r="AK628" s="61"/>
      <c r="AL628" s="61"/>
      <c r="AM628" s="61"/>
      <c r="AN628" s="61"/>
      <c r="AO628" s="61"/>
      <c r="AP628" s="61"/>
      <c r="AQ628" s="61"/>
      <c r="AR628" s="61"/>
      <c r="AS628" s="61"/>
      <c r="AT628" s="61"/>
      <c r="AU628" s="61"/>
      <c r="AV628" s="61"/>
      <c r="AW628" s="61"/>
      <c r="AX628" s="61"/>
      <c r="AY628" s="61"/>
      <c r="AZ628" s="61"/>
      <c r="BA628" s="61"/>
      <c r="BB628" s="61"/>
      <c r="BC628" s="61"/>
      <c r="BD628" s="61"/>
      <c r="BE628" s="61"/>
      <c r="BF628" s="61"/>
      <c r="BG628" s="61"/>
      <c r="BH628" s="61"/>
      <c r="BI628" s="61"/>
      <c r="BJ628" s="61"/>
      <c r="BK628" s="61"/>
      <c r="BL628" s="61"/>
      <c r="BM628" s="61"/>
      <c r="BN628" s="61"/>
      <c r="BO628" s="61"/>
      <c r="BP628" s="61"/>
      <c r="BQ628" s="61"/>
      <c r="BR628" s="61"/>
      <c r="BS628" s="61"/>
      <c r="BT628" s="61"/>
      <c r="BU628" s="61"/>
      <c r="BV628" s="61"/>
      <c r="BW628" s="61"/>
      <c r="BX628" s="61"/>
      <c r="BY628" s="61"/>
      <c r="BZ628" s="61"/>
      <c r="CA628" s="61"/>
      <c r="CB628" s="61"/>
      <c r="CC628" s="61"/>
      <c r="CD628" s="61"/>
      <c r="CE628" s="61"/>
      <c r="CF628" s="61"/>
      <c r="CG628" s="61"/>
      <c r="CH628" s="61"/>
      <c r="CI628" s="61"/>
      <c r="CJ628" s="61"/>
      <c r="CK628" s="61"/>
      <c r="CL628" s="61"/>
      <c r="CM628" s="61"/>
      <c r="CN628" s="61"/>
      <c r="CO628" s="61"/>
      <c r="CP628" s="61"/>
      <c r="CQ628" s="61"/>
      <c r="CR628" s="61"/>
      <c r="CS628" s="61"/>
      <c r="CT628" s="61"/>
      <c r="CU628" s="61"/>
      <c r="CV628" s="61"/>
      <c r="CW628" s="61"/>
      <c r="CX628" s="61"/>
      <c r="CY628" s="61"/>
      <c r="CZ628" s="61"/>
      <c r="DA628" s="61"/>
      <c r="DB628" s="61"/>
      <c r="DC628" s="61"/>
      <c r="DD628" s="61"/>
      <c r="DE628" s="61"/>
      <c r="DF628" s="61"/>
      <c r="DG628" s="61"/>
      <c r="DH628" s="61"/>
      <c r="DI628" s="61"/>
      <c r="DJ628" s="61"/>
      <c r="DK628" s="61"/>
      <c r="DL628" s="61"/>
      <c r="DM628" s="61"/>
      <c r="DN628" s="61"/>
      <c r="DO628" s="61"/>
      <c r="DP628" s="61"/>
      <c r="DQ628" s="61"/>
      <c r="DR628" s="61"/>
      <c r="DS628" s="61"/>
      <c r="DT628" s="61"/>
      <c r="DU628" s="61"/>
      <c r="DV628" s="61"/>
      <c r="DW628" s="61"/>
      <c r="DX628" s="61"/>
      <c r="DY628" s="61"/>
      <c r="DZ628" s="61"/>
      <c r="EA628" s="61"/>
      <c r="EB628" s="61"/>
      <c r="EC628" s="61"/>
      <c r="ED628" s="61"/>
      <c r="EE628" s="61"/>
      <c r="EF628" s="61"/>
      <c r="EG628" s="61"/>
      <c r="EH628" s="61"/>
      <c r="EI628" s="61"/>
      <c r="EJ628" s="61"/>
      <c r="EK628" s="61"/>
      <c r="EL628" s="61"/>
      <c r="EM628" s="61"/>
      <c r="EN628" s="61"/>
      <c r="EO628" s="61"/>
      <c r="EP628" s="61"/>
      <c r="EQ628" s="61"/>
      <c r="ER628" s="61"/>
      <c r="ES628" s="61"/>
      <c r="ET628" s="61"/>
      <c r="EU628" s="61"/>
      <c r="EV628" s="61"/>
      <c r="EW628" s="61"/>
      <c r="EX628" s="61"/>
      <c r="EY628" s="61"/>
      <c r="EZ628" s="61"/>
      <c r="FA628" s="61"/>
      <c r="FB628" s="61"/>
      <c r="FC628" s="61"/>
      <c r="FD628" s="61"/>
      <c r="FE628" s="61"/>
      <c r="FF628" s="61"/>
      <c r="FG628" s="61"/>
      <c r="FH628" s="61"/>
      <c r="FI628" s="61"/>
      <c r="FJ628" s="61"/>
      <c r="FK628" s="61"/>
      <c r="FL628" s="61"/>
      <c r="FM628" s="61"/>
      <c r="FN628" s="61"/>
      <c r="FO628" s="61"/>
      <c r="FP628" s="61"/>
      <c r="FQ628" s="61"/>
      <c r="FR628" s="61"/>
      <c r="FS628" s="61"/>
      <c r="FT628" s="61"/>
      <c r="FU628" s="61"/>
      <c r="FV628" s="61"/>
      <c r="FW628" s="61"/>
      <c r="FX628" s="61"/>
      <c r="FY628" s="61"/>
      <c r="FZ628" s="61"/>
      <c r="GA628" s="61"/>
      <c r="GB628" s="61"/>
      <c r="GC628" s="61"/>
      <c r="GD628" s="61"/>
      <c r="GE628" s="61"/>
      <c r="GF628" s="61"/>
      <c r="GG628" s="61"/>
      <c r="GH628" s="61"/>
      <c r="GI628" s="61"/>
      <c r="GJ628" s="61"/>
      <c r="GK628" s="61"/>
      <c r="GL628" s="61"/>
      <c r="GM628" s="61"/>
      <c r="GN628" s="61"/>
      <c r="GO628" s="61"/>
      <c r="GP628" s="61"/>
      <c r="GQ628" s="61"/>
      <c r="GR628" s="61"/>
      <c r="GS628" s="61"/>
      <c r="GT628" s="61"/>
      <c r="GU628" s="61"/>
      <c r="GV628" s="61"/>
      <c r="GW628" s="61"/>
      <c r="GX628" s="61"/>
      <c r="GY628" s="61"/>
      <c r="GZ628" s="61"/>
      <c r="HA628" s="61"/>
      <c r="HB628" s="61"/>
      <c r="HC628" s="61"/>
      <c r="HD628" s="61"/>
      <c r="HE628" s="61"/>
      <c r="HF628" s="61"/>
      <c r="HG628" s="61"/>
      <c r="HH628" s="61"/>
      <c r="HI628" s="61"/>
      <c r="HJ628" s="61"/>
      <c r="HK628" s="61"/>
      <c r="HL628" s="61"/>
      <c r="HM628" s="61"/>
      <c r="HN628" s="61"/>
      <c r="HO628" s="61"/>
      <c r="HP628" s="61"/>
      <c r="HQ628" s="61"/>
      <c r="HR628" s="61"/>
      <c r="HS628" s="61"/>
      <c r="HT628" s="61"/>
      <c r="HU628" s="61"/>
      <c r="HV628" s="61"/>
      <c r="HW628" s="61"/>
      <c r="HX628" s="61"/>
      <c r="HY628" s="61"/>
      <c r="HZ628" s="61"/>
      <c r="IA628" s="61"/>
      <c r="IB628" s="61"/>
      <c r="IC628" s="61"/>
      <c r="ID628" s="61"/>
      <c r="IE628" s="61"/>
      <c r="IF628" s="61"/>
      <c r="IG628" s="61"/>
      <c r="IH628" s="61"/>
      <c r="II628" s="61"/>
      <c r="IJ628" s="61"/>
      <c r="IK628" s="61"/>
      <c r="IL628" s="61"/>
      <c r="IM628" s="61"/>
      <c r="IN628" s="61"/>
      <c r="IO628" s="61"/>
      <c r="IP628" s="61"/>
      <c r="IQ628" s="61"/>
      <c r="IR628" s="61"/>
      <c r="IS628" s="61"/>
      <c r="IT628" s="61"/>
      <c r="IU628" s="61"/>
      <c r="IV628" s="61"/>
      <c r="IW628" s="61"/>
      <c r="IX628" s="61"/>
      <c r="IY628" s="61"/>
      <c r="IZ628" s="61"/>
      <c r="JA628" s="61"/>
      <c r="JB628" s="61"/>
      <c r="JC628" s="61"/>
      <c r="JD628" s="61"/>
      <c r="JE628" s="61"/>
      <c r="JF628" s="61"/>
      <c r="JG628" s="61"/>
      <c r="JH628" s="61"/>
      <c r="JI628" s="61"/>
      <c r="JJ628" s="61"/>
      <c r="JK628" s="61"/>
      <c r="JL628" s="61"/>
      <c r="JM628" s="61"/>
      <c r="JN628" s="61"/>
      <c r="JO628" s="61"/>
      <c r="JP628" s="61"/>
      <c r="JQ628" s="61"/>
      <c r="JR628" s="61"/>
      <c r="JS628" s="61"/>
      <c r="JT628" s="61"/>
      <c r="JU628" s="61"/>
      <c r="JV628" s="61"/>
      <c r="JW628" s="61"/>
      <c r="JX628" s="61"/>
      <c r="JY628" s="61"/>
      <c r="JZ628" s="61"/>
      <c r="KA628" s="61"/>
      <c r="KB628" s="61"/>
      <c r="KC628" s="61"/>
      <c r="KD628" s="61"/>
      <c r="KE628" s="61"/>
      <c r="KF628" s="61"/>
      <c r="KG628" s="61"/>
      <c r="KH628" s="61"/>
      <c r="KI628" s="61"/>
      <c r="KJ628" s="61"/>
      <c r="KK628" s="61"/>
      <c r="KL628" s="61"/>
      <c r="KM628" s="61"/>
      <c r="KN628" s="61"/>
      <c r="KO628" s="61"/>
      <c r="KP628" s="61"/>
      <c r="KQ628" s="61"/>
      <c r="KR628" s="61"/>
      <c r="KS628" s="61"/>
      <c r="KT628" s="61"/>
      <c r="KU628" s="61"/>
      <c r="KV628" s="61"/>
      <c r="KW628" s="61"/>
      <c r="KX628" s="61"/>
      <c r="KY628" s="61"/>
      <c r="KZ628" s="61"/>
      <c r="LA628" s="61"/>
      <c r="LB628" s="61"/>
      <c r="LC628" s="61"/>
      <c r="LD628" s="61"/>
      <c r="LE628" s="61"/>
      <c r="LF628" s="61"/>
      <c r="LG628" s="61"/>
      <c r="LH628" s="61"/>
      <c r="LI628" s="61"/>
      <c r="LJ628" s="61"/>
      <c r="LK628" s="61"/>
      <c r="LL628" s="61"/>
      <c r="LM628" s="61"/>
      <c r="LN628" s="61"/>
      <c r="LO628" s="61"/>
      <c r="LP628" s="61"/>
      <c r="LQ628" s="61"/>
      <c r="LR628" s="61"/>
      <c r="LS628" s="61"/>
      <c r="LT628" s="61"/>
      <c r="LU628" s="61"/>
      <c r="LV628" s="61"/>
      <c r="LW628" s="61"/>
      <c r="LX628" s="61"/>
      <c r="LY628" s="61"/>
      <c r="LZ628" s="61"/>
      <c r="MA628" s="61"/>
      <c r="MB628" s="61"/>
      <c r="MC628" s="61"/>
      <c r="MD628" s="61"/>
      <c r="ME628" s="61"/>
      <c r="MF628" s="61"/>
      <c r="MG628" s="61"/>
      <c r="MH628" s="61"/>
      <c r="MI628" s="61"/>
      <c r="MJ628" s="61"/>
      <c r="MK628" s="61"/>
      <c r="ML628" s="61"/>
      <c r="MM628" s="61"/>
      <c r="MN628" s="61"/>
      <c r="MO628" s="61"/>
      <c r="MP628" s="61"/>
      <c r="MQ628" s="61"/>
      <c r="MR628" s="61"/>
      <c r="MS628" s="61"/>
      <c r="MT628" s="61"/>
      <c r="MU628" s="61"/>
      <c r="MV628" s="61"/>
      <c r="MW628" s="61"/>
      <c r="MX628" s="61"/>
      <c r="MY628" s="61"/>
      <c r="MZ628" s="61"/>
      <c r="NA628" s="61"/>
      <c r="NB628" s="61"/>
      <c r="NC628" s="61"/>
      <c r="ND628" s="61"/>
      <c r="NE628" s="61"/>
      <c r="NF628" s="61"/>
      <c r="NG628" s="61"/>
      <c r="NH628" s="61"/>
      <c r="NI628" s="61"/>
      <c r="NJ628" s="61"/>
      <c r="NK628" s="61"/>
      <c r="NL628" s="61"/>
      <c r="NM628" s="61"/>
      <c r="NN628" s="61"/>
      <c r="NO628" s="61"/>
      <c r="NP628" s="61"/>
      <c r="NQ628" s="61"/>
      <c r="NR628" s="61"/>
      <c r="NS628" s="61"/>
      <c r="NT628" s="61"/>
      <c r="NU628" s="61"/>
      <c r="NV628" s="61"/>
      <c r="NW628" s="61"/>
      <c r="NX628" s="61"/>
      <c r="NY628" s="61"/>
      <c r="NZ628" s="61"/>
      <c r="OA628" s="61"/>
      <c r="OB628" s="61"/>
      <c r="OC628" s="61"/>
      <c r="OD628" s="61"/>
      <c r="OE628" s="61"/>
      <c r="OF628" s="61"/>
      <c r="OG628" s="61"/>
      <c r="OH628" s="61"/>
      <c r="OI628" s="61"/>
      <c r="OJ628" s="61"/>
      <c r="OK628" s="61"/>
      <c r="OL628" s="61"/>
      <c r="OM628" s="61"/>
      <c r="ON628" s="61"/>
      <c r="OO628" s="61"/>
      <c r="OP628" s="61"/>
      <c r="OQ628" s="61"/>
      <c r="OR628" s="61"/>
      <c r="OS628" s="61"/>
      <c r="OT628" s="61"/>
      <c r="OU628" s="61"/>
      <c r="OV628" s="61"/>
      <c r="OW628" s="61"/>
      <c r="OX628" s="61"/>
      <c r="OY628" s="61"/>
      <c r="OZ628" s="61"/>
      <c r="PA628" s="61"/>
      <c r="PB628" s="61"/>
      <c r="PC628" s="61"/>
      <c r="PD628" s="61"/>
      <c r="PE628" s="61"/>
      <c r="PF628" s="61"/>
      <c r="PG628" s="61"/>
      <c r="PH628" s="61"/>
      <c r="PI628" s="61"/>
      <c r="PJ628" s="61"/>
      <c r="PK628" s="61"/>
      <c r="PL628" s="61"/>
      <c r="PM628" s="61"/>
      <c r="PN628" s="61"/>
      <c r="PO628" s="61"/>
      <c r="PP628" s="61"/>
      <c r="PQ628" s="61"/>
      <c r="PR628" s="61"/>
      <c r="PS628" s="61"/>
      <c r="PT628" s="61"/>
      <c r="PU628" s="61"/>
      <c r="PV628" s="61"/>
      <c r="PW628" s="61"/>
      <c r="PX628" s="61"/>
      <c r="PY628" s="61"/>
      <c r="PZ628" s="61"/>
      <c r="QA628" s="61"/>
      <c r="QB628" s="61"/>
      <c r="QC628" s="61"/>
      <c r="QD628" s="61"/>
      <c r="QE628" s="61"/>
      <c r="QF628" s="61"/>
      <c r="QG628" s="61"/>
      <c r="QH628" s="61"/>
      <c r="QI628" s="61"/>
      <c r="QJ628" s="61"/>
      <c r="QK628" s="61"/>
      <c r="QL628" s="61"/>
      <c r="QM628" s="61"/>
      <c r="QN628" s="61"/>
      <c r="QO628" s="61"/>
      <c r="QP628" s="61"/>
      <c r="QQ628" s="61"/>
      <c r="QR628" s="61"/>
      <c r="QS628" s="61"/>
      <c r="QT628" s="61"/>
      <c r="QU628" s="61"/>
      <c r="QV628" s="61"/>
      <c r="QW628" s="61"/>
      <c r="QX628" s="61"/>
      <c r="QY628" s="61"/>
      <c r="QZ628" s="61"/>
      <c r="RA628" s="61"/>
      <c r="RB628" s="61"/>
      <c r="RC628" s="61"/>
      <c r="RD628" s="61"/>
      <c r="RE628" s="61"/>
      <c r="RF628" s="61"/>
      <c r="RG628" s="61"/>
      <c r="RH628" s="61"/>
      <c r="RI628" s="61"/>
      <c r="RJ628" s="61"/>
      <c r="RK628" s="61"/>
      <c r="RL628" s="61"/>
      <c r="RM628" s="61"/>
      <c r="RN628" s="61"/>
      <c r="RO628" s="61"/>
      <c r="RP628" s="61"/>
      <c r="RQ628" s="61"/>
      <c r="RR628" s="61"/>
      <c r="RS628" s="61"/>
      <c r="RT628" s="61"/>
      <c r="RU628" s="61"/>
      <c r="RV628" s="61"/>
      <c r="RW628" s="61"/>
      <c r="RX628" s="61"/>
      <c r="RY628" s="61"/>
      <c r="RZ628" s="61"/>
      <c r="SA628" s="61"/>
      <c r="SB628" s="61"/>
      <c r="SC628" s="61"/>
      <c r="SD628" s="61"/>
      <c r="SE628" s="61"/>
      <c r="SF628" s="61"/>
      <c r="SG628" s="61"/>
      <c r="SH628" s="61"/>
      <c r="SI628" s="61"/>
      <c r="SJ628" s="61"/>
      <c r="SK628" s="61"/>
      <c r="SL628" s="61"/>
      <c r="SM628" s="61"/>
      <c r="SN628" s="61"/>
      <c r="SO628" s="61"/>
      <c r="SP628" s="61"/>
      <c r="SQ628" s="61"/>
      <c r="SR628" s="61"/>
      <c r="SS628" s="61"/>
      <c r="ST628" s="61"/>
      <c r="SU628" s="61"/>
      <c r="SV628" s="61"/>
      <c r="SW628" s="61"/>
      <c r="SX628" s="61"/>
      <c r="SY628" s="61"/>
      <c r="SZ628" s="61"/>
      <c r="TA628" s="61"/>
      <c r="TB628" s="61"/>
      <c r="TC628" s="61"/>
      <c r="TD628" s="61"/>
      <c r="TE628" s="61"/>
      <c r="TF628" s="61"/>
      <c r="TG628" s="61"/>
      <c r="TH628" s="61"/>
      <c r="TI628" s="61"/>
      <c r="TJ628" s="61"/>
      <c r="TK628" s="61"/>
      <c r="TL628" s="61"/>
      <c r="TM628" s="61"/>
      <c r="TN628" s="61"/>
      <c r="TO628" s="61"/>
      <c r="TP628" s="61"/>
      <c r="TQ628" s="61"/>
      <c r="TR628" s="61"/>
      <c r="TS628" s="61"/>
      <c r="TT628" s="61"/>
      <c r="TU628" s="61"/>
      <c r="TV628" s="61"/>
      <c r="TW628" s="61"/>
      <c r="TX628" s="61"/>
      <c r="TY628" s="61"/>
      <c r="TZ628" s="61"/>
      <c r="UA628" s="61"/>
      <c r="UB628" s="61"/>
      <c r="UC628" s="61"/>
      <c r="UD628" s="61"/>
      <c r="UE628" s="61"/>
      <c r="UF628" s="61"/>
      <c r="UG628" s="61"/>
      <c r="UH628" s="61"/>
      <c r="UI628" s="61"/>
      <c r="UJ628" s="61"/>
      <c r="UK628" s="61"/>
      <c r="UL628" s="61"/>
      <c r="UM628" s="61"/>
      <c r="UN628" s="61"/>
      <c r="UO628" s="61"/>
      <c r="UP628" s="61"/>
      <c r="UQ628" s="61"/>
      <c r="UR628" s="61"/>
      <c r="US628" s="61"/>
      <c r="UT628" s="61"/>
      <c r="UU628" s="61"/>
      <c r="UV628" s="61"/>
      <c r="UW628" s="61"/>
      <c r="UX628" s="61"/>
      <c r="UY628" s="61"/>
      <c r="UZ628" s="61"/>
      <c r="VA628" s="61"/>
      <c r="VB628" s="61"/>
      <c r="VC628" s="61"/>
      <c r="VD628" s="61"/>
      <c r="VE628" s="61"/>
      <c r="VF628" s="61"/>
      <c r="VG628" s="61"/>
      <c r="VH628" s="61"/>
      <c r="VI628" s="61"/>
      <c r="VJ628" s="61"/>
      <c r="VK628" s="61"/>
      <c r="VL628" s="61"/>
      <c r="VM628" s="61"/>
      <c r="VN628" s="61"/>
      <c r="VO628" s="61"/>
      <c r="VP628" s="61"/>
      <c r="VQ628" s="61"/>
      <c r="VR628" s="61"/>
      <c r="VS628" s="61"/>
      <c r="VT628" s="61"/>
      <c r="VU628" s="61"/>
      <c r="VV628" s="61"/>
      <c r="VW628" s="61"/>
      <c r="VX628" s="61"/>
      <c r="VY628" s="61"/>
      <c r="VZ628" s="61"/>
      <c r="WA628" s="61"/>
      <c r="WB628" s="61"/>
      <c r="WC628" s="61"/>
      <c r="WD628" s="61"/>
      <c r="WE628" s="61"/>
      <c r="WF628" s="61"/>
      <c r="WG628" s="61"/>
      <c r="WH628" s="61"/>
      <c r="WI628" s="61"/>
      <c r="WJ628" s="61"/>
      <c r="WK628" s="61"/>
      <c r="WL628" s="61"/>
      <c r="WM628" s="61"/>
      <c r="WN628" s="61"/>
      <c r="WO628" s="61"/>
      <c r="WP628" s="61"/>
      <c r="WQ628" s="61"/>
      <c r="WR628" s="61"/>
      <c r="WS628" s="61"/>
      <c r="WT628" s="61"/>
      <c r="WU628" s="61"/>
      <c r="WV628" s="61"/>
      <c r="WW628" s="61"/>
      <c r="WX628" s="61"/>
      <c r="WY628" s="61"/>
      <c r="WZ628" s="61"/>
      <c r="XA628" s="61"/>
      <c r="XB628" s="61"/>
      <c r="XC628" s="61"/>
      <c r="XD628" s="61"/>
      <c r="XE628" s="61"/>
      <c r="XF628" s="61"/>
      <c r="XG628" s="61"/>
      <c r="XH628" s="61"/>
      <c r="XI628" s="61"/>
      <c r="XJ628" s="61"/>
      <c r="XK628" s="61"/>
      <c r="XL628" s="61"/>
      <c r="XM628" s="61"/>
      <c r="XN628" s="61"/>
      <c r="XO628" s="61"/>
      <c r="XP628" s="61"/>
      <c r="XQ628" s="61"/>
      <c r="XR628" s="61"/>
      <c r="XS628" s="61"/>
      <c r="XT628" s="61"/>
      <c r="XU628" s="61"/>
      <c r="XV628" s="61"/>
      <c r="XW628" s="61"/>
      <c r="XX628" s="61"/>
      <c r="XY628" s="61"/>
      <c r="XZ628" s="61"/>
      <c r="YA628" s="61"/>
      <c r="YB628" s="61"/>
      <c r="YC628" s="61"/>
      <c r="YD628" s="61"/>
      <c r="YE628" s="61"/>
      <c r="YF628" s="61"/>
      <c r="YG628" s="61"/>
      <c r="YH628" s="61"/>
      <c r="YI628" s="61"/>
      <c r="YJ628" s="61"/>
      <c r="YK628" s="61"/>
      <c r="YL628" s="61"/>
      <c r="YM628" s="61"/>
      <c r="YN628" s="61"/>
      <c r="YO628" s="61"/>
      <c r="YP628" s="61"/>
      <c r="YQ628" s="61"/>
      <c r="YR628" s="61"/>
      <c r="YS628" s="61"/>
      <c r="YT628" s="61"/>
      <c r="YU628" s="61"/>
      <c r="YV628" s="61"/>
      <c r="YW628" s="61"/>
      <c r="YX628" s="61"/>
      <c r="YY628" s="61"/>
      <c r="YZ628" s="61"/>
      <c r="ZA628" s="61"/>
      <c r="ZB628" s="61"/>
      <c r="ZC628" s="61"/>
      <c r="ZD628" s="61"/>
      <c r="ZE628" s="61"/>
      <c r="ZF628" s="61"/>
      <c r="ZG628" s="61"/>
      <c r="ZH628" s="61"/>
      <c r="ZI628" s="61"/>
      <c r="ZJ628" s="61"/>
      <c r="ZK628" s="61"/>
      <c r="ZL628" s="61"/>
      <c r="ZM628" s="61"/>
      <c r="ZN628" s="61"/>
      <c r="ZO628" s="61"/>
      <c r="ZP628" s="61"/>
      <c r="ZQ628" s="61"/>
      <c r="ZR628" s="61"/>
      <c r="ZS628" s="61"/>
      <c r="ZT628" s="61"/>
      <c r="ZU628" s="61"/>
      <c r="ZV628" s="61"/>
      <c r="ZW628" s="61"/>
      <c r="ZX628" s="61"/>
      <c r="ZY628" s="61"/>
      <c r="ZZ628" s="61"/>
      <c r="AAA628" s="61"/>
      <c r="AAB628" s="61"/>
      <c r="AAC628" s="61"/>
      <c r="AAD628" s="61"/>
      <c r="AAE628" s="61"/>
      <c r="AAF628" s="61"/>
      <c r="AAG628" s="61"/>
      <c r="AAH628" s="61"/>
      <c r="AAI628" s="61"/>
      <c r="AAJ628" s="61"/>
      <c r="AAK628" s="61"/>
      <c r="AAL628" s="61"/>
      <c r="AAM628" s="61"/>
      <c r="AAN628" s="61"/>
      <c r="AAO628" s="61"/>
      <c r="AAP628" s="61"/>
      <c r="AAQ628" s="61"/>
      <c r="AAR628" s="61"/>
      <c r="AAS628" s="61"/>
      <c r="AAT628" s="61"/>
      <c r="AAU628" s="61"/>
      <c r="AAV628" s="61"/>
      <c r="AAW628" s="61"/>
      <c r="AAX628" s="61"/>
      <c r="AAY628" s="61"/>
      <c r="AAZ628" s="61"/>
      <c r="ABA628" s="61"/>
      <c r="ABB628" s="61"/>
      <c r="ABC628" s="61"/>
      <c r="ABD628" s="61"/>
      <c r="ABE628" s="61"/>
      <c r="ABF628" s="61"/>
      <c r="ABG628" s="61"/>
      <c r="ABH628" s="61"/>
      <c r="ABI628" s="61"/>
      <c r="ABJ628" s="61"/>
      <c r="ABK628" s="61"/>
      <c r="ABL628" s="61"/>
      <c r="ABM628" s="61"/>
      <c r="ABN628" s="61"/>
      <c r="ABO628" s="61"/>
      <c r="ABP628" s="61"/>
      <c r="ABQ628" s="61"/>
      <c r="ABR628" s="61"/>
      <c r="ABS628" s="61"/>
      <c r="ABT628" s="61"/>
      <c r="ABU628" s="61"/>
      <c r="ABV628" s="61"/>
      <c r="ABW628" s="61"/>
      <c r="ABX628" s="61"/>
      <c r="ABY628" s="61"/>
      <c r="ABZ628" s="61"/>
      <c r="ACA628" s="61"/>
      <c r="ACB628" s="61"/>
      <c r="ACC628" s="61"/>
      <c r="ACD628" s="61"/>
      <c r="ACE628" s="61"/>
      <c r="ACF628" s="61"/>
      <c r="ACG628" s="61"/>
      <c r="ACH628" s="61"/>
      <c r="ACI628" s="61"/>
      <c r="ACJ628" s="61"/>
      <c r="ACK628" s="61"/>
      <c r="ACL628" s="61"/>
      <c r="ACM628" s="61"/>
      <c r="ACN628" s="61"/>
      <c r="ACO628" s="61"/>
      <c r="ACP628" s="61"/>
      <c r="ACQ628" s="61"/>
      <c r="ACR628" s="61"/>
      <c r="ACS628" s="61"/>
      <c r="ACT628" s="61"/>
      <c r="ACU628" s="61"/>
      <c r="ACV628" s="61"/>
      <c r="ACW628" s="61"/>
      <c r="ACX628" s="61"/>
      <c r="ACY628" s="61"/>
      <c r="ACZ628" s="61"/>
      <c r="ADA628" s="61"/>
      <c r="ADB628" s="61"/>
      <c r="ADC628" s="61"/>
      <c r="ADD628" s="61"/>
      <c r="ADE628" s="61"/>
      <c r="ADF628" s="61"/>
      <c r="ADG628" s="61"/>
      <c r="ADH628" s="61"/>
      <c r="ADI628" s="61"/>
      <c r="ADJ628" s="61"/>
      <c r="ADK628" s="61"/>
      <c r="ADL628" s="61"/>
      <c r="ADM628" s="61"/>
      <c r="ADN628" s="61"/>
      <c r="ADO628" s="61"/>
      <c r="ADP628" s="61"/>
      <c r="ADQ628" s="61"/>
      <c r="ADR628" s="61"/>
      <c r="ADS628" s="61"/>
      <c r="ADT628" s="61"/>
      <c r="ADU628" s="61"/>
      <c r="ADV628" s="61"/>
      <c r="ADW628" s="61"/>
      <c r="ADX628" s="61"/>
      <c r="ADY628" s="61"/>
      <c r="ADZ628" s="61"/>
      <c r="AEA628" s="61"/>
      <c r="AEB628" s="61"/>
      <c r="AEC628" s="61"/>
      <c r="AED628" s="61"/>
      <c r="AEE628" s="61"/>
      <c r="AEF628" s="61"/>
      <c r="AEG628" s="61"/>
      <c r="AEH628" s="61"/>
      <c r="AEI628" s="61"/>
      <c r="AEJ628" s="61"/>
      <c r="AEK628" s="61"/>
      <c r="AEL628" s="61"/>
      <c r="AEM628" s="61"/>
      <c r="AEN628" s="61"/>
      <c r="AEO628" s="61"/>
      <c r="AEP628" s="61"/>
      <c r="AEQ628" s="61"/>
      <c r="AER628" s="61"/>
      <c r="AES628" s="61"/>
      <c r="AET628" s="61"/>
      <c r="AEU628" s="61"/>
      <c r="AEV628" s="61"/>
      <c r="AEW628" s="61"/>
      <c r="AEX628" s="61"/>
      <c r="AEY628" s="61"/>
      <c r="AEZ628" s="61"/>
      <c r="AFA628" s="61"/>
      <c r="AFB628" s="61"/>
      <c r="AFC628" s="61"/>
      <c r="AFD628" s="61"/>
      <c r="AFE628" s="61"/>
      <c r="AFF628" s="61"/>
      <c r="AFG628" s="61"/>
      <c r="AFH628" s="61"/>
      <c r="AFI628" s="61"/>
      <c r="AFJ628" s="61"/>
      <c r="AFK628" s="61"/>
      <c r="AFL628" s="61"/>
      <c r="AFM628" s="61"/>
      <c r="AFN628" s="61"/>
      <c r="AFO628" s="61"/>
      <c r="AFP628" s="61"/>
      <c r="AFQ628" s="61"/>
      <c r="AFR628" s="61"/>
      <c r="AFS628" s="61"/>
      <c r="AFT628" s="61"/>
      <c r="AFU628" s="61"/>
      <c r="AFV628" s="61"/>
      <c r="AFW628" s="61"/>
      <c r="AFX628" s="61"/>
      <c r="AFY628" s="61"/>
      <c r="AFZ628" s="61"/>
      <c r="AGA628" s="61"/>
      <c r="AGB628" s="61"/>
      <c r="AGC628" s="61"/>
      <c r="AGD628" s="61"/>
      <c r="AGE628" s="61"/>
      <c r="AGF628" s="61"/>
      <c r="AGG628" s="61"/>
      <c r="AGH628" s="61"/>
      <c r="AGI628" s="61"/>
      <c r="AGJ628" s="61"/>
      <c r="AGK628" s="61"/>
      <c r="AGL628" s="61"/>
      <c r="AGM628" s="61"/>
      <c r="AGN628" s="61"/>
      <c r="AGO628" s="61"/>
      <c r="AGP628" s="61"/>
      <c r="AGQ628" s="61"/>
      <c r="AGR628" s="61"/>
      <c r="AGS628" s="61"/>
      <c r="AGT628" s="61"/>
      <c r="AGU628" s="61"/>
      <c r="AGV628" s="61"/>
      <c r="AGW628" s="61"/>
      <c r="AGX628" s="61"/>
      <c r="AGY628" s="61"/>
      <c r="AGZ628" s="61"/>
      <c r="AHA628" s="61"/>
      <c r="AHB628" s="61"/>
      <c r="AHC628" s="61"/>
      <c r="AHD628" s="61"/>
      <c r="AHE628" s="61"/>
      <c r="AHF628" s="61"/>
      <c r="AHG628" s="61"/>
      <c r="AHH628" s="61"/>
      <c r="AHI628" s="61"/>
      <c r="AHJ628" s="61"/>
      <c r="AHK628" s="61"/>
      <c r="AHL628" s="61"/>
      <c r="AHM628" s="61"/>
      <c r="AHN628" s="61"/>
      <c r="AHO628" s="61"/>
      <c r="AHP628" s="61"/>
      <c r="AHQ628" s="61"/>
      <c r="AHR628" s="61"/>
      <c r="AHS628" s="61"/>
      <c r="AHT628" s="61"/>
      <c r="AHU628" s="61"/>
      <c r="AHV628" s="61"/>
      <c r="AHW628" s="61"/>
      <c r="AHX628" s="61"/>
      <c r="AHY628" s="61"/>
      <c r="AHZ628" s="61"/>
      <c r="AIA628" s="61"/>
      <c r="AIB628" s="61"/>
      <c r="AIC628" s="61"/>
      <c r="AID628" s="61"/>
      <c r="AIE628" s="61"/>
      <c r="AIF628" s="61"/>
      <c r="AIG628" s="61"/>
      <c r="AIH628" s="61"/>
      <c r="AII628" s="61"/>
      <c r="AIJ628" s="61"/>
      <c r="AIK628" s="61"/>
      <c r="AIL628" s="61"/>
      <c r="AIM628" s="61"/>
      <c r="AIN628" s="61"/>
      <c r="AIO628" s="61"/>
      <c r="AIP628" s="61"/>
      <c r="AIQ628" s="61"/>
      <c r="AIR628" s="61"/>
      <c r="AIS628" s="61"/>
      <c r="AIT628" s="61"/>
      <c r="AIU628" s="61"/>
      <c r="AIV628" s="61"/>
      <c r="AIW628" s="61"/>
      <c r="AIX628" s="61"/>
      <c r="AIY628" s="61"/>
      <c r="AIZ628" s="61"/>
      <c r="AJA628" s="61"/>
      <c r="AJB628" s="61"/>
      <c r="AJC628" s="61"/>
      <c r="AJD628" s="61"/>
      <c r="AJE628" s="61"/>
      <c r="AJF628" s="61"/>
      <c r="AJG628" s="61"/>
      <c r="AJH628" s="61"/>
      <c r="AJI628" s="61"/>
      <c r="AJJ628" s="61"/>
      <c r="AJK628" s="61"/>
      <c r="AJL628" s="61"/>
      <c r="AJM628" s="61"/>
      <c r="AJN628" s="61"/>
      <c r="AJO628" s="61"/>
      <c r="AJP628" s="61"/>
      <c r="AJQ628" s="61"/>
      <c r="AJR628" s="61"/>
      <c r="AJS628" s="61"/>
      <c r="AJT628" s="61"/>
      <c r="AJU628" s="61"/>
      <c r="AJV628" s="61"/>
      <c r="AJW628" s="61"/>
      <c r="AJX628" s="61"/>
      <c r="AJY628" s="61"/>
      <c r="AJZ628" s="61"/>
      <c r="AKA628" s="61"/>
      <c r="AKB628" s="61"/>
      <c r="AKC628" s="61"/>
      <c r="AKD628" s="61"/>
      <c r="AKE628" s="61"/>
      <c r="AKF628" s="61"/>
      <c r="AKG628" s="61"/>
      <c r="AKH628" s="61"/>
      <c r="AKI628" s="61"/>
      <c r="AKJ628" s="61"/>
      <c r="AKK628" s="61"/>
      <c r="AKL628" s="61"/>
      <c r="AKM628" s="61"/>
      <c r="AKN628" s="61"/>
      <c r="AKO628" s="61"/>
      <c r="AKP628" s="61"/>
      <c r="AKQ628" s="61"/>
      <c r="AKR628" s="61"/>
      <c r="AKS628" s="61"/>
      <c r="AKT628" s="61"/>
      <c r="AKU628" s="61"/>
      <c r="AKV628" s="61"/>
      <c r="AKW628" s="61"/>
      <c r="AKX628" s="61"/>
      <c r="AKY628" s="61"/>
      <c r="AKZ628" s="61"/>
      <c r="ALA628" s="61"/>
      <c r="ALB628" s="61"/>
      <c r="ALC628" s="61"/>
      <c r="ALD628" s="61"/>
      <c r="ALE628" s="61"/>
      <c r="ALF628" s="61"/>
      <c r="ALG628" s="61"/>
      <c r="ALH628" s="61"/>
      <c r="ALI628" s="61"/>
      <c r="ALJ628" s="61"/>
      <c r="ALK628" s="61"/>
      <c r="ALL628" s="61"/>
      <c r="ALM628" s="61"/>
      <c r="ALN628" s="61"/>
      <c r="ALO628" s="61"/>
      <c r="ALP628" s="61"/>
      <c r="ALQ628" s="61"/>
      <c r="ALR628" s="61"/>
      <c r="ALS628" s="61"/>
      <c r="ALT628" s="61"/>
      <c r="ALU628" s="61"/>
      <c r="ALV628" s="61"/>
      <c r="ALW628" s="61"/>
      <c r="ALX628" s="61"/>
      <c r="ALY628" s="61"/>
    </row>
    <row r="629" spans="1:1013" x14ac:dyDescent="0.2">
      <c r="O629" s="61"/>
      <c r="P629" s="61"/>
      <c r="Q629" s="61"/>
      <c r="R629" s="61"/>
      <c r="S629" s="61"/>
      <c r="T629" s="61"/>
      <c r="U629" s="61"/>
      <c r="V629" s="61"/>
      <c r="W629" s="61"/>
      <c r="X629" s="61"/>
      <c r="Y629" s="61"/>
      <c r="Z629" s="61"/>
      <c r="AA629" s="61"/>
      <c r="AB629" s="61"/>
      <c r="AC629" s="61"/>
      <c r="AD629" s="61"/>
      <c r="AE629" s="61"/>
      <c r="AF629" s="61"/>
      <c r="AG629" s="61"/>
      <c r="AH629" s="61"/>
      <c r="AI629" s="61"/>
      <c r="AJ629" s="61"/>
      <c r="AK629" s="61"/>
      <c r="AL629" s="61"/>
      <c r="AM629" s="61"/>
      <c r="AN629" s="61"/>
      <c r="AO629" s="61"/>
      <c r="AP629" s="61"/>
      <c r="AQ629" s="61"/>
      <c r="AR629" s="61"/>
      <c r="AS629" s="61"/>
      <c r="AT629" s="61"/>
      <c r="AU629" s="61"/>
      <c r="AV629" s="61"/>
      <c r="AW629" s="61"/>
      <c r="AX629" s="61"/>
      <c r="AY629" s="61"/>
      <c r="AZ629" s="61"/>
      <c r="BA629" s="61"/>
      <c r="BB629" s="61"/>
      <c r="BC629" s="61"/>
      <c r="BD629" s="61"/>
      <c r="BE629" s="61"/>
      <c r="BF629" s="61"/>
      <c r="BG629" s="61"/>
      <c r="BH629" s="61"/>
      <c r="BI629" s="61"/>
      <c r="BJ629" s="61"/>
      <c r="BK629" s="61"/>
      <c r="BL629" s="61"/>
      <c r="BM629" s="61"/>
      <c r="BN629" s="61"/>
      <c r="BO629" s="61"/>
      <c r="BP629" s="61"/>
      <c r="BQ629" s="61"/>
      <c r="BR629" s="61"/>
      <c r="BS629" s="61"/>
      <c r="BT629" s="61"/>
      <c r="BU629" s="61"/>
      <c r="BV629" s="61"/>
      <c r="BW629" s="61"/>
      <c r="BX629" s="61"/>
      <c r="BY629" s="61"/>
      <c r="BZ629" s="61"/>
      <c r="CA629" s="61"/>
      <c r="CB629" s="61"/>
      <c r="CC629" s="61"/>
      <c r="CD629" s="61"/>
      <c r="CE629" s="61"/>
      <c r="CF629" s="61"/>
      <c r="CG629" s="61"/>
      <c r="CH629" s="61"/>
      <c r="CI629" s="61"/>
      <c r="CJ629" s="61"/>
      <c r="CK629" s="61"/>
      <c r="CL629" s="61"/>
      <c r="CM629" s="61"/>
      <c r="CN629" s="61"/>
      <c r="CO629" s="61"/>
      <c r="CP629" s="61"/>
      <c r="CQ629" s="61"/>
      <c r="CR629" s="61"/>
      <c r="CS629" s="61"/>
      <c r="CT629" s="61"/>
      <c r="CU629" s="61"/>
      <c r="CV629" s="61"/>
      <c r="CW629" s="61"/>
      <c r="CX629" s="61"/>
      <c r="CY629" s="61"/>
      <c r="CZ629" s="61"/>
      <c r="DA629" s="61"/>
      <c r="DB629" s="61"/>
      <c r="DC629" s="61"/>
      <c r="DD629" s="61"/>
      <c r="DE629" s="61"/>
      <c r="DF629" s="61"/>
      <c r="DG629" s="61"/>
      <c r="DH629" s="61"/>
      <c r="DI629" s="61"/>
      <c r="DJ629" s="61"/>
      <c r="DK629" s="61"/>
      <c r="DL629" s="61"/>
      <c r="DM629" s="61"/>
      <c r="DN629" s="61"/>
      <c r="DO629" s="61"/>
      <c r="DP629" s="61"/>
      <c r="DQ629" s="61"/>
      <c r="DR629" s="61"/>
      <c r="DS629" s="61"/>
      <c r="DT629" s="61"/>
      <c r="DU629" s="61"/>
      <c r="DV629" s="61"/>
      <c r="DW629" s="61"/>
      <c r="DX629" s="61"/>
      <c r="DY629" s="61"/>
      <c r="DZ629" s="61"/>
      <c r="EA629" s="61"/>
      <c r="EB629" s="61"/>
      <c r="EC629" s="61"/>
      <c r="ED629" s="61"/>
      <c r="EE629" s="61"/>
      <c r="EF629" s="61"/>
      <c r="EG629" s="61"/>
      <c r="EH629" s="61"/>
      <c r="EI629" s="61"/>
      <c r="EJ629" s="61"/>
      <c r="EK629" s="61"/>
      <c r="EL629" s="61"/>
      <c r="EM629" s="61"/>
      <c r="EN629" s="61"/>
      <c r="EO629" s="61"/>
      <c r="EP629" s="61"/>
      <c r="EQ629" s="61"/>
      <c r="ER629" s="61"/>
      <c r="ES629" s="61"/>
      <c r="ET629" s="61"/>
      <c r="EU629" s="61"/>
      <c r="EV629" s="61"/>
      <c r="EW629" s="61"/>
      <c r="EX629" s="61"/>
      <c r="EY629" s="61"/>
      <c r="EZ629" s="61"/>
      <c r="FA629" s="61"/>
      <c r="FB629" s="61"/>
      <c r="FC629" s="61"/>
      <c r="FD629" s="61"/>
      <c r="FE629" s="61"/>
      <c r="FF629" s="61"/>
      <c r="FG629" s="61"/>
      <c r="FH629" s="61"/>
      <c r="FI629" s="61"/>
      <c r="FJ629" s="61"/>
      <c r="FK629" s="61"/>
      <c r="FL629" s="61"/>
      <c r="FM629" s="61"/>
      <c r="FN629" s="61"/>
      <c r="FO629" s="61"/>
      <c r="FP629" s="61"/>
      <c r="FQ629" s="61"/>
      <c r="FR629" s="61"/>
      <c r="FS629" s="61"/>
      <c r="FT629" s="61"/>
      <c r="FU629" s="61"/>
      <c r="FV629" s="61"/>
      <c r="FW629" s="61"/>
      <c r="FX629" s="61"/>
      <c r="FY629" s="61"/>
      <c r="FZ629" s="61"/>
      <c r="GA629" s="61"/>
      <c r="GB629" s="61"/>
      <c r="GC629" s="61"/>
      <c r="GD629" s="61"/>
      <c r="GE629" s="61"/>
      <c r="GF629" s="61"/>
      <c r="GG629" s="61"/>
      <c r="GH629" s="61"/>
      <c r="GI629" s="61"/>
      <c r="GJ629" s="61"/>
      <c r="GK629" s="61"/>
      <c r="GL629" s="61"/>
      <c r="GM629" s="61"/>
      <c r="GN629" s="61"/>
      <c r="GO629" s="61"/>
      <c r="GP629" s="61"/>
      <c r="GQ629" s="61"/>
      <c r="GR629" s="61"/>
      <c r="GS629" s="61"/>
      <c r="GT629" s="61"/>
      <c r="GU629" s="61"/>
      <c r="GV629" s="61"/>
      <c r="GW629" s="61"/>
      <c r="GX629" s="61"/>
      <c r="GY629" s="61"/>
      <c r="GZ629" s="61"/>
      <c r="HA629" s="61"/>
      <c r="HB629" s="61"/>
      <c r="HC629" s="61"/>
      <c r="HD629" s="61"/>
      <c r="HE629" s="61"/>
      <c r="HF629" s="61"/>
      <c r="HG629" s="61"/>
      <c r="HH629" s="61"/>
      <c r="HI629" s="61"/>
      <c r="HJ629" s="61"/>
      <c r="HK629" s="61"/>
      <c r="HL629" s="61"/>
      <c r="HM629" s="61"/>
      <c r="HN629" s="61"/>
      <c r="HO629" s="61"/>
      <c r="HP629" s="61"/>
      <c r="HQ629" s="61"/>
      <c r="HR629" s="61"/>
      <c r="HS629" s="61"/>
      <c r="HT629" s="61"/>
      <c r="HU629" s="61"/>
      <c r="HV629" s="61"/>
      <c r="HW629" s="61"/>
      <c r="HX629" s="61"/>
      <c r="HY629" s="61"/>
      <c r="HZ629" s="61"/>
      <c r="IA629" s="61"/>
      <c r="IB629" s="61"/>
      <c r="IC629" s="61"/>
      <c r="ID629" s="61"/>
      <c r="IE629" s="61"/>
      <c r="IF629" s="61"/>
      <c r="IG629" s="61"/>
      <c r="IH629" s="61"/>
      <c r="II629" s="61"/>
      <c r="IJ629" s="61"/>
      <c r="IK629" s="61"/>
      <c r="IL629" s="61"/>
      <c r="IM629" s="61"/>
      <c r="IN629" s="61"/>
      <c r="IO629" s="61"/>
      <c r="IP629" s="61"/>
      <c r="IQ629" s="61"/>
      <c r="IR629" s="61"/>
      <c r="IS629" s="61"/>
      <c r="IT629" s="61"/>
      <c r="IU629" s="61"/>
      <c r="IV629" s="61"/>
      <c r="IW629" s="61"/>
      <c r="IX629" s="61"/>
      <c r="IY629" s="61"/>
      <c r="IZ629" s="61"/>
      <c r="JA629" s="61"/>
      <c r="JB629" s="61"/>
      <c r="JC629" s="61"/>
      <c r="JD629" s="61"/>
      <c r="JE629" s="61"/>
      <c r="JF629" s="61"/>
      <c r="JG629" s="61"/>
      <c r="JH629" s="61"/>
      <c r="JI629" s="61"/>
      <c r="JJ629" s="61"/>
      <c r="JK629" s="61"/>
      <c r="JL629" s="61"/>
      <c r="JM629" s="61"/>
      <c r="JN629" s="61"/>
      <c r="JO629" s="61"/>
      <c r="JP629" s="61"/>
      <c r="JQ629" s="61"/>
      <c r="JR629" s="61"/>
      <c r="JS629" s="61"/>
      <c r="JT629" s="61"/>
      <c r="JU629" s="61"/>
      <c r="JV629" s="61"/>
      <c r="JW629" s="61"/>
      <c r="JX629" s="61"/>
      <c r="JY629" s="61"/>
      <c r="JZ629" s="61"/>
      <c r="KA629" s="61"/>
      <c r="KB629" s="61"/>
      <c r="KC629" s="61"/>
      <c r="KD629" s="61"/>
      <c r="KE629" s="61"/>
      <c r="KF629" s="61"/>
      <c r="KG629" s="61"/>
      <c r="KH629" s="61"/>
      <c r="KI629" s="61"/>
      <c r="KJ629" s="61"/>
      <c r="KK629" s="61"/>
      <c r="KL629" s="61"/>
      <c r="KM629" s="61"/>
      <c r="KN629" s="61"/>
      <c r="KO629" s="61"/>
      <c r="KP629" s="61"/>
      <c r="KQ629" s="61"/>
      <c r="KR629" s="61"/>
      <c r="KS629" s="61"/>
      <c r="KT629" s="61"/>
      <c r="KU629" s="61"/>
      <c r="KV629" s="61"/>
      <c r="KW629" s="61"/>
      <c r="KX629" s="61"/>
      <c r="KY629" s="61"/>
      <c r="KZ629" s="61"/>
      <c r="LA629" s="61"/>
      <c r="LB629" s="61"/>
      <c r="LC629" s="61"/>
      <c r="LD629" s="61"/>
      <c r="LE629" s="61"/>
      <c r="LF629" s="61"/>
      <c r="LG629" s="61"/>
      <c r="LH629" s="61"/>
      <c r="LI629" s="61"/>
      <c r="LJ629" s="61"/>
      <c r="LK629" s="61"/>
      <c r="LL629" s="61"/>
      <c r="LM629" s="61"/>
      <c r="LN629" s="61"/>
      <c r="LO629" s="61"/>
      <c r="LP629" s="61"/>
      <c r="LQ629" s="61"/>
      <c r="LR629" s="61"/>
      <c r="LS629" s="61"/>
      <c r="LT629" s="61"/>
      <c r="LU629" s="61"/>
      <c r="LV629" s="61"/>
      <c r="LW629" s="61"/>
      <c r="LX629" s="61"/>
      <c r="LY629" s="61"/>
      <c r="LZ629" s="61"/>
      <c r="MA629" s="61"/>
      <c r="MB629" s="61"/>
      <c r="MC629" s="61"/>
      <c r="MD629" s="61"/>
      <c r="ME629" s="61"/>
      <c r="MF629" s="61"/>
      <c r="MG629" s="61"/>
      <c r="MH629" s="61"/>
      <c r="MI629" s="61"/>
      <c r="MJ629" s="61"/>
      <c r="MK629" s="61"/>
      <c r="ML629" s="61"/>
      <c r="MM629" s="61"/>
      <c r="MN629" s="61"/>
      <c r="MO629" s="61"/>
      <c r="MP629" s="61"/>
      <c r="MQ629" s="61"/>
      <c r="MR629" s="61"/>
      <c r="MS629" s="61"/>
      <c r="MT629" s="61"/>
      <c r="MU629" s="61"/>
      <c r="MV629" s="61"/>
      <c r="MW629" s="61"/>
      <c r="MX629" s="61"/>
      <c r="MY629" s="61"/>
      <c r="MZ629" s="61"/>
      <c r="NA629" s="61"/>
      <c r="NB629" s="61"/>
      <c r="NC629" s="61"/>
      <c r="ND629" s="61"/>
      <c r="NE629" s="61"/>
      <c r="NF629" s="61"/>
      <c r="NG629" s="61"/>
      <c r="NH629" s="61"/>
      <c r="NI629" s="61"/>
      <c r="NJ629" s="61"/>
      <c r="NK629" s="61"/>
      <c r="NL629" s="61"/>
      <c r="NM629" s="61"/>
      <c r="NN629" s="61"/>
      <c r="NO629" s="61"/>
      <c r="NP629" s="61"/>
      <c r="NQ629" s="61"/>
      <c r="NR629" s="61"/>
      <c r="NS629" s="61"/>
      <c r="NT629" s="61"/>
      <c r="NU629" s="61"/>
      <c r="NV629" s="61"/>
      <c r="NW629" s="61"/>
      <c r="NX629" s="61"/>
      <c r="NY629" s="61"/>
      <c r="NZ629" s="61"/>
      <c r="OA629" s="61"/>
      <c r="OB629" s="61"/>
      <c r="OC629" s="61"/>
      <c r="OD629" s="61"/>
      <c r="OE629" s="61"/>
      <c r="OF629" s="61"/>
      <c r="OG629" s="61"/>
      <c r="OH629" s="61"/>
      <c r="OI629" s="61"/>
      <c r="OJ629" s="61"/>
      <c r="OK629" s="61"/>
      <c r="OL629" s="61"/>
      <c r="OM629" s="61"/>
      <c r="ON629" s="61"/>
      <c r="OO629" s="61"/>
      <c r="OP629" s="61"/>
      <c r="OQ629" s="61"/>
      <c r="OR629" s="61"/>
      <c r="OS629" s="61"/>
      <c r="OT629" s="61"/>
      <c r="OU629" s="61"/>
      <c r="OV629" s="61"/>
      <c r="OW629" s="61"/>
      <c r="OX629" s="61"/>
      <c r="OY629" s="61"/>
      <c r="OZ629" s="61"/>
      <c r="PA629" s="61"/>
      <c r="PB629" s="61"/>
      <c r="PC629" s="61"/>
      <c r="PD629" s="61"/>
      <c r="PE629" s="61"/>
      <c r="PF629" s="61"/>
      <c r="PG629" s="61"/>
      <c r="PH629" s="61"/>
      <c r="PI629" s="61"/>
      <c r="PJ629" s="61"/>
      <c r="PK629" s="61"/>
      <c r="PL629" s="61"/>
      <c r="PM629" s="61"/>
      <c r="PN629" s="61"/>
      <c r="PO629" s="61"/>
      <c r="PP629" s="61"/>
      <c r="PQ629" s="61"/>
      <c r="PR629" s="61"/>
      <c r="PS629" s="61"/>
      <c r="PT629" s="61"/>
      <c r="PU629" s="61"/>
      <c r="PV629" s="61"/>
      <c r="PW629" s="61"/>
      <c r="PX629" s="61"/>
      <c r="PY629" s="61"/>
      <c r="PZ629" s="61"/>
      <c r="QA629" s="61"/>
      <c r="QB629" s="61"/>
      <c r="QC629" s="61"/>
      <c r="QD629" s="61"/>
      <c r="QE629" s="61"/>
      <c r="QF629" s="61"/>
      <c r="QG629" s="61"/>
      <c r="QH629" s="61"/>
      <c r="QI629" s="61"/>
      <c r="QJ629" s="61"/>
      <c r="QK629" s="61"/>
      <c r="QL629" s="61"/>
      <c r="QM629" s="61"/>
      <c r="QN629" s="61"/>
      <c r="QO629" s="61"/>
      <c r="QP629" s="61"/>
      <c r="QQ629" s="61"/>
      <c r="QR629" s="61"/>
      <c r="QS629" s="61"/>
      <c r="QT629" s="61"/>
      <c r="QU629" s="61"/>
      <c r="QV629" s="61"/>
      <c r="QW629" s="61"/>
      <c r="QX629" s="61"/>
      <c r="QY629" s="61"/>
      <c r="QZ629" s="61"/>
      <c r="RA629" s="61"/>
      <c r="RB629" s="61"/>
      <c r="RC629" s="61"/>
      <c r="RD629" s="61"/>
      <c r="RE629" s="61"/>
      <c r="RF629" s="61"/>
      <c r="RG629" s="61"/>
      <c r="RH629" s="61"/>
      <c r="RI629" s="61"/>
      <c r="RJ629" s="61"/>
      <c r="RK629" s="61"/>
      <c r="RL629" s="61"/>
      <c r="RM629" s="61"/>
      <c r="RN629" s="61"/>
      <c r="RO629" s="61"/>
      <c r="RP629" s="61"/>
      <c r="RQ629" s="61"/>
      <c r="RR629" s="61"/>
      <c r="RS629" s="61"/>
      <c r="RT629" s="61"/>
      <c r="RU629" s="61"/>
      <c r="RV629" s="61"/>
      <c r="RW629" s="61"/>
      <c r="RX629" s="61"/>
      <c r="RY629" s="61"/>
      <c r="RZ629" s="61"/>
      <c r="SA629" s="61"/>
      <c r="SB629" s="61"/>
      <c r="SC629" s="61"/>
      <c r="SD629" s="61"/>
      <c r="SE629" s="61"/>
      <c r="SF629" s="61"/>
      <c r="SG629" s="61"/>
      <c r="SH629" s="61"/>
      <c r="SI629" s="61"/>
      <c r="SJ629" s="61"/>
      <c r="SK629" s="61"/>
      <c r="SL629" s="61"/>
      <c r="SM629" s="61"/>
      <c r="SN629" s="61"/>
      <c r="SO629" s="61"/>
      <c r="SP629" s="61"/>
      <c r="SQ629" s="61"/>
      <c r="SR629" s="61"/>
      <c r="SS629" s="61"/>
      <c r="ST629" s="61"/>
      <c r="SU629" s="61"/>
      <c r="SV629" s="61"/>
      <c r="SW629" s="61"/>
      <c r="SX629" s="61"/>
      <c r="SY629" s="61"/>
      <c r="SZ629" s="61"/>
      <c r="TA629" s="61"/>
      <c r="TB629" s="61"/>
      <c r="TC629" s="61"/>
      <c r="TD629" s="61"/>
      <c r="TE629" s="61"/>
      <c r="TF629" s="61"/>
      <c r="TG629" s="61"/>
      <c r="TH629" s="61"/>
      <c r="TI629" s="61"/>
      <c r="TJ629" s="61"/>
      <c r="TK629" s="61"/>
      <c r="TL629" s="61"/>
      <c r="TM629" s="61"/>
      <c r="TN629" s="61"/>
      <c r="TO629" s="61"/>
      <c r="TP629" s="61"/>
      <c r="TQ629" s="61"/>
      <c r="TR629" s="61"/>
      <c r="TS629" s="61"/>
      <c r="TT629" s="61"/>
      <c r="TU629" s="61"/>
      <c r="TV629" s="61"/>
      <c r="TW629" s="61"/>
      <c r="TX629" s="61"/>
      <c r="TY629" s="61"/>
      <c r="TZ629" s="61"/>
      <c r="UA629" s="61"/>
      <c r="UB629" s="61"/>
      <c r="UC629" s="61"/>
      <c r="UD629" s="61"/>
      <c r="UE629" s="61"/>
      <c r="UF629" s="61"/>
      <c r="UG629" s="61"/>
      <c r="UH629" s="61"/>
      <c r="UI629" s="61"/>
      <c r="UJ629" s="61"/>
      <c r="UK629" s="61"/>
      <c r="UL629" s="61"/>
      <c r="UM629" s="61"/>
      <c r="UN629" s="61"/>
      <c r="UO629" s="61"/>
      <c r="UP629" s="61"/>
      <c r="UQ629" s="61"/>
      <c r="UR629" s="61"/>
      <c r="US629" s="61"/>
      <c r="UT629" s="61"/>
      <c r="UU629" s="61"/>
      <c r="UV629" s="61"/>
      <c r="UW629" s="61"/>
      <c r="UX629" s="61"/>
      <c r="UY629" s="61"/>
      <c r="UZ629" s="61"/>
      <c r="VA629" s="61"/>
      <c r="VB629" s="61"/>
      <c r="VC629" s="61"/>
      <c r="VD629" s="61"/>
      <c r="VE629" s="61"/>
      <c r="VF629" s="61"/>
      <c r="VG629" s="61"/>
      <c r="VH629" s="61"/>
      <c r="VI629" s="61"/>
      <c r="VJ629" s="61"/>
      <c r="VK629" s="61"/>
      <c r="VL629" s="61"/>
      <c r="VM629" s="61"/>
      <c r="VN629" s="61"/>
      <c r="VO629" s="61"/>
      <c r="VP629" s="61"/>
      <c r="VQ629" s="61"/>
      <c r="VR629" s="61"/>
      <c r="VS629" s="61"/>
      <c r="VT629" s="61"/>
      <c r="VU629" s="61"/>
      <c r="VV629" s="61"/>
      <c r="VW629" s="61"/>
      <c r="VX629" s="61"/>
      <c r="VY629" s="61"/>
      <c r="VZ629" s="61"/>
      <c r="WA629" s="61"/>
      <c r="WB629" s="61"/>
      <c r="WC629" s="61"/>
      <c r="WD629" s="61"/>
      <c r="WE629" s="61"/>
      <c r="WF629" s="61"/>
      <c r="WG629" s="61"/>
      <c r="WH629" s="61"/>
      <c r="WI629" s="61"/>
      <c r="WJ629" s="61"/>
      <c r="WK629" s="61"/>
      <c r="WL629" s="61"/>
      <c r="WM629" s="61"/>
      <c r="WN629" s="61"/>
      <c r="WO629" s="61"/>
      <c r="WP629" s="61"/>
      <c r="WQ629" s="61"/>
      <c r="WR629" s="61"/>
      <c r="WS629" s="61"/>
      <c r="WT629" s="61"/>
      <c r="WU629" s="61"/>
      <c r="WV629" s="61"/>
      <c r="WW629" s="61"/>
      <c r="WX629" s="61"/>
      <c r="WY629" s="61"/>
      <c r="WZ629" s="61"/>
      <c r="XA629" s="61"/>
      <c r="XB629" s="61"/>
      <c r="XC629" s="61"/>
      <c r="XD629" s="61"/>
      <c r="XE629" s="61"/>
      <c r="XF629" s="61"/>
      <c r="XG629" s="61"/>
      <c r="XH629" s="61"/>
      <c r="XI629" s="61"/>
      <c r="XJ629" s="61"/>
      <c r="XK629" s="61"/>
      <c r="XL629" s="61"/>
      <c r="XM629" s="61"/>
      <c r="XN629" s="61"/>
      <c r="XO629" s="61"/>
      <c r="XP629" s="61"/>
      <c r="XQ629" s="61"/>
      <c r="XR629" s="61"/>
      <c r="XS629" s="61"/>
      <c r="XT629" s="61"/>
      <c r="XU629" s="61"/>
      <c r="XV629" s="61"/>
      <c r="XW629" s="61"/>
      <c r="XX629" s="61"/>
      <c r="XY629" s="61"/>
      <c r="XZ629" s="61"/>
      <c r="YA629" s="61"/>
      <c r="YB629" s="61"/>
      <c r="YC629" s="61"/>
      <c r="YD629" s="61"/>
      <c r="YE629" s="61"/>
      <c r="YF629" s="61"/>
      <c r="YG629" s="61"/>
      <c r="YH629" s="61"/>
      <c r="YI629" s="61"/>
      <c r="YJ629" s="61"/>
      <c r="YK629" s="61"/>
      <c r="YL629" s="61"/>
      <c r="YM629" s="61"/>
      <c r="YN629" s="61"/>
      <c r="YO629" s="61"/>
      <c r="YP629" s="61"/>
      <c r="YQ629" s="61"/>
      <c r="YR629" s="61"/>
      <c r="YS629" s="61"/>
      <c r="YT629" s="61"/>
      <c r="YU629" s="61"/>
      <c r="YV629" s="61"/>
      <c r="YW629" s="61"/>
      <c r="YX629" s="61"/>
      <c r="YY629" s="61"/>
      <c r="YZ629" s="61"/>
      <c r="ZA629" s="61"/>
      <c r="ZB629" s="61"/>
      <c r="ZC629" s="61"/>
      <c r="ZD629" s="61"/>
      <c r="ZE629" s="61"/>
      <c r="ZF629" s="61"/>
      <c r="ZG629" s="61"/>
      <c r="ZH629" s="61"/>
      <c r="ZI629" s="61"/>
      <c r="ZJ629" s="61"/>
      <c r="ZK629" s="61"/>
      <c r="ZL629" s="61"/>
      <c r="ZM629" s="61"/>
      <c r="ZN629" s="61"/>
      <c r="ZO629" s="61"/>
      <c r="ZP629" s="61"/>
      <c r="ZQ629" s="61"/>
      <c r="ZR629" s="61"/>
      <c r="ZS629" s="61"/>
      <c r="ZT629" s="61"/>
      <c r="ZU629" s="61"/>
      <c r="ZV629" s="61"/>
      <c r="ZW629" s="61"/>
      <c r="ZX629" s="61"/>
      <c r="ZY629" s="61"/>
      <c r="ZZ629" s="61"/>
      <c r="AAA629" s="61"/>
      <c r="AAB629" s="61"/>
      <c r="AAC629" s="61"/>
      <c r="AAD629" s="61"/>
      <c r="AAE629" s="61"/>
      <c r="AAF629" s="61"/>
      <c r="AAG629" s="61"/>
      <c r="AAH629" s="61"/>
      <c r="AAI629" s="61"/>
      <c r="AAJ629" s="61"/>
      <c r="AAK629" s="61"/>
      <c r="AAL629" s="61"/>
      <c r="AAM629" s="61"/>
      <c r="AAN629" s="61"/>
      <c r="AAO629" s="61"/>
      <c r="AAP629" s="61"/>
      <c r="AAQ629" s="61"/>
      <c r="AAR629" s="61"/>
      <c r="AAS629" s="61"/>
      <c r="AAT629" s="61"/>
      <c r="AAU629" s="61"/>
      <c r="AAV629" s="61"/>
      <c r="AAW629" s="61"/>
      <c r="AAX629" s="61"/>
      <c r="AAY629" s="61"/>
      <c r="AAZ629" s="61"/>
      <c r="ABA629" s="61"/>
      <c r="ABB629" s="61"/>
      <c r="ABC629" s="61"/>
      <c r="ABD629" s="61"/>
      <c r="ABE629" s="61"/>
      <c r="ABF629" s="61"/>
      <c r="ABG629" s="61"/>
      <c r="ABH629" s="61"/>
      <c r="ABI629" s="61"/>
      <c r="ABJ629" s="61"/>
      <c r="ABK629" s="61"/>
      <c r="ABL629" s="61"/>
      <c r="ABM629" s="61"/>
      <c r="ABN629" s="61"/>
      <c r="ABO629" s="61"/>
      <c r="ABP629" s="61"/>
      <c r="ABQ629" s="61"/>
      <c r="ABR629" s="61"/>
      <c r="ABS629" s="61"/>
      <c r="ABT629" s="61"/>
      <c r="ABU629" s="61"/>
      <c r="ABV629" s="61"/>
      <c r="ABW629" s="61"/>
      <c r="ABX629" s="61"/>
      <c r="ABY629" s="61"/>
      <c r="ABZ629" s="61"/>
      <c r="ACA629" s="61"/>
      <c r="ACB629" s="61"/>
      <c r="ACC629" s="61"/>
      <c r="ACD629" s="61"/>
      <c r="ACE629" s="61"/>
      <c r="ACF629" s="61"/>
      <c r="ACG629" s="61"/>
      <c r="ACH629" s="61"/>
      <c r="ACI629" s="61"/>
      <c r="ACJ629" s="61"/>
      <c r="ACK629" s="61"/>
      <c r="ACL629" s="61"/>
      <c r="ACM629" s="61"/>
      <c r="ACN629" s="61"/>
      <c r="ACO629" s="61"/>
      <c r="ACP629" s="61"/>
      <c r="ACQ629" s="61"/>
      <c r="ACR629" s="61"/>
      <c r="ACS629" s="61"/>
      <c r="ACT629" s="61"/>
      <c r="ACU629" s="61"/>
      <c r="ACV629" s="61"/>
      <c r="ACW629" s="61"/>
      <c r="ACX629" s="61"/>
      <c r="ACY629" s="61"/>
      <c r="ACZ629" s="61"/>
      <c r="ADA629" s="61"/>
      <c r="ADB629" s="61"/>
      <c r="ADC629" s="61"/>
      <c r="ADD629" s="61"/>
      <c r="ADE629" s="61"/>
      <c r="ADF629" s="61"/>
      <c r="ADG629" s="61"/>
      <c r="ADH629" s="61"/>
      <c r="ADI629" s="61"/>
      <c r="ADJ629" s="61"/>
      <c r="ADK629" s="61"/>
      <c r="ADL629" s="61"/>
      <c r="ADM629" s="61"/>
      <c r="ADN629" s="61"/>
      <c r="ADO629" s="61"/>
      <c r="ADP629" s="61"/>
      <c r="ADQ629" s="61"/>
      <c r="ADR629" s="61"/>
      <c r="ADS629" s="61"/>
      <c r="ADT629" s="61"/>
      <c r="ADU629" s="61"/>
      <c r="ADV629" s="61"/>
      <c r="ADW629" s="61"/>
      <c r="ADX629" s="61"/>
      <c r="ADY629" s="61"/>
      <c r="ADZ629" s="61"/>
      <c r="AEA629" s="61"/>
      <c r="AEB629" s="61"/>
      <c r="AEC629" s="61"/>
      <c r="AED629" s="61"/>
      <c r="AEE629" s="61"/>
      <c r="AEF629" s="61"/>
      <c r="AEG629" s="61"/>
      <c r="AEH629" s="61"/>
      <c r="AEI629" s="61"/>
      <c r="AEJ629" s="61"/>
      <c r="AEK629" s="61"/>
      <c r="AEL629" s="61"/>
      <c r="AEM629" s="61"/>
      <c r="AEN629" s="61"/>
      <c r="AEO629" s="61"/>
      <c r="AEP629" s="61"/>
      <c r="AEQ629" s="61"/>
      <c r="AER629" s="61"/>
      <c r="AES629" s="61"/>
      <c r="AET629" s="61"/>
      <c r="AEU629" s="61"/>
      <c r="AEV629" s="61"/>
      <c r="AEW629" s="61"/>
      <c r="AEX629" s="61"/>
      <c r="AEY629" s="61"/>
      <c r="AEZ629" s="61"/>
      <c r="AFA629" s="61"/>
      <c r="AFB629" s="61"/>
      <c r="AFC629" s="61"/>
      <c r="AFD629" s="61"/>
      <c r="AFE629" s="61"/>
      <c r="AFF629" s="61"/>
      <c r="AFG629" s="61"/>
      <c r="AFH629" s="61"/>
      <c r="AFI629" s="61"/>
      <c r="AFJ629" s="61"/>
      <c r="AFK629" s="61"/>
      <c r="AFL629" s="61"/>
      <c r="AFM629" s="61"/>
      <c r="AFN629" s="61"/>
      <c r="AFO629" s="61"/>
      <c r="AFP629" s="61"/>
      <c r="AFQ629" s="61"/>
      <c r="AFR629" s="61"/>
      <c r="AFS629" s="61"/>
      <c r="AFT629" s="61"/>
      <c r="AFU629" s="61"/>
      <c r="AFV629" s="61"/>
      <c r="AFW629" s="61"/>
      <c r="AFX629" s="61"/>
      <c r="AFY629" s="61"/>
      <c r="AFZ629" s="61"/>
      <c r="AGA629" s="61"/>
      <c r="AGB629" s="61"/>
      <c r="AGC629" s="61"/>
      <c r="AGD629" s="61"/>
      <c r="AGE629" s="61"/>
      <c r="AGF629" s="61"/>
      <c r="AGG629" s="61"/>
      <c r="AGH629" s="61"/>
      <c r="AGI629" s="61"/>
      <c r="AGJ629" s="61"/>
      <c r="AGK629" s="61"/>
      <c r="AGL629" s="61"/>
      <c r="AGM629" s="61"/>
      <c r="AGN629" s="61"/>
      <c r="AGO629" s="61"/>
      <c r="AGP629" s="61"/>
      <c r="AGQ629" s="61"/>
      <c r="AGR629" s="61"/>
      <c r="AGS629" s="61"/>
      <c r="AGT629" s="61"/>
      <c r="AGU629" s="61"/>
      <c r="AGV629" s="61"/>
      <c r="AGW629" s="61"/>
      <c r="AGX629" s="61"/>
      <c r="AGY629" s="61"/>
      <c r="AGZ629" s="61"/>
      <c r="AHA629" s="61"/>
      <c r="AHB629" s="61"/>
      <c r="AHC629" s="61"/>
      <c r="AHD629" s="61"/>
      <c r="AHE629" s="61"/>
      <c r="AHF629" s="61"/>
      <c r="AHG629" s="61"/>
      <c r="AHH629" s="61"/>
      <c r="AHI629" s="61"/>
      <c r="AHJ629" s="61"/>
      <c r="AHK629" s="61"/>
      <c r="AHL629" s="61"/>
      <c r="AHM629" s="61"/>
      <c r="AHN629" s="61"/>
      <c r="AHO629" s="61"/>
      <c r="AHP629" s="61"/>
      <c r="AHQ629" s="61"/>
      <c r="AHR629" s="61"/>
      <c r="AHS629" s="61"/>
      <c r="AHT629" s="61"/>
      <c r="AHU629" s="61"/>
      <c r="AHV629" s="61"/>
      <c r="AHW629" s="61"/>
      <c r="AHX629" s="61"/>
      <c r="AHY629" s="61"/>
      <c r="AHZ629" s="61"/>
      <c r="AIA629" s="61"/>
      <c r="AIB629" s="61"/>
      <c r="AIC629" s="61"/>
      <c r="AID629" s="61"/>
      <c r="AIE629" s="61"/>
      <c r="AIF629" s="61"/>
      <c r="AIG629" s="61"/>
      <c r="AIH629" s="61"/>
      <c r="AII629" s="61"/>
      <c r="AIJ629" s="61"/>
      <c r="AIK629" s="61"/>
      <c r="AIL629" s="61"/>
      <c r="AIM629" s="61"/>
      <c r="AIN629" s="61"/>
      <c r="AIO629" s="61"/>
      <c r="AIP629" s="61"/>
      <c r="AIQ629" s="61"/>
      <c r="AIR629" s="61"/>
      <c r="AIS629" s="61"/>
      <c r="AIT629" s="61"/>
      <c r="AIU629" s="61"/>
      <c r="AIV629" s="61"/>
      <c r="AIW629" s="61"/>
      <c r="AIX629" s="61"/>
      <c r="AIY629" s="61"/>
      <c r="AIZ629" s="61"/>
      <c r="AJA629" s="61"/>
      <c r="AJB629" s="61"/>
      <c r="AJC629" s="61"/>
      <c r="AJD629" s="61"/>
      <c r="AJE629" s="61"/>
      <c r="AJF629" s="61"/>
      <c r="AJG629" s="61"/>
      <c r="AJH629" s="61"/>
      <c r="AJI629" s="61"/>
      <c r="AJJ629" s="61"/>
      <c r="AJK629" s="61"/>
      <c r="AJL629" s="61"/>
      <c r="AJM629" s="61"/>
      <c r="AJN629" s="61"/>
      <c r="AJO629" s="61"/>
      <c r="AJP629" s="61"/>
      <c r="AJQ629" s="61"/>
      <c r="AJR629" s="61"/>
      <c r="AJS629" s="61"/>
      <c r="AJT629" s="61"/>
      <c r="AJU629" s="61"/>
      <c r="AJV629" s="61"/>
      <c r="AJW629" s="61"/>
      <c r="AJX629" s="61"/>
      <c r="AJY629" s="61"/>
      <c r="AJZ629" s="61"/>
      <c r="AKA629" s="61"/>
      <c r="AKB629" s="61"/>
      <c r="AKC629" s="61"/>
      <c r="AKD629" s="61"/>
      <c r="AKE629" s="61"/>
      <c r="AKF629" s="61"/>
      <c r="AKG629" s="61"/>
      <c r="AKH629" s="61"/>
      <c r="AKI629" s="61"/>
      <c r="AKJ629" s="61"/>
      <c r="AKK629" s="61"/>
      <c r="AKL629" s="61"/>
      <c r="AKM629" s="61"/>
      <c r="AKN629" s="61"/>
      <c r="AKO629" s="61"/>
      <c r="AKP629" s="61"/>
      <c r="AKQ629" s="61"/>
      <c r="AKR629" s="61"/>
      <c r="AKS629" s="61"/>
      <c r="AKT629" s="61"/>
      <c r="AKU629" s="61"/>
      <c r="AKV629" s="61"/>
      <c r="AKW629" s="61"/>
      <c r="AKX629" s="61"/>
      <c r="AKY629" s="61"/>
      <c r="AKZ629" s="61"/>
      <c r="ALA629" s="61"/>
      <c r="ALB629" s="61"/>
      <c r="ALC629" s="61"/>
      <c r="ALD629" s="61"/>
      <c r="ALE629" s="61"/>
      <c r="ALF629" s="61"/>
      <c r="ALG629" s="61"/>
      <c r="ALH629" s="61"/>
      <c r="ALI629" s="61"/>
      <c r="ALJ629" s="61"/>
      <c r="ALK629" s="61"/>
      <c r="ALL629" s="61"/>
      <c r="ALM629" s="61"/>
      <c r="ALN629" s="61"/>
      <c r="ALO629" s="61"/>
      <c r="ALP629" s="61"/>
      <c r="ALQ629" s="61"/>
      <c r="ALR629" s="61"/>
      <c r="ALS629" s="61"/>
      <c r="ALT629" s="61"/>
      <c r="ALU629" s="61"/>
      <c r="ALV629" s="61"/>
      <c r="ALW629" s="61"/>
      <c r="ALX629" s="61"/>
      <c r="ALY629" s="61"/>
    </row>
    <row r="631" spans="1:1013" x14ac:dyDescent="0.2">
      <c r="G631" s="43" t="s">
        <v>712</v>
      </c>
    </row>
  </sheetData>
  <mergeCells count="47">
    <mergeCell ref="A11:M11"/>
    <mergeCell ref="A72:M72"/>
    <mergeCell ref="A73:M73"/>
    <mergeCell ref="A54:M54"/>
    <mergeCell ref="A55:M55"/>
    <mergeCell ref="A23:M23"/>
    <mergeCell ref="A43:M43"/>
    <mergeCell ref="A22:M22"/>
    <mergeCell ref="A42:M42"/>
    <mergeCell ref="A101:M101"/>
    <mergeCell ref="A107:M107"/>
    <mergeCell ref="A113:M113"/>
    <mergeCell ref="A115:M115"/>
    <mergeCell ref="A116:M116"/>
    <mergeCell ref="A165:M165"/>
    <mergeCell ref="A307:M307"/>
    <mergeCell ref="A308:M308"/>
    <mergeCell ref="A135:M135"/>
    <mergeCell ref="A136:M136"/>
    <mergeCell ref="A149:M149"/>
    <mergeCell ref="A150:M150"/>
    <mergeCell ref="A164:M164"/>
    <mergeCell ref="A459:M459"/>
    <mergeCell ref="A460:M460"/>
    <mergeCell ref="A624:M624"/>
    <mergeCell ref="A626:M626"/>
    <mergeCell ref="A627:M627"/>
    <mergeCell ref="A499:M499"/>
    <mergeCell ref="A510:M510"/>
    <mergeCell ref="A528:M528"/>
    <mergeCell ref="A535:M535"/>
    <mergeCell ref="A497:M497"/>
    <mergeCell ref="A562:M562"/>
    <mergeCell ref="A586:M586"/>
    <mergeCell ref="A628:N628"/>
    <mergeCell ref="A470:M470"/>
    <mergeCell ref="A471:M471"/>
    <mergeCell ref="A486:M486"/>
    <mergeCell ref="A487:M487"/>
    <mergeCell ref="A623:M623"/>
    <mergeCell ref="A488:M488"/>
    <mergeCell ref="A74:M74"/>
    <mergeCell ref="A81:M81"/>
    <mergeCell ref="A92:M92"/>
    <mergeCell ref="A99:M99"/>
    <mergeCell ref="A100:M100"/>
    <mergeCell ref="A90:M90"/>
  </mergeCells>
  <conditionalFormatting sqref="F351 F20:F21">
    <cfRule type="expression" dxfId="28" priority="62" stopIfTrue="1">
      <formula>L20&lt;6</formula>
    </cfRule>
  </conditionalFormatting>
  <conditionalFormatting sqref="F351">
    <cfRule type="duplicateValues" dxfId="27" priority="61"/>
  </conditionalFormatting>
  <conditionalFormatting sqref="F380">
    <cfRule type="expression" dxfId="26" priority="60" stopIfTrue="1">
      <formula>L380&lt;6</formula>
    </cfRule>
  </conditionalFormatting>
  <conditionalFormatting sqref="F380">
    <cfRule type="duplicateValues" dxfId="25" priority="59"/>
  </conditionalFormatting>
  <conditionalFormatting sqref="F382">
    <cfRule type="expression" dxfId="24" priority="58" stopIfTrue="1">
      <formula>L382&lt;6</formula>
    </cfRule>
  </conditionalFormatting>
  <conditionalFormatting sqref="F382">
    <cfRule type="duplicateValues" dxfId="23" priority="57"/>
  </conditionalFormatting>
  <conditionalFormatting sqref="F120">
    <cfRule type="expression" dxfId="22" priority="56" stopIfTrue="1">
      <formula>L120&lt;6</formula>
    </cfRule>
  </conditionalFormatting>
  <conditionalFormatting sqref="F120">
    <cfRule type="duplicateValues" dxfId="21" priority="55"/>
  </conditionalFormatting>
  <conditionalFormatting sqref="F121">
    <cfRule type="expression" dxfId="20" priority="54" stopIfTrue="1">
      <formula>L121&lt;6</formula>
    </cfRule>
  </conditionalFormatting>
  <conditionalFormatting sqref="F121">
    <cfRule type="duplicateValues" dxfId="19" priority="53"/>
  </conditionalFormatting>
  <conditionalFormatting sqref="F370">
    <cfRule type="expression" dxfId="18" priority="52" stopIfTrue="1">
      <formula>L370&lt;6</formula>
    </cfRule>
  </conditionalFormatting>
  <conditionalFormatting sqref="F370">
    <cfRule type="duplicateValues" dxfId="17" priority="51"/>
  </conditionalFormatting>
  <conditionalFormatting sqref="F369">
    <cfRule type="expression" dxfId="16" priority="46" stopIfTrue="1">
      <formula>L369&lt;6</formula>
    </cfRule>
  </conditionalFormatting>
  <conditionalFormatting sqref="F369">
    <cfRule type="duplicateValues" dxfId="15" priority="45"/>
  </conditionalFormatting>
  <conditionalFormatting sqref="F368">
    <cfRule type="expression" dxfId="14" priority="48" stopIfTrue="1">
      <formula>L368&lt;6</formula>
    </cfRule>
  </conditionalFormatting>
  <conditionalFormatting sqref="F368">
    <cfRule type="duplicateValues" dxfId="13" priority="47"/>
  </conditionalFormatting>
  <conditionalFormatting sqref="F396:F397">
    <cfRule type="expression" dxfId="12" priority="44" stopIfTrue="1">
      <formula>L396&lt;6</formula>
    </cfRule>
  </conditionalFormatting>
  <conditionalFormatting sqref="F396:F397">
    <cfRule type="duplicateValues" dxfId="11" priority="43"/>
  </conditionalFormatting>
  <conditionalFormatting sqref="F398">
    <cfRule type="expression" dxfId="10" priority="42" stopIfTrue="1">
      <formula>L398&lt;6</formula>
    </cfRule>
  </conditionalFormatting>
  <conditionalFormatting sqref="F398">
    <cfRule type="duplicateValues" dxfId="9" priority="41"/>
  </conditionalFormatting>
  <conditionalFormatting sqref="F523:F527">
    <cfRule type="expression" dxfId="8" priority="22" stopIfTrue="1">
      <formula>L523&lt;6</formula>
    </cfRule>
  </conditionalFormatting>
  <conditionalFormatting sqref="F523:F527">
    <cfRule type="duplicateValues" dxfId="7" priority="21"/>
  </conditionalFormatting>
  <conditionalFormatting sqref="F360">
    <cfRule type="expression" dxfId="6" priority="6" stopIfTrue="1">
      <formula>L360&lt;6</formula>
    </cfRule>
  </conditionalFormatting>
  <conditionalFormatting sqref="F360">
    <cfRule type="duplicateValues" dxfId="5" priority="5"/>
  </conditionalFormatting>
  <conditionalFormatting sqref="F468">
    <cfRule type="expression" dxfId="4" priority="4" stopIfTrue="1">
      <formula>L468&lt;6</formula>
    </cfRule>
  </conditionalFormatting>
  <conditionalFormatting sqref="F468">
    <cfRule type="duplicateValues" dxfId="3" priority="3"/>
  </conditionalFormatting>
  <conditionalFormatting sqref="F20:F21">
    <cfRule type="duplicateValues" dxfId="2" priority="165"/>
  </conditionalFormatting>
  <conditionalFormatting sqref="F400">
    <cfRule type="expression" dxfId="1" priority="2" stopIfTrue="1">
      <formula>L400&lt;6</formula>
    </cfRule>
  </conditionalFormatting>
  <conditionalFormatting sqref="F400">
    <cfRule type="duplicateValues" dxfId="0" priority="1"/>
  </conditionalFormatting>
  <pageMargins left="0.51181102362204722" right="0.51181102362204722" top="0.94488188976377963" bottom="0.94488188976377963" header="0.51181102362204722" footer="0.51181102362204722"/>
  <pageSetup paperSize="9" scale="36" firstPageNumber="136" fitToHeight="0" orientation="landscape" useFirstPageNumber="1" r:id="rId1"/>
  <headerFooter>
    <oddHeader>&amp;C&amp;"Arial,Negrito"&amp;24ANEXO II
PLANILHA ORÇAMENTÁRIA</oddHeader>
    <oddFooter>&amp;R&amp;"Arial,Normal"&amp;18&amp;P</oddFooter>
  </headerFooter>
  <rowBreaks count="1" manualBreakCount="1">
    <brk id="432"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dimension ref="A1:ALU510"/>
  <sheetViews>
    <sheetView showGridLines="0" zoomScaleNormal="100" zoomScaleSheetLayoutView="90" zoomScalePageLayoutView="85" workbookViewId="0"/>
  </sheetViews>
  <sheetFormatPr defaultRowHeight="15" x14ac:dyDescent="0.25"/>
  <cols>
    <col min="1" max="1" width="23.28515625" style="5" customWidth="1"/>
    <col min="2" max="2" width="57.28515625" style="3" customWidth="1"/>
    <col min="3" max="3" width="17.7109375" style="3" customWidth="1"/>
    <col min="4" max="4" width="14.42578125" style="6" customWidth="1"/>
    <col min="5" max="5" width="14.140625" style="3" bestFit="1" customWidth="1"/>
    <col min="6" max="6" width="18.85546875" style="3" bestFit="1" customWidth="1"/>
    <col min="7" max="7" width="16.28515625" style="3" bestFit="1" customWidth="1"/>
    <col min="8" max="8" width="15.85546875" style="3" customWidth="1"/>
    <col min="9" max="18" width="16.28515625" style="11" bestFit="1" customWidth="1"/>
    <col min="19" max="69" width="14.7109375" style="3" customWidth="1"/>
    <col min="70" max="1009" width="9.140625" style="3" customWidth="1"/>
    <col min="1010" max="1024" width="11.5703125"/>
  </cols>
  <sheetData>
    <row r="1" spans="1:1009" s="12" customFormat="1" ht="24.95" customHeight="1" x14ac:dyDescent="0.25">
      <c r="A1" s="79"/>
      <c r="B1" s="221" t="str">
        <f>'ANEXO II-Planilha Orçamentária'!D2</f>
        <v>PREFEITURA MUNICIPAL DE SÃO JOSE DOS CAMPOS</v>
      </c>
      <c r="C1" s="221"/>
      <c r="D1" s="221"/>
      <c r="E1" s="221"/>
      <c r="F1" s="221"/>
      <c r="G1" s="221"/>
      <c r="H1" s="221"/>
      <c r="I1" s="221"/>
      <c r="J1" s="221"/>
      <c r="K1" s="221"/>
      <c r="L1" s="221"/>
      <c r="M1" s="221"/>
      <c r="N1" s="80"/>
      <c r="O1" s="80"/>
      <c r="P1" s="80"/>
      <c r="Q1" s="80"/>
      <c r="R1" s="8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c r="JB1" s="11"/>
      <c r="JC1" s="11"/>
      <c r="JD1" s="11"/>
      <c r="JE1" s="11"/>
      <c r="JF1" s="11"/>
      <c r="JG1" s="11"/>
      <c r="JH1" s="11"/>
      <c r="JI1" s="11"/>
      <c r="JJ1" s="11"/>
      <c r="JK1" s="11"/>
      <c r="JL1" s="11"/>
      <c r="JM1" s="11"/>
      <c r="JN1" s="11"/>
      <c r="JO1" s="11"/>
      <c r="JP1" s="11"/>
      <c r="JQ1" s="11"/>
      <c r="JR1" s="11"/>
      <c r="JS1" s="11"/>
      <c r="JT1" s="11"/>
      <c r="JU1" s="11"/>
      <c r="JV1" s="11"/>
      <c r="JW1" s="11"/>
      <c r="JX1" s="11"/>
      <c r="JY1" s="11"/>
      <c r="JZ1" s="11"/>
      <c r="KA1" s="11"/>
      <c r="KB1" s="11"/>
      <c r="KC1" s="11"/>
      <c r="KD1" s="11"/>
      <c r="KE1" s="11"/>
      <c r="KF1" s="11"/>
      <c r="KG1" s="11"/>
      <c r="KH1" s="11"/>
      <c r="KI1" s="11"/>
      <c r="KJ1" s="11"/>
      <c r="KK1" s="11"/>
      <c r="KL1" s="11"/>
      <c r="KM1" s="11"/>
      <c r="KN1" s="11"/>
      <c r="KO1" s="11"/>
      <c r="KP1" s="11"/>
      <c r="KQ1" s="11"/>
      <c r="KR1" s="11"/>
      <c r="KS1" s="11"/>
      <c r="KT1" s="11"/>
      <c r="KU1" s="11"/>
      <c r="KV1" s="11"/>
      <c r="KW1" s="11"/>
      <c r="KX1" s="11"/>
      <c r="KY1" s="11"/>
      <c r="KZ1" s="11"/>
      <c r="LA1" s="11"/>
      <c r="LB1" s="11"/>
      <c r="LC1" s="11"/>
      <c r="LD1" s="11"/>
      <c r="LE1" s="11"/>
      <c r="LF1" s="11"/>
      <c r="LG1" s="11"/>
      <c r="LH1" s="11"/>
      <c r="LI1" s="11"/>
      <c r="LJ1" s="11"/>
      <c r="LK1" s="11"/>
      <c r="LL1" s="11"/>
      <c r="LM1" s="11"/>
      <c r="LN1" s="11"/>
      <c r="LO1" s="11"/>
      <c r="LP1" s="11"/>
      <c r="LQ1" s="11"/>
      <c r="LR1" s="11"/>
      <c r="LS1" s="11"/>
      <c r="LT1" s="11"/>
      <c r="LU1" s="11"/>
      <c r="LV1" s="11"/>
      <c r="LW1" s="11"/>
      <c r="LX1" s="11"/>
      <c r="LY1" s="11"/>
      <c r="LZ1" s="11"/>
      <c r="MA1" s="11"/>
      <c r="MB1" s="11"/>
      <c r="MC1" s="11"/>
      <c r="MD1" s="11"/>
      <c r="ME1" s="11"/>
      <c r="MF1" s="11"/>
      <c r="MG1" s="11"/>
      <c r="MH1" s="11"/>
      <c r="MI1" s="11"/>
      <c r="MJ1" s="11"/>
      <c r="MK1" s="11"/>
      <c r="ML1" s="11"/>
      <c r="MM1" s="11"/>
      <c r="MN1" s="11"/>
      <c r="MO1" s="11"/>
      <c r="MP1" s="11"/>
      <c r="MQ1" s="11"/>
      <c r="MR1" s="11"/>
      <c r="MS1" s="11"/>
      <c r="MT1" s="11"/>
      <c r="MU1" s="11"/>
      <c r="MV1" s="11"/>
      <c r="MW1" s="11"/>
      <c r="MX1" s="11"/>
      <c r="MY1" s="11"/>
      <c r="MZ1" s="11"/>
      <c r="NA1" s="11"/>
      <c r="NB1" s="11"/>
      <c r="NC1" s="11"/>
      <c r="ND1" s="11"/>
      <c r="NE1" s="11"/>
      <c r="NF1" s="11"/>
      <c r="NG1" s="11"/>
      <c r="NH1" s="11"/>
      <c r="NI1" s="11"/>
      <c r="NJ1" s="11"/>
      <c r="NK1" s="11"/>
      <c r="NL1" s="11"/>
      <c r="NM1" s="11"/>
      <c r="NN1" s="11"/>
      <c r="NO1" s="11"/>
      <c r="NP1" s="11"/>
      <c r="NQ1" s="11"/>
      <c r="NR1" s="11"/>
      <c r="NS1" s="11"/>
      <c r="NT1" s="11"/>
      <c r="NU1" s="11"/>
      <c r="NV1" s="11"/>
      <c r="NW1" s="11"/>
      <c r="NX1" s="11"/>
      <c r="NY1" s="11"/>
      <c r="NZ1" s="11"/>
      <c r="OA1" s="11"/>
      <c r="OB1" s="11"/>
      <c r="OC1" s="11"/>
      <c r="OD1" s="11"/>
      <c r="OE1" s="11"/>
      <c r="OF1" s="11"/>
      <c r="OG1" s="11"/>
      <c r="OH1" s="11"/>
      <c r="OI1" s="11"/>
      <c r="OJ1" s="11"/>
      <c r="OK1" s="11"/>
      <c r="OL1" s="11"/>
      <c r="OM1" s="11"/>
      <c r="ON1" s="11"/>
      <c r="OO1" s="11"/>
      <c r="OP1" s="11"/>
      <c r="OQ1" s="11"/>
      <c r="OR1" s="11"/>
      <c r="OS1" s="11"/>
      <c r="OT1" s="11"/>
      <c r="OU1" s="11"/>
      <c r="OV1" s="11"/>
      <c r="OW1" s="11"/>
      <c r="OX1" s="11"/>
      <c r="OY1" s="11"/>
      <c r="OZ1" s="11"/>
      <c r="PA1" s="11"/>
      <c r="PB1" s="11"/>
      <c r="PC1" s="11"/>
      <c r="PD1" s="11"/>
      <c r="PE1" s="11"/>
      <c r="PF1" s="11"/>
      <c r="PG1" s="11"/>
      <c r="PH1" s="11"/>
      <c r="PI1" s="11"/>
      <c r="PJ1" s="11"/>
      <c r="PK1" s="11"/>
      <c r="PL1" s="11"/>
      <c r="PM1" s="11"/>
      <c r="PN1" s="11"/>
      <c r="PO1" s="11"/>
      <c r="PP1" s="11"/>
      <c r="PQ1" s="11"/>
      <c r="PR1" s="11"/>
      <c r="PS1" s="11"/>
      <c r="PT1" s="11"/>
      <c r="PU1" s="11"/>
      <c r="PV1" s="11"/>
      <c r="PW1" s="11"/>
      <c r="PX1" s="11"/>
      <c r="PY1" s="11"/>
      <c r="PZ1" s="11"/>
      <c r="QA1" s="11"/>
      <c r="QB1" s="11"/>
      <c r="QC1" s="11"/>
      <c r="QD1" s="11"/>
      <c r="QE1" s="11"/>
      <c r="QF1" s="11"/>
      <c r="QG1" s="11"/>
      <c r="QH1" s="11"/>
      <c r="QI1" s="11"/>
      <c r="QJ1" s="11"/>
      <c r="QK1" s="11"/>
      <c r="QL1" s="11"/>
      <c r="QM1" s="11"/>
      <c r="QN1" s="11"/>
      <c r="QO1" s="11"/>
      <c r="QP1" s="11"/>
      <c r="QQ1" s="11"/>
      <c r="QR1" s="11"/>
      <c r="QS1" s="11"/>
      <c r="QT1" s="11"/>
      <c r="QU1" s="11"/>
      <c r="QV1" s="11"/>
      <c r="QW1" s="11"/>
      <c r="QX1" s="11"/>
      <c r="QY1" s="11"/>
      <c r="QZ1" s="11"/>
      <c r="RA1" s="11"/>
      <c r="RB1" s="11"/>
      <c r="RC1" s="11"/>
      <c r="RD1" s="11"/>
      <c r="RE1" s="11"/>
      <c r="RF1" s="11"/>
      <c r="RG1" s="11"/>
      <c r="RH1" s="11"/>
      <c r="RI1" s="11"/>
      <c r="RJ1" s="11"/>
      <c r="RK1" s="11"/>
      <c r="RL1" s="11"/>
      <c r="RM1" s="11"/>
      <c r="RN1" s="11"/>
      <c r="RO1" s="11"/>
      <c r="RP1" s="11"/>
      <c r="RQ1" s="11"/>
      <c r="RR1" s="11"/>
      <c r="RS1" s="11"/>
      <c r="RT1" s="11"/>
      <c r="RU1" s="11"/>
      <c r="RV1" s="11"/>
      <c r="RW1" s="11"/>
      <c r="RX1" s="11"/>
      <c r="RY1" s="11"/>
      <c r="RZ1" s="11"/>
      <c r="SA1" s="11"/>
      <c r="SB1" s="11"/>
      <c r="SC1" s="11"/>
      <c r="SD1" s="11"/>
      <c r="SE1" s="11"/>
      <c r="SF1" s="11"/>
      <c r="SG1" s="11"/>
      <c r="SH1" s="11"/>
      <c r="SI1" s="11"/>
      <c r="SJ1" s="11"/>
      <c r="SK1" s="11"/>
      <c r="SL1" s="11"/>
      <c r="SM1" s="11"/>
      <c r="SN1" s="11"/>
      <c r="SO1" s="11"/>
      <c r="SP1" s="11"/>
      <c r="SQ1" s="11"/>
      <c r="SR1" s="11"/>
      <c r="SS1" s="11"/>
      <c r="ST1" s="11"/>
      <c r="SU1" s="11"/>
      <c r="SV1" s="11"/>
      <c r="SW1" s="11"/>
      <c r="SX1" s="11"/>
      <c r="SY1" s="11"/>
      <c r="SZ1" s="11"/>
      <c r="TA1" s="11"/>
      <c r="TB1" s="11"/>
      <c r="TC1" s="11"/>
      <c r="TD1" s="11"/>
      <c r="TE1" s="11"/>
      <c r="TF1" s="11"/>
      <c r="TG1" s="11"/>
      <c r="TH1" s="11"/>
      <c r="TI1" s="11"/>
      <c r="TJ1" s="11"/>
      <c r="TK1" s="11"/>
      <c r="TL1" s="11"/>
      <c r="TM1" s="11"/>
      <c r="TN1" s="11"/>
      <c r="TO1" s="11"/>
      <c r="TP1" s="11"/>
      <c r="TQ1" s="11"/>
      <c r="TR1" s="11"/>
      <c r="TS1" s="11"/>
      <c r="TT1" s="11"/>
      <c r="TU1" s="11"/>
      <c r="TV1" s="11"/>
      <c r="TW1" s="11"/>
      <c r="TX1" s="11"/>
      <c r="TY1" s="11"/>
      <c r="TZ1" s="11"/>
      <c r="UA1" s="11"/>
      <c r="UB1" s="11"/>
      <c r="UC1" s="11"/>
      <c r="UD1" s="11"/>
      <c r="UE1" s="11"/>
      <c r="UF1" s="11"/>
      <c r="UG1" s="11"/>
      <c r="UH1" s="11"/>
      <c r="UI1" s="11"/>
      <c r="UJ1" s="11"/>
      <c r="UK1" s="11"/>
      <c r="UL1" s="11"/>
      <c r="UM1" s="11"/>
      <c r="UN1" s="11"/>
      <c r="UO1" s="11"/>
      <c r="UP1" s="11"/>
      <c r="UQ1" s="11"/>
      <c r="UR1" s="11"/>
      <c r="US1" s="11"/>
      <c r="UT1" s="11"/>
      <c r="UU1" s="11"/>
      <c r="UV1" s="11"/>
      <c r="UW1" s="11"/>
      <c r="UX1" s="11"/>
      <c r="UY1" s="11"/>
      <c r="UZ1" s="11"/>
      <c r="VA1" s="11"/>
      <c r="VB1" s="11"/>
      <c r="VC1" s="11"/>
      <c r="VD1" s="11"/>
      <c r="VE1" s="11"/>
      <c r="VF1" s="11"/>
      <c r="VG1" s="11"/>
      <c r="VH1" s="11"/>
      <c r="VI1" s="11"/>
      <c r="VJ1" s="11"/>
      <c r="VK1" s="11"/>
      <c r="VL1" s="11"/>
      <c r="VM1" s="11"/>
      <c r="VN1" s="11"/>
      <c r="VO1" s="11"/>
      <c r="VP1" s="11"/>
      <c r="VQ1" s="11"/>
      <c r="VR1" s="11"/>
      <c r="VS1" s="11"/>
      <c r="VT1" s="11"/>
      <c r="VU1" s="11"/>
      <c r="VV1" s="11"/>
      <c r="VW1" s="11"/>
      <c r="VX1" s="11"/>
      <c r="VY1" s="11"/>
      <c r="VZ1" s="11"/>
      <c r="WA1" s="11"/>
      <c r="WB1" s="11"/>
      <c r="WC1" s="11"/>
      <c r="WD1" s="11"/>
      <c r="WE1" s="11"/>
      <c r="WF1" s="11"/>
      <c r="WG1" s="11"/>
      <c r="WH1" s="11"/>
      <c r="WI1" s="11"/>
      <c r="WJ1" s="11"/>
      <c r="WK1" s="11"/>
      <c r="WL1" s="11"/>
      <c r="WM1" s="11"/>
      <c r="WN1" s="11"/>
      <c r="WO1" s="11"/>
      <c r="WP1" s="11"/>
      <c r="WQ1" s="11"/>
      <c r="WR1" s="11"/>
      <c r="WS1" s="11"/>
      <c r="WT1" s="11"/>
      <c r="WU1" s="11"/>
      <c r="WV1" s="11"/>
      <c r="WW1" s="11"/>
      <c r="WX1" s="11"/>
      <c r="WY1" s="11"/>
      <c r="WZ1" s="11"/>
      <c r="XA1" s="11"/>
      <c r="XB1" s="11"/>
      <c r="XC1" s="11"/>
      <c r="XD1" s="11"/>
      <c r="XE1" s="11"/>
      <c r="XF1" s="11"/>
      <c r="XG1" s="11"/>
      <c r="XH1" s="11"/>
      <c r="XI1" s="11"/>
      <c r="XJ1" s="11"/>
      <c r="XK1" s="11"/>
      <c r="XL1" s="11"/>
      <c r="XM1" s="11"/>
      <c r="XN1" s="11"/>
      <c r="XO1" s="11"/>
      <c r="XP1" s="11"/>
      <c r="XQ1" s="11"/>
      <c r="XR1" s="11"/>
      <c r="XS1" s="11"/>
      <c r="XT1" s="11"/>
      <c r="XU1" s="11"/>
      <c r="XV1" s="11"/>
      <c r="XW1" s="11"/>
      <c r="XX1" s="11"/>
      <c r="XY1" s="11"/>
      <c r="XZ1" s="11"/>
      <c r="YA1" s="11"/>
      <c r="YB1" s="11"/>
      <c r="YC1" s="11"/>
      <c r="YD1" s="11"/>
      <c r="YE1" s="11"/>
      <c r="YF1" s="11"/>
      <c r="YG1" s="11"/>
      <c r="YH1" s="11"/>
      <c r="YI1" s="11"/>
      <c r="YJ1" s="11"/>
      <c r="YK1" s="11"/>
      <c r="YL1" s="11"/>
      <c r="YM1" s="11"/>
      <c r="YN1" s="11"/>
      <c r="YO1" s="11"/>
      <c r="YP1" s="11"/>
      <c r="YQ1" s="11"/>
      <c r="YR1" s="11"/>
      <c r="YS1" s="11"/>
      <c r="YT1" s="11"/>
      <c r="YU1" s="11"/>
      <c r="YV1" s="11"/>
      <c r="YW1" s="11"/>
      <c r="YX1" s="11"/>
      <c r="YY1" s="11"/>
      <c r="YZ1" s="11"/>
      <c r="ZA1" s="11"/>
      <c r="ZB1" s="11"/>
      <c r="ZC1" s="11"/>
      <c r="ZD1" s="11"/>
      <c r="ZE1" s="11"/>
      <c r="ZF1" s="11"/>
      <c r="ZG1" s="11"/>
      <c r="ZH1" s="11"/>
      <c r="ZI1" s="11"/>
      <c r="ZJ1" s="11"/>
      <c r="ZK1" s="11"/>
      <c r="ZL1" s="11"/>
      <c r="ZM1" s="11"/>
      <c r="ZN1" s="11"/>
      <c r="ZO1" s="11"/>
      <c r="ZP1" s="11"/>
      <c r="ZQ1" s="11"/>
      <c r="ZR1" s="11"/>
      <c r="ZS1" s="11"/>
      <c r="ZT1" s="11"/>
      <c r="ZU1" s="11"/>
      <c r="ZV1" s="11"/>
      <c r="ZW1" s="11"/>
      <c r="ZX1" s="11"/>
      <c r="ZY1" s="11"/>
      <c r="ZZ1" s="11"/>
      <c r="AAA1" s="11"/>
      <c r="AAB1" s="11"/>
      <c r="AAC1" s="11"/>
      <c r="AAD1" s="11"/>
      <c r="AAE1" s="11"/>
      <c r="AAF1" s="11"/>
      <c r="AAG1" s="11"/>
      <c r="AAH1" s="11"/>
      <c r="AAI1" s="11"/>
      <c r="AAJ1" s="11"/>
      <c r="AAK1" s="11"/>
      <c r="AAL1" s="11"/>
      <c r="AAM1" s="11"/>
      <c r="AAN1" s="11"/>
      <c r="AAO1" s="11"/>
      <c r="AAP1" s="11"/>
      <c r="AAQ1" s="11"/>
      <c r="AAR1" s="11"/>
      <c r="AAS1" s="11"/>
      <c r="AAT1" s="11"/>
      <c r="AAU1" s="11"/>
      <c r="AAV1" s="11"/>
      <c r="AAW1" s="11"/>
      <c r="AAX1" s="11"/>
      <c r="AAY1" s="11"/>
      <c r="AAZ1" s="11"/>
      <c r="ABA1" s="11"/>
      <c r="ABB1" s="11"/>
      <c r="ABC1" s="11"/>
      <c r="ABD1" s="11"/>
      <c r="ABE1" s="11"/>
      <c r="ABF1" s="11"/>
      <c r="ABG1" s="11"/>
      <c r="ABH1" s="11"/>
      <c r="ABI1" s="11"/>
      <c r="ABJ1" s="11"/>
      <c r="ABK1" s="11"/>
      <c r="ABL1" s="11"/>
      <c r="ABM1" s="11"/>
      <c r="ABN1" s="11"/>
      <c r="ABO1" s="11"/>
      <c r="ABP1" s="11"/>
      <c r="ABQ1" s="11"/>
      <c r="ABR1" s="11"/>
      <c r="ABS1" s="11"/>
      <c r="ABT1" s="11"/>
      <c r="ABU1" s="11"/>
      <c r="ABV1" s="11"/>
      <c r="ABW1" s="11"/>
      <c r="ABX1" s="11"/>
      <c r="ABY1" s="11"/>
      <c r="ABZ1" s="11"/>
      <c r="ACA1" s="11"/>
      <c r="ACB1" s="11"/>
      <c r="ACC1" s="11"/>
      <c r="ACD1" s="11"/>
      <c r="ACE1" s="11"/>
      <c r="ACF1" s="11"/>
      <c r="ACG1" s="11"/>
      <c r="ACH1" s="11"/>
      <c r="ACI1" s="11"/>
      <c r="ACJ1" s="11"/>
      <c r="ACK1" s="11"/>
      <c r="ACL1" s="11"/>
      <c r="ACM1" s="11"/>
      <c r="ACN1" s="11"/>
      <c r="ACO1" s="11"/>
      <c r="ACP1" s="11"/>
      <c r="ACQ1" s="11"/>
      <c r="ACR1" s="11"/>
      <c r="ACS1" s="11"/>
      <c r="ACT1" s="11"/>
      <c r="ACU1" s="11"/>
      <c r="ACV1" s="11"/>
      <c r="ACW1" s="11"/>
      <c r="ACX1" s="11"/>
      <c r="ACY1" s="11"/>
      <c r="ACZ1" s="11"/>
      <c r="ADA1" s="11"/>
      <c r="ADB1" s="11"/>
      <c r="ADC1" s="11"/>
      <c r="ADD1" s="11"/>
      <c r="ADE1" s="11"/>
      <c r="ADF1" s="11"/>
      <c r="ADG1" s="11"/>
      <c r="ADH1" s="11"/>
      <c r="ADI1" s="11"/>
      <c r="ADJ1" s="11"/>
      <c r="ADK1" s="11"/>
      <c r="ADL1" s="11"/>
      <c r="ADM1" s="11"/>
      <c r="ADN1" s="11"/>
      <c r="ADO1" s="11"/>
      <c r="ADP1" s="11"/>
      <c r="ADQ1" s="11"/>
      <c r="ADR1" s="11"/>
      <c r="ADS1" s="11"/>
      <c r="ADT1" s="11"/>
      <c r="ADU1" s="11"/>
      <c r="ADV1" s="11"/>
      <c r="ADW1" s="11"/>
      <c r="ADX1" s="11"/>
      <c r="ADY1" s="11"/>
      <c r="ADZ1" s="11"/>
      <c r="AEA1" s="11"/>
      <c r="AEB1" s="11"/>
      <c r="AEC1" s="11"/>
      <c r="AED1" s="11"/>
      <c r="AEE1" s="11"/>
      <c r="AEF1" s="11"/>
      <c r="AEG1" s="11"/>
      <c r="AEH1" s="11"/>
      <c r="AEI1" s="11"/>
      <c r="AEJ1" s="11"/>
      <c r="AEK1" s="11"/>
      <c r="AEL1" s="11"/>
      <c r="AEM1" s="11"/>
      <c r="AEN1" s="11"/>
      <c r="AEO1" s="11"/>
      <c r="AEP1" s="11"/>
      <c r="AEQ1" s="11"/>
      <c r="AER1" s="11"/>
      <c r="AES1" s="11"/>
      <c r="AET1" s="11"/>
      <c r="AEU1" s="11"/>
      <c r="AEV1" s="11"/>
      <c r="AEW1" s="11"/>
      <c r="AEX1" s="11"/>
      <c r="AEY1" s="11"/>
      <c r="AEZ1" s="11"/>
      <c r="AFA1" s="11"/>
      <c r="AFB1" s="11"/>
      <c r="AFC1" s="11"/>
      <c r="AFD1" s="11"/>
      <c r="AFE1" s="11"/>
      <c r="AFF1" s="11"/>
      <c r="AFG1" s="11"/>
      <c r="AFH1" s="11"/>
      <c r="AFI1" s="11"/>
      <c r="AFJ1" s="11"/>
      <c r="AFK1" s="11"/>
      <c r="AFL1" s="11"/>
      <c r="AFM1" s="11"/>
      <c r="AFN1" s="11"/>
      <c r="AFO1" s="11"/>
      <c r="AFP1" s="11"/>
      <c r="AFQ1" s="11"/>
      <c r="AFR1" s="11"/>
      <c r="AFS1" s="11"/>
      <c r="AFT1" s="11"/>
      <c r="AFU1" s="11"/>
      <c r="AFV1" s="11"/>
      <c r="AFW1" s="11"/>
      <c r="AFX1" s="11"/>
      <c r="AFY1" s="11"/>
      <c r="AFZ1" s="11"/>
      <c r="AGA1" s="11"/>
      <c r="AGB1" s="11"/>
      <c r="AGC1" s="11"/>
      <c r="AGD1" s="11"/>
      <c r="AGE1" s="11"/>
      <c r="AGF1" s="11"/>
      <c r="AGG1" s="11"/>
      <c r="AGH1" s="11"/>
      <c r="AGI1" s="11"/>
      <c r="AGJ1" s="11"/>
      <c r="AGK1" s="11"/>
      <c r="AGL1" s="11"/>
      <c r="AGM1" s="11"/>
      <c r="AGN1" s="11"/>
      <c r="AGO1" s="11"/>
      <c r="AGP1" s="11"/>
      <c r="AGQ1" s="11"/>
      <c r="AGR1" s="11"/>
      <c r="AGS1" s="11"/>
      <c r="AGT1" s="11"/>
      <c r="AGU1" s="11"/>
      <c r="AGV1" s="11"/>
      <c r="AGW1" s="11"/>
      <c r="AGX1" s="11"/>
      <c r="AGY1" s="11"/>
      <c r="AGZ1" s="11"/>
      <c r="AHA1" s="11"/>
      <c r="AHB1" s="11"/>
      <c r="AHC1" s="11"/>
      <c r="AHD1" s="11"/>
      <c r="AHE1" s="11"/>
      <c r="AHF1" s="11"/>
      <c r="AHG1" s="11"/>
      <c r="AHH1" s="11"/>
      <c r="AHI1" s="11"/>
      <c r="AHJ1" s="11"/>
      <c r="AHK1" s="11"/>
      <c r="AHL1" s="11"/>
      <c r="AHM1" s="11"/>
      <c r="AHN1" s="11"/>
      <c r="AHO1" s="11"/>
      <c r="AHP1" s="11"/>
      <c r="AHQ1" s="11"/>
      <c r="AHR1" s="11"/>
      <c r="AHS1" s="11"/>
      <c r="AHT1" s="11"/>
      <c r="AHU1" s="11"/>
      <c r="AHV1" s="11"/>
      <c r="AHW1" s="11"/>
      <c r="AHX1" s="11"/>
      <c r="AHY1" s="11"/>
      <c r="AHZ1" s="11"/>
      <c r="AIA1" s="11"/>
      <c r="AIB1" s="11"/>
      <c r="AIC1" s="11"/>
      <c r="AID1" s="11"/>
      <c r="AIE1" s="11"/>
      <c r="AIF1" s="11"/>
      <c r="AIG1" s="11"/>
      <c r="AIH1" s="11"/>
      <c r="AII1" s="11"/>
      <c r="AIJ1" s="11"/>
      <c r="AIK1" s="11"/>
      <c r="AIL1" s="11"/>
      <c r="AIM1" s="11"/>
      <c r="AIN1" s="11"/>
      <c r="AIO1" s="11"/>
      <c r="AIP1" s="11"/>
      <c r="AIQ1" s="11"/>
      <c r="AIR1" s="11"/>
      <c r="AIS1" s="11"/>
      <c r="AIT1" s="11"/>
      <c r="AIU1" s="11"/>
      <c r="AIV1" s="11"/>
      <c r="AIW1" s="11"/>
      <c r="AIX1" s="11"/>
      <c r="AIY1" s="11"/>
      <c r="AIZ1" s="11"/>
      <c r="AJA1" s="11"/>
      <c r="AJB1" s="11"/>
      <c r="AJC1" s="11"/>
      <c r="AJD1" s="11"/>
      <c r="AJE1" s="11"/>
      <c r="AJF1" s="11"/>
      <c r="AJG1" s="11"/>
      <c r="AJH1" s="11"/>
      <c r="AJI1" s="11"/>
      <c r="AJJ1" s="11"/>
      <c r="AJK1" s="11"/>
      <c r="AJL1" s="11"/>
      <c r="AJM1" s="11"/>
      <c r="AJN1" s="11"/>
      <c r="AJO1" s="11"/>
      <c r="AJP1" s="11"/>
      <c r="AJQ1" s="11"/>
      <c r="AJR1" s="11"/>
      <c r="AJS1" s="11"/>
      <c r="AJT1" s="11"/>
      <c r="AJU1" s="11"/>
      <c r="AJV1" s="11"/>
      <c r="AJW1" s="11"/>
      <c r="AJX1" s="11"/>
      <c r="AJY1" s="11"/>
      <c r="AJZ1" s="11"/>
      <c r="AKA1" s="11"/>
      <c r="AKB1" s="11"/>
      <c r="AKC1" s="11"/>
      <c r="AKD1" s="11"/>
      <c r="AKE1" s="11"/>
      <c r="AKF1" s="11"/>
      <c r="AKG1" s="11"/>
      <c r="AKH1" s="11"/>
      <c r="AKI1" s="11"/>
      <c r="AKJ1" s="11"/>
      <c r="AKK1" s="11"/>
      <c r="AKL1" s="11"/>
      <c r="AKM1" s="11"/>
      <c r="AKN1" s="11"/>
      <c r="AKO1" s="11"/>
      <c r="AKP1" s="11"/>
      <c r="AKQ1" s="11"/>
      <c r="AKR1" s="11"/>
      <c r="AKS1" s="11"/>
      <c r="AKT1" s="11"/>
      <c r="AKU1" s="11"/>
      <c r="AKV1" s="11"/>
      <c r="AKW1" s="11"/>
      <c r="AKX1" s="11"/>
      <c r="AKY1" s="11"/>
      <c r="AKZ1" s="11"/>
      <c r="ALA1" s="11"/>
      <c r="ALB1" s="11"/>
      <c r="ALC1" s="11"/>
      <c r="ALD1" s="11"/>
      <c r="ALE1" s="11"/>
      <c r="ALF1" s="11"/>
      <c r="ALG1" s="11"/>
      <c r="ALH1" s="11"/>
      <c r="ALI1" s="11"/>
      <c r="ALJ1" s="11"/>
      <c r="ALK1" s="11"/>
      <c r="ALL1" s="11"/>
      <c r="ALM1" s="11"/>
      <c r="ALN1" s="11"/>
      <c r="ALO1" s="11"/>
      <c r="ALP1" s="11"/>
      <c r="ALQ1" s="11"/>
      <c r="ALR1" s="11"/>
      <c r="ALS1" s="11"/>
      <c r="ALT1" s="11"/>
      <c r="ALU1" s="11"/>
    </row>
    <row r="2" spans="1:1009" ht="24.95" customHeight="1" x14ac:dyDescent="0.25">
      <c r="A2" s="82"/>
      <c r="B2" s="13" t="str">
        <f>'ANEXO II-Planilha Orçamentária'!D3</f>
        <v xml:space="preserve">SECRETARIA DE GESTÃO DE OBRAS </v>
      </c>
      <c r="C2" s="2"/>
      <c r="D2" s="10"/>
      <c r="E2" s="2"/>
      <c r="F2" s="2"/>
      <c r="G2" s="2"/>
      <c r="H2" s="2"/>
      <c r="I2" s="2"/>
      <c r="J2" s="2"/>
      <c r="K2" s="2"/>
      <c r="L2" s="2"/>
      <c r="M2" s="2"/>
      <c r="N2" s="2"/>
      <c r="O2" s="2"/>
      <c r="P2" s="2"/>
      <c r="Q2" s="2"/>
      <c r="R2" s="83"/>
    </row>
    <row r="3" spans="1:1009" ht="24.95" customHeight="1" x14ac:dyDescent="0.25">
      <c r="A3" s="84"/>
      <c r="B3" s="13" t="str">
        <f>'ANEXO II-Planilha Orçamentária'!D4</f>
        <v>DEPARTAMENTO DE OBRAS PÚBLICAS</v>
      </c>
      <c r="C3" s="7"/>
      <c r="D3" s="7"/>
      <c r="E3" s="7"/>
      <c r="F3" s="4"/>
      <c r="G3" s="4"/>
      <c r="H3" s="4"/>
      <c r="I3" s="7"/>
      <c r="J3" s="4"/>
      <c r="K3" s="4"/>
      <c r="L3" s="4"/>
      <c r="M3" s="7"/>
      <c r="N3" s="4"/>
      <c r="O3" s="4"/>
      <c r="P3" s="4"/>
      <c r="Q3" s="4"/>
      <c r="R3" s="85"/>
    </row>
    <row r="4" spans="1:1009" ht="6" customHeight="1" x14ac:dyDescent="0.25">
      <c r="A4" s="86"/>
      <c r="B4" s="13"/>
      <c r="C4" s="1"/>
      <c r="D4" s="8"/>
      <c r="E4" s="1"/>
      <c r="F4" s="1"/>
      <c r="G4" s="1"/>
      <c r="H4" s="1"/>
      <c r="I4" s="1"/>
      <c r="J4" s="1"/>
      <c r="K4" s="1"/>
      <c r="L4" s="1"/>
      <c r="M4" s="1"/>
      <c r="N4" s="1"/>
      <c r="O4" s="1"/>
      <c r="P4" s="1"/>
      <c r="Q4" s="1"/>
      <c r="R4" s="87"/>
    </row>
    <row r="5" spans="1:1009" ht="18" customHeight="1" x14ac:dyDescent="0.25">
      <c r="A5" s="84"/>
      <c r="B5" s="227" t="str">
        <f>'ANEXO II-Planilha Orçamentária'!D6</f>
        <v>OBRA: CONSTRUÇÃO DO CAPS</v>
      </c>
      <c r="C5" s="227"/>
      <c r="D5" s="227"/>
      <c r="E5" s="227"/>
      <c r="F5" s="227"/>
      <c r="G5" s="227"/>
      <c r="H5" s="227"/>
      <c r="I5" s="227"/>
      <c r="J5" s="227"/>
      <c r="K5" s="9"/>
      <c r="L5" s="9"/>
      <c r="M5" s="9"/>
      <c r="N5" s="9"/>
      <c r="O5" s="9"/>
      <c r="P5" s="9"/>
      <c r="Q5" s="9"/>
      <c r="R5" s="88"/>
    </row>
    <row r="6" spans="1:1009" ht="4.5" customHeight="1" x14ac:dyDescent="0.25">
      <c r="A6" s="89"/>
      <c r="B6" s="13"/>
      <c r="C6" s="1"/>
      <c r="D6" s="8"/>
      <c r="E6" s="1"/>
      <c r="F6" s="1"/>
      <c r="G6" s="1"/>
      <c r="H6" s="1"/>
      <c r="I6" s="1"/>
      <c r="J6" s="1"/>
      <c r="K6" s="1"/>
      <c r="L6" s="1"/>
      <c r="M6" s="1"/>
      <c r="N6" s="1"/>
      <c r="O6" s="1"/>
      <c r="P6" s="1"/>
      <c r="Q6" s="1"/>
      <c r="R6" s="87"/>
    </row>
    <row r="7" spans="1:1009" ht="26.25" customHeight="1" thickBot="1" x14ac:dyDescent="0.3">
      <c r="A7" s="82"/>
      <c r="B7" s="228" t="str">
        <f>'ANEXO II-Planilha Orçamentária'!D7</f>
        <v>LOCAL: PROF. GORDIANO DE FARIA ALVIM FILHO. S/N - RESIDENCIAL UNIÃO  - SÃO JOSÉ DOS CAMPOS - SÃO PAULO</v>
      </c>
      <c r="C7" s="228"/>
      <c r="D7" s="228"/>
      <c r="E7" s="228"/>
      <c r="F7" s="228"/>
      <c r="G7" s="228"/>
      <c r="H7" s="228"/>
      <c r="I7" s="228"/>
      <c r="J7" s="228"/>
      <c r="K7" s="2"/>
      <c r="L7" s="2"/>
      <c r="M7" s="2"/>
      <c r="N7" s="2"/>
      <c r="O7" s="2"/>
      <c r="P7" s="2"/>
      <c r="Q7" s="2"/>
      <c r="R7" s="83"/>
    </row>
    <row r="8" spans="1:1009" ht="24.95" customHeight="1" thickBot="1" x14ac:dyDescent="0.3">
      <c r="A8" s="233" t="s">
        <v>3</v>
      </c>
      <c r="B8" s="229" t="s">
        <v>16</v>
      </c>
      <c r="C8" s="229" t="s">
        <v>26</v>
      </c>
      <c r="D8" s="230" t="s">
        <v>27</v>
      </c>
      <c r="E8" s="117" t="s">
        <v>28</v>
      </c>
      <c r="F8" s="117" t="s">
        <v>29</v>
      </c>
      <c r="G8" s="117" t="s">
        <v>30</v>
      </c>
      <c r="H8" s="117" t="s">
        <v>31</v>
      </c>
      <c r="I8" s="117" t="s">
        <v>689</v>
      </c>
      <c r="J8" s="117" t="s">
        <v>690</v>
      </c>
      <c r="K8" s="117" t="s">
        <v>691</v>
      </c>
      <c r="L8" s="117" t="s">
        <v>692</v>
      </c>
      <c r="M8" s="117" t="s">
        <v>693</v>
      </c>
      <c r="N8" s="117" t="s">
        <v>694</v>
      </c>
      <c r="O8" s="117" t="s">
        <v>695</v>
      </c>
      <c r="P8" s="117" t="s">
        <v>696</v>
      </c>
      <c r="Q8" s="117" t="s">
        <v>697</v>
      </c>
      <c r="R8" s="118" t="s">
        <v>698</v>
      </c>
    </row>
    <row r="9" spans="1:1009" ht="24.95" customHeight="1" x14ac:dyDescent="0.25">
      <c r="A9" s="233"/>
      <c r="B9" s="229"/>
      <c r="C9" s="229"/>
      <c r="D9" s="230"/>
      <c r="E9" s="119">
        <v>30</v>
      </c>
      <c r="F9" s="119">
        <v>60</v>
      </c>
      <c r="G9" s="119">
        <v>90</v>
      </c>
      <c r="H9" s="120">
        <v>120</v>
      </c>
      <c r="I9" s="119">
        <v>150</v>
      </c>
      <c r="J9" s="119">
        <v>180</v>
      </c>
      <c r="K9" s="119">
        <v>210</v>
      </c>
      <c r="L9" s="120">
        <v>240</v>
      </c>
      <c r="M9" s="119">
        <v>270</v>
      </c>
      <c r="N9" s="119">
        <v>300</v>
      </c>
      <c r="O9" s="119">
        <v>330</v>
      </c>
      <c r="P9" s="120">
        <v>360</v>
      </c>
      <c r="Q9" s="119">
        <v>390</v>
      </c>
      <c r="R9" s="121">
        <v>420</v>
      </c>
    </row>
    <row r="10" spans="1:1009" ht="24.95" customHeight="1" x14ac:dyDescent="0.25">
      <c r="A10" s="223" t="str">
        <f>'ANEXO II-Planilha Orçamentária'!A11</f>
        <v>01 - SERVIÇOS PRELIMINARES</v>
      </c>
      <c r="B10" s="224"/>
      <c r="C10" s="225">
        <f>'ANEXO II-Planilha Orçamentária'!N22</f>
        <v>100214.46</v>
      </c>
      <c r="D10" s="222">
        <f>ROUND(C10/$C$42,6)</f>
        <v>2.3657999999999998E-2</v>
      </c>
      <c r="E10" s="57">
        <f>ROUND($C10*E11,2)</f>
        <v>32569.7</v>
      </c>
      <c r="F10" s="57">
        <f t="shared" ref="F10:R10" si="0">ROUND($C10*F11,2)</f>
        <v>32569.7</v>
      </c>
      <c r="G10" s="57">
        <f t="shared" si="0"/>
        <v>0</v>
      </c>
      <c r="H10" s="57">
        <f t="shared" si="0"/>
        <v>0</v>
      </c>
      <c r="I10" s="57">
        <f t="shared" si="0"/>
        <v>0</v>
      </c>
      <c r="J10" s="57">
        <f t="shared" si="0"/>
        <v>0</v>
      </c>
      <c r="K10" s="57">
        <f t="shared" si="0"/>
        <v>0</v>
      </c>
      <c r="L10" s="57">
        <f t="shared" si="0"/>
        <v>0</v>
      </c>
      <c r="M10" s="57">
        <f t="shared" si="0"/>
        <v>0</v>
      </c>
      <c r="N10" s="57">
        <f t="shared" si="0"/>
        <v>0</v>
      </c>
      <c r="O10" s="57">
        <f t="shared" si="0"/>
        <v>0</v>
      </c>
      <c r="P10" s="57">
        <f t="shared" si="0"/>
        <v>17537.53</v>
      </c>
      <c r="Q10" s="57">
        <f t="shared" si="0"/>
        <v>17537.53</v>
      </c>
      <c r="R10" s="90">
        <f t="shared" si="0"/>
        <v>0</v>
      </c>
    </row>
    <row r="11" spans="1:1009" ht="24.95" customHeight="1" x14ac:dyDescent="0.25">
      <c r="A11" s="223"/>
      <c r="B11" s="224"/>
      <c r="C11" s="226"/>
      <c r="D11" s="222"/>
      <c r="E11" s="122">
        <v>0.32500000000000001</v>
      </c>
      <c r="F11" s="122">
        <v>0.32500000000000001</v>
      </c>
      <c r="G11" s="77">
        <v>0</v>
      </c>
      <c r="H11" s="77">
        <v>0</v>
      </c>
      <c r="I11" s="77">
        <v>0</v>
      </c>
      <c r="J11" s="77">
        <v>0</v>
      </c>
      <c r="K11" s="77">
        <v>0</v>
      </c>
      <c r="L11" s="77">
        <v>0</v>
      </c>
      <c r="M11" s="77">
        <v>0</v>
      </c>
      <c r="N11" s="77">
        <v>0</v>
      </c>
      <c r="O11" s="77"/>
      <c r="P11" s="122">
        <v>0.17499999999999999</v>
      </c>
      <c r="Q11" s="122">
        <v>0.17499999999999999</v>
      </c>
      <c r="R11" s="91">
        <v>0</v>
      </c>
    </row>
    <row r="12" spans="1:1009" ht="24.95" customHeight="1" x14ac:dyDescent="0.25">
      <c r="A12" s="223" t="str">
        <f>'ANEXO II-Planilha Orçamentária'!A23</f>
        <v>02 - CANTEIRO DE OBRAS</v>
      </c>
      <c r="B12" s="224"/>
      <c r="C12" s="225">
        <f>'ANEXO II-Planilha Orçamentária'!N42</f>
        <v>175862.32999999996</v>
      </c>
      <c r="D12" s="222">
        <f>ROUND(C12/$C$42,6)</f>
        <v>4.1516999999999998E-2</v>
      </c>
      <c r="E12" s="57">
        <f t="shared" ref="E12:R12" si="1">ROUND($C12*E13,2)</f>
        <v>67144.240000000005</v>
      </c>
      <c r="F12" s="57">
        <f t="shared" si="1"/>
        <v>17304.849999999999</v>
      </c>
      <c r="G12" s="57">
        <f t="shared" si="1"/>
        <v>6788.29</v>
      </c>
      <c r="H12" s="57">
        <f t="shared" si="1"/>
        <v>6788.29</v>
      </c>
      <c r="I12" s="57">
        <f t="shared" si="1"/>
        <v>6788.29</v>
      </c>
      <c r="J12" s="57">
        <f t="shared" si="1"/>
        <v>6788.29</v>
      </c>
      <c r="K12" s="57">
        <f t="shared" si="1"/>
        <v>6788.29</v>
      </c>
      <c r="L12" s="57">
        <f t="shared" si="1"/>
        <v>6788.29</v>
      </c>
      <c r="M12" s="57">
        <f t="shared" si="1"/>
        <v>6788.29</v>
      </c>
      <c r="N12" s="57">
        <f t="shared" si="1"/>
        <v>6788.29</v>
      </c>
      <c r="O12" s="57">
        <f t="shared" si="1"/>
        <v>6788.29</v>
      </c>
      <c r="P12" s="57">
        <f t="shared" si="1"/>
        <v>6753.11</v>
      </c>
      <c r="Q12" s="57">
        <f t="shared" si="1"/>
        <v>6313.46</v>
      </c>
      <c r="R12" s="90">
        <f t="shared" si="1"/>
        <v>17252.09</v>
      </c>
    </row>
    <row r="13" spans="1:1009" ht="24.95" customHeight="1" x14ac:dyDescent="0.25">
      <c r="A13" s="223"/>
      <c r="B13" s="224"/>
      <c r="C13" s="226"/>
      <c r="D13" s="222"/>
      <c r="E13" s="122">
        <f>36.7%+1.48%</f>
        <v>0.38180000000000003</v>
      </c>
      <c r="F13" s="122">
        <f>8.36%+1.48%</f>
        <v>9.8399999999999987E-2</v>
      </c>
      <c r="G13" s="122">
        <v>3.8600000000000002E-2</v>
      </c>
      <c r="H13" s="122">
        <v>3.8600000000000002E-2</v>
      </c>
      <c r="I13" s="122">
        <v>3.8600000000000002E-2</v>
      </c>
      <c r="J13" s="122">
        <v>3.8600000000000002E-2</v>
      </c>
      <c r="K13" s="122">
        <v>3.8600000000000002E-2</v>
      </c>
      <c r="L13" s="122">
        <v>3.8600000000000002E-2</v>
      </c>
      <c r="M13" s="122">
        <v>3.8600000000000002E-2</v>
      </c>
      <c r="N13" s="122">
        <v>3.8600000000000002E-2</v>
      </c>
      <c r="O13" s="122">
        <v>3.8600000000000002E-2</v>
      </c>
      <c r="P13" s="122">
        <v>3.8399999999999997E-2</v>
      </c>
      <c r="Q13" s="122">
        <f>1.48%+2.11%</f>
        <v>3.5900000000000001E-2</v>
      </c>
      <c r="R13" s="199">
        <v>9.8100000000000007E-2</v>
      </c>
    </row>
    <row r="14" spans="1:1009" ht="24.95" customHeight="1" x14ac:dyDescent="0.25">
      <c r="A14" s="223" t="str">
        <f>'ANEXO II-Planilha Orçamentária'!A43</f>
        <v>03 - SERVIÇOS INICIAIS</v>
      </c>
      <c r="B14" s="224"/>
      <c r="C14" s="225">
        <f>'ANEXO II-Planilha Orçamentária'!N54</f>
        <v>127291.76999999999</v>
      </c>
      <c r="D14" s="222">
        <f>ROUND(C14/$C$42,6)</f>
        <v>3.005E-2</v>
      </c>
      <c r="E14" s="57">
        <f t="shared" ref="E14:R14" si="2">ROUND($C14*E15,2)</f>
        <v>53437.09</v>
      </c>
      <c r="F14" s="57">
        <f t="shared" si="2"/>
        <v>46665.16</v>
      </c>
      <c r="G14" s="57">
        <f t="shared" si="2"/>
        <v>2265.79</v>
      </c>
      <c r="H14" s="57">
        <f t="shared" si="2"/>
        <v>2265.79</v>
      </c>
      <c r="I14" s="57">
        <f t="shared" si="2"/>
        <v>2265.79</v>
      </c>
      <c r="J14" s="57">
        <f t="shared" si="2"/>
        <v>2265.79</v>
      </c>
      <c r="K14" s="57">
        <f t="shared" si="2"/>
        <v>2265.79</v>
      </c>
      <c r="L14" s="57">
        <f t="shared" si="2"/>
        <v>2265.79</v>
      </c>
      <c r="M14" s="57">
        <f t="shared" si="2"/>
        <v>2265.79</v>
      </c>
      <c r="N14" s="57">
        <f t="shared" si="2"/>
        <v>2265.79</v>
      </c>
      <c r="O14" s="57">
        <f t="shared" si="2"/>
        <v>2265.79</v>
      </c>
      <c r="P14" s="57">
        <f t="shared" si="2"/>
        <v>2265.79</v>
      </c>
      <c r="Q14" s="57">
        <f t="shared" si="2"/>
        <v>2265.79</v>
      </c>
      <c r="R14" s="90">
        <f t="shared" si="2"/>
        <v>2265.79</v>
      </c>
    </row>
    <row r="15" spans="1:1009" ht="24.95" customHeight="1" x14ac:dyDescent="0.25">
      <c r="A15" s="223"/>
      <c r="B15" s="224"/>
      <c r="C15" s="226"/>
      <c r="D15" s="222"/>
      <c r="E15" s="122">
        <f>1.78%+40.2%</f>
        <v>0.41980000000000001</v>
      </c>
      <c r="F15" s="122">
        <f>1.78%+34.88%</f>
        <v>0.36659999999999998</v>
      </c>
      <c r="G15" s="122">
        <v>1.78E-2</v>
      </c>
      <c r="H15" s="122">
        <v>1.78E-2</v>
      </c>
      <c r="I15" s="122">
        <v>1.78E-2</v>
      </c>
      <c r="J15" s="122">
        <v>1.78E-2</v>
      </c>
      <c r="K15" s="122">
        <v>1.78E-2</v>
      </c>
      <c r="L15" s="122">
        <v>1.78E-2</v>
      </c>
      <c r="M15" s="122">
        <v>1.78E-2</v>
      </c>
      <c r="N15" s="122">
        <v>1.78E-2</v>
      </c>
      <c r="O15" s="122">
        <v>1.78E-2</v>
      </c>
      <c r="P15" s="122">
        <v>1.78E-2</v>
      </c>
      <c r="Q15" s="122">
        <v>1.78E-2</v>
      </c>
      <c r="R15" s="199">
        <v>1.78E-2</v>
      </c>
    </row>
    <row r="16" spans="1:1009" ht="24.95" customHeight="1" x14ac:dyDescent="0.25">
      <c r="A16" s="223" t="str">
        <f>'ANEXO II-Planilha Orçamentária'!A55</f>
        <v>04 - INFRAESTRUTURA</v>
      </c>
      <c r="B16" s="224"/>
      <c r="C16" s="225">
        <f>'ANEXO II-Planilha Orçamentária'!N72</f>
        <v>194506.96000000002</v>
      </c>
      <c r="D16" s="222">
        <f>ROUND(C16/$C$42,6)</f>
        <v>4.5918E-2</v>
      </c>
      <c r="E16" s="57">
        <f t="shared" ref="E16:R16" si="3">ROUND($C16*E17,2)</f>
        <v>19450.7</v>
      </c>
      <c r="F16" s="57">
        <f t="shared" si="3"/>
        <v>97253.48</v>
      </c>
      <c r="G16" s="57">
        <f t="shared" si="3"/>
        <v>77802.78</v>
      </c>
      <c r="H16" s="57">
        <f t="shared" si="3"/>
        <v>0</v>
      </c>
      <c r="I16" s="57">
        <f t="shared" si="3"/>
        <v>0</v>
      </c>
      <c r="J16" s="57">
        <f t="shared" si="3"/>
        <v>0</v>
      </c>
      <c r="K16" s="57">
        <f t="shared" si="3"/>
        <v>0</v>
      </c>
      <c r="L16" s="57">
        <f t="shared" si="3"/>
        <v>0</v>
      </c>
      <c r="M16" s="57">
        <f t="shared" si="3"/>
        <v>0</v>
      </c>
      <c r="N16" s="57">
        <f t="shared" si="3"/>
        <v>0</v>
      </c>
      <c r="O16" s="57">
        <f t="shared" si="3"/>
        <v>0</v>
      </c>
      <c r="P16" s="57">
        <f t="shared" si="3"/>
        <v>0</v>
      </c>
      <c r="Q16" s="57">
        <f t="shared" si="3"/>
        <v>0</v>
      </c>
      <c r="R16" s="90">
        <f t="shared" si="3"/>
        <v>0</v>
      </c>
    </row>
    <row r="17" spans="1:1009" ht="24.95" customHeight="1" x14ac:dyDescent="0.25">
      <c r="A17" s="223"/>
      <c r="B17" s="224"/>
      <c r="C17" s="226"/>
      <c r="D17" s="222"/>
      <c r="E17" s="122">
        <v>0.1</v>
      </c>
      <c r="F17" s="122">
        <v>0.5</v>
      </c>
      <c r="G17" s="122">
        <v>0.4</v>
      </c>
      <c r="H17" s="77">
        <v>0</v>
      </c>
      <c r="I17" s="77">
        <v>0</v>
      </c>
      <c r="J17" s="77">
        <v>0</v>
      </c>
      <c r="K17" s="77">
        <v>0</v>
      </c>
      <c r="L17" s="77">
        <v>0</v>
      </c>
      <c r="M17" s="77">
        <v>0</v>
      </c>
      <c r="N17" s="77">
        <v>0</v>
      </c>
      <c r="O17" s="77">
        <v>0</v>
      </c>
      <c r="P17" s="77">
        <v>0</v>
      </c>
      <c r="Q17" s="77">
        <v>0</v>
      </c>
      <c r="R17" s="91">
        <v>0</v>
      </c>
    </row>
    <row r="18" spans="1:1009" ht="24.95" customHeight="1" x14ac:dyDescent="0.25">
      <c r="A18" s="223" t="str">
        <f>'ANEXO II-Planilha Orçamentária'!A73</f>
        <v>05 - SUPERESTRUTURA</v>
      </c>
      <c r="B18" s="224"/>
      <c r="C18" s="225">
        <f>'ANEXO II-Planilha Orçamentária'!N99</f>
        <v>307071.25</v>
      </c>
      <c r="D18" s="222">
        <f>ROUND(C18/$C$42,6)</f>
        <v>7.2492000000000001E-2</v>
      </c>
      <c r="E18" s="57">
        <f t="shared" ref="E18:R18" si="4">ROUND($C18*E19,2)</f>
        <v>0</v>
      </c>
      <c r="F18" s="57">
        <f t="shared" si="4"/>
        <v>30707.13</v>
      </c>
      <c r="G18" s="57">
        <f t="shared" si="4"/>
        <v>76767.81</v>
      </c>
      <c r="H18" s="57">
        <f t="shared" si="4"/>
        <v>76767.81</v>
      </c>
      <c r="I18" s="57">
        <f t="shared" si="4"/>
        <v>76767.81</v>
      </c>
      <c r="J18" s="57">
        <f t="shared" si="4"/>
        <v>46060.69</v>
      </c>
      <c r="K18" s="57">
        <f t="shared" si="4"/>
        <v>0</v>
      </c>
      <c r="L18" s="57">
        <f t="shared" si="4"/>
        <v>0</v>
      </c>
      <c r="M18" s="57">
        <f t="shared" si="4"/>
        <v>0</v>
      </c>
      <c r="N18" s="57">
        <f t="shared" si="4"/>
        <v>0</v>
      </c>
      <c r="O18" s="57">
        <f t="shared" si="4"/>
        <v>0</v>
      </c>
      <c r="P18" s="57">
        <f t="shared" si="4"/>
        <v>0</v>
      </c>
      <c r="Q18" s="57">
        <f t="shared" si="4"/>
        <v>0</v>
      </c>
      <c r="R18" s="90">
        <f t="shared" si="4"/>
        <v>0</v>
      </c>
    </row>
    <row r="19" spans="1:1009" ht="24.95" customHeight="1" x14ac:dyDescent="0.25">
      <c r="A19" s="223"/>
      <c r="B19" s="224"/>
      <c r="C19" s="226"/>
      <c r="D19" s="222"/>
      <c r="E19" s="77">
        <v>0</v>
      </c>
      <c r="F19" s="122">
        <v>0.1</v>
      </c>
      <c r="G19" s="122">
        <v>0.25</v>
      </c>
      <c r="H19" s="122">
        <v>0.25</v>
      </c>
      <c r="I19" s="122">
        <v>0.25</v>
      </c>
      <c r="J19" s="122">
        <v>0.15</v>
      </c>
      <c r="K19" s="77">
        <v>0</v>
      </c>
      <c r="L19" s="77">
        <v>0</v>
      </c>
      <c r="M19" s="77">
        <v>0</v>
      </c>
      <c r="N19" s="77">
        <v>0</v>
      </c>
      <c r="O19" s="77">
        <v>0</v>
      </c>
      <c r="P19" s="77">
        <v>0</v>
      </c>
      <c r="Q19" s="77">
        <v>0</v>
      </c>
      <c r="R19" s="91">
        <v>0</v>
      </c>
    </row>
    <row r="20" spans="1:1009" ht="24.95" customHeight="1" x14ac:dyDescent="0.25">
      <c r="A20" s="223" t="str">
        <f>'ANEXO II-Planilha Orçamentária'!A100</f>
        <v>06 - ALVENARIA, VEDAÇÕES E DIVISÓRIAS</v>
      </c>
      <c r="B20" s="224"/>
      <c r="C20" s="225">
        <f>'ANEXO II-Planilha Orçamentária'!N115</f>
        <v>220647.88</v>
      </c>
      <c r="D20" s="222">
        <f>ROUND(C20/$C$42,6)</f>
        <v>5.2089000000000003E-2</v>
      </c>
      <c r="E20" s="57">
        <f t="shared" ref="E20:R20" si="5">ROUND($C20*E21,2)</f>
        <v>0</v>
      </c>
      <c r="F20" s="57">
        <f t="shared" si="5"/>
        <v>0</v>
      </c>
      <c r="G20" s="57">
        <f t="shared" si="5"/>
        <v>22064.79</v>
      </c>
      <c r="H20" s="57">
        <f t="shared" si="5"/>
        <v>66194.36</v>
      </c>
      <c r="I20" s="57">
        <f t="shared" si="5"/>
        <v>55161.97</v>
      </c>
      <c r="J20" s="57">
        <f t="shared" si="5"/>
        <v>33097.18</v>
      </c>
      <c r="K20" s="57">
        <f t="shared" si="5"/>
        <v>33097.18</v>
      </c>
      <c r="L20" s="57">
        <f t="shared" si="5"/>
        <v>11032.39</v>
      </c>
      <c r="M20" s="57">
        <f t="shared" si="5"/>
        <v>0</v>
      </c>
      <c r="N20" s="57">
        <f t="shared" si="5"/>
        <v>0</v>
      </c>
      <c r="O20" s="57">
        <f t="shared" si="5"/>
        <v>0</v>
      </c>
      <c r="P20" s="57">
        <f t="shared" si="5"/>
        <v>0</v>
      </c>
      <c r="Q20" s="57">
        <f t="shared" si="5"/>
        <v>0</v>
      </c>
      <c r="R20" s="90">
        <f t="shared" si="5"/>
        <v>0</v>
      </c>
    </row>
    <row r="21" spans="1:1009" ht="24.95" customHeight="1" x14ac:dyDescent="0.25">
      <c r="A21" s="223"/>
      <c r="B21" s="224"/>
      <c r="C21" s="226"/>
      <c r="D21" s="222"/>
      <c r="E21" s="77"/>
      <c r="F21" s="77"/>
      <c r="G21" s="122">
        <v>0.1</v>
      </c>
      <c r="H21" s="122">
        <v>0.3</v>
      </c>
      <c r="I21" s="122">
        <v>0.25</v>
      </c>
      <c r="J21" s="122">
        <v>0.15</v>
      </c>
      <c r="K21" s="122">
        <v>0.15</v>
      </c>
      <c r="L21" s="122">
        <v>0.05</v>
      </c>
      <c r="M21" s="77">
        <v>0</v>
      </c>
      <c r="N21" s="77">
        <v>0</v>
      </c>
      <c r="O21" s="77">
        <v>0</v>
      </c>
      <c r="P21" s="77">
        <v>0</v>
      </c>
      <c r="Q21" s="77">
        <v>0</v>
      </c>
      <c r="R21" s="91">
        <v>0</v>
      </c>
    </row>
    <row r="22" spans="1:1009" ht="24.95" customHeight="1" x14ac:dyDescent="0.25">
      <c r="A22" s="223" t="str">
        <f>'ANEXO II-Planilha Orçamentária'!A116</f>
        <v>07 - ESQUADRIAS</v>
      </c>
      <c r="B22" s="224"/>
      <c r="C22" s="225">
        <f>'ANEXO II-Planilha Orçamentária'!N135</f>
        <v>322169.53000000003</v>
      </c>
      <c r="D22" s="222">
        <f>ROUND(C22/$C$42,6)</f>
        <v>7.6055999999999999E-2</v>
      </c>
      <c r="E22" s="57">
        <f t="shared" ref="E22:R22" si="6">ROUND($C22*E23,2)</f>
        <v>0</v>
      </c>
      <c r="F22" s="57">
        <f t="shared" si="6"/>
        <v>0</v>
      </c>
      <c r="G22" s="57">
        <f t="shared" si="6"/>
        <v>0</v>
      </c>
      <c r="H22" s="57">
        <f t="shared" si="6"/>
        <v>0</v>
      </c>
      <c r="I22" s="57">
        <f t="shared" si="6"/>
        <v>32216.95</v>
      </c>
      <c r="J22" s="57">
        <f t="shared" si="6"/>
        <v>56379.67</v>
      </c>
      <c r="K22" s="57">
        <f t="shared" si="6"/>
        <v>56379.67</v>
      </c>
      <c r="L22" s="57">
        <f t="shared" si="6"/>
        <v>38660.339999999997</v>
      </c>
      <c r="M22" s="57">
        <f t="shared" si="6"/>
        <v>48325.43</v>
      </c>
      <c r="N22" s="57">
        <f t="shared" si="6"/>
        <v>48325.43</v>
      </c>
      <c r="O22" s="57">
        <f t="shared" si="6"/>
        <v>41882.04</v>
      </c>
      <c r="P22" s="57">
        <f t="shared" si="6"/>
        <v>0</v>
      </c>
      <c r="Q22" s="57">
        <f t="shared" si="6"/>
        <v>0</v>
      </c>
      <c r="R22" s="90">
        <f t="shared" si="6"/>
        <v>0</v>
      </c>
    </row>
    <row r="23" spans="1:1009" ht="24.95" customHeight="1" x14ac:dyDescent="0.25">
      <c r="A23" s="223"/>
      <c r="B23" s="224"/>
      <c r="C23" s="226"/>
      <c r="D23" s="222"/>
      <c r="E23" s="77"/>
      <c r="F23" s="77"/>
      <c r="G23" s="77"/>
      <c r="H23" s="77"/>
      <c r="I23" s="198">
        <v>0.1</v>
      </c>
      <c r="J23" s="122">
        <v>0.17499999999999999</v>
      </c>
      <c r="K23" s="122">
        <v>0.17499999999999999</v>
      </c>
      <c r="L23" s="122">
        <v>0.12</v>
      </c>
      <c r="M23" s="122">
        <v>0.15</v>
      </c>
      <c r="N23" s="122">
        <v>0.15</v>
      </c>
      <c r="O23" s="122">
        <v>0.13</v>
      </c>
      <c r="P23" s="77">
        <v>0</v>
      </c>
      <c r="Q23" s="77">
        <v>0</v>
      </c>
      <c r="R23" s="91">
        <v>0</v>
      </c>
    </row>
    <row r="24" spans="1:1009" ht="24.95" customHeight="1" x14ac:dyDescent="0.25">
      <c r="A24" s="223" t="str">
        <f>'ANEXO II-Planilha Orçamentária'!A136</f>
        <v>08 - COBERTURA</v>
      </c>
      <c r="B24" s="224"/>
      <c r="C24" s="225">
        <f>'ANEXO II-Planilha Orçamentária'!N149</f>
        <v>432668.95000000007</v>
      </c>
      <c r="D24" s="222">
        <f>ROUND(C24/$C$42,6)</f>
        <v>0.102142</v>
      </c>
      <c r="E24" s="57">
        <f t="shared" ref="E24:R24" si="7">ROUND($C24*E25,2)</f>
        <v>0</v>
      </c>
      <c r="F24" s="57">
        <f t="shared" si="7"/>
        <v>0</v>
      </c>
      <c r="G24" s="57">
        <f t="shared" si="7"/>
        <v>0</v>
      </c>
      <c r="H24" s="57">
        <f t="shared" si="7"/>
        <v>0</v>
      </c>
      <c r="I24" s="200">
        <f t="shared" si="7"/>
        <v>0</v>
      </c>
      <c r="J24" s="57">
        <f t="shared" si="7"/>
        <v>0</v>
      </c>
      <c r="K24" s="57">
        <f t="shared" si="7"/>
        <v>51920.27</v>
      </c>
      <c r="L24" s="57">
        <f t="shared" si="7"/>
        <v>51920.27</v>
      </c>
      <c r="M24" s="57">
        <f t="shared" si="7"/>
        <v>86533.79</v>
      </c>
      <c r="N24" s="57">
        <f t="shared" si="7"/>
        <v>86533.79</v>
      </c>
      <c r="O24" s="57">
        <f t="shared" si="7"/>
        <v>51920.27</v>
      </c>
      <c r="P24" s="57">
        <f t="shared" si="7"/>
        <v>51920.27</v>
      </c>
      <c r="Q24" s="57">
        <f t="shared" si="7"/>
        <v>51920.27</v>
      </c>
      <c r="R24" s="90">
        <f t="shared" si="7"/>
        <v>0</v>
      </c>
    </row>
    <row r="25" spans="1:1009" ht="24.95" customHeight="1" x14ac:dyDescent="0.25">
      <c r="A25" s="223"/>
      <c r="B25" s="224"/>
      <c r="C25" s="226"/>
      <c r="D25" s="222"/>
      <c r="E25" s="77"/>
      <c r="F25" s="77"/>
      <c r="G25" s="77"/>
      <c r="H25" s="77"/>
      <c r="I25" s="77"/>
      <c r="J25" s="77"/>
      <c r="K25" s="122">
        <v>0.12</v>
      </c>
      <c r="L25" s="122">
        <v>0.12</v>
      </c>
      <c r="M25" s="122">
        <v>0.2</v>
      </c>
      <c r="N25" s="122">
        <v>0.2</v>
      </c>
      <c r="O25" s="122">
        <v>0.12</v>
      </c>
      <c r="P25" s="122">
        <v>0.12</v>
      </c>
      <c r="Q25" s="122">
        <v>0.12</v>
      </c>
      <c r="R25" s="199">
        <v>0</v>
      </c>
    </row>
    <row r="26" spans="1:1009" ht="24.95" customHeight="1" x14ac:dyDescent="0.25">
      <c r="A26" s="223" t="str">
        <f>'ANEXO II-Planilha Orçamentária'!A150</f>
        <v>09 - REVESTIMENTO DE PAREDES INTERNAS, EXTERNAS</v>
      </c>
      <c r="B26" s="224"/>
      <c r="C26" s="225">
        <f>'ANEXO II-Planilha Orçamentária'!N164</f>
        <v>474852.42000000004</v>
      </c>
      <c r="D26" s="222">
        <f>ROUND(C26/$C$42,6)</f>
        <v>0.11210000000000001</v>
      </c>
      <c r="E26" s="57">
        <f t="shared" ref="E26:R26" si="8">ROUND($C26*E27,2)</f>
        <v>0</v>
      </c>
      <c r="F26" s="57">
        <f t="shared" si="8"/>
        <v>0</v>
      </c>
      <c r="G26" s="57">
        <f t="shared" si="8"/>
        <v>0</v>
      </c>
      <c r="H26" s="57">
        <f t="shared" si="8"/>
        <v>0</v>
      </c>
      <c r="I26" s="57">
        <f t="shared" si="8"/>
        <v>47485.24</v>
      </c>
      <c r="J26" s="57">
        <f t="shared" si="8"/>
        <v>47485.24</v>
      </c>
      <c r="K26" s="57">
        <f t="shared" si="8"/>
        <v>47485.24</v>
      </c>
      <c r="L26" s="57">
        <f t="shared" si="8"/>
        <v>47485.24</v>
      </c>
      <c r="M26" s="57">
        <f t="shared" si="8"/>
        <v>47485.24</v>
      </c>
      <c r="N26" s="57">
        <f t="shared" si="8"/>
        <v>47485.24</v>
      </c>
      <c r="O26" s="57">
        <f t="shared" si="8"/>
        <v>47485.24</v>
      </c>
      <c r="P26" s="57">
        <f t="shared" si="8"/>
        <v>71227.86</v>
      </c>
      <c r="Q26" s="57">
        <f t="shared" si="8"/>
        <v>47485.24</v>
      </c>
      <c r="R26" s="90">
        <f t="shared" si="8"/>
        <v>23742.62</v>
      </c>
    </row>
    <row r="27" spans="1:1009" ht="24.95" customHeight="1" x14ac:dyDescent="0.25">
      <c r="A27" s="223"/>
      <c r="B27" s="224"/>
      <c r="C27" s="226"/>
      <c r="D27" s="222"/>
      <c r="E27" s="78">
        <v>0</v>
      </c>
      <c r="F27" s="78">
        <v>0</v>
      </c>
      <c r="G27" s="78">
        <v>0</v>
      </c>
      <c r="H27" s="78">
        <v>0</v>
      </c>
      <c r="I27" s="78">
        <v>0.1</v>
      </c>
      <c r="J27" s="122">
        <v>0.1</v>
      </c>
      <c r="K27" s="122">
        <v>0.1</v>
      </c>
      <c r="L27" s="122">
        <v>0.1</v>
      </c>
      <c r="M27" s="122">
        <v>0.1</v>
      </c>
      <c r="N27" s="122">
        <v>0.1</v>
      </c>
      <c r="O27" s="122">
        <v>0.1</v>
      </c>
      <c r="P27" s="122">
        <v>0.15</v>
      </c>
      <c r="Q27" s="122">
        <v>0.1</v>
      </c>
      <c r="R27" s="199">
        <v>0.05</v>
      </c>
    </row>
    <row r="28" spans="1:1009" ht="24.95" customHeight="1" x14ac:dyDescent="0.25">
      <c r="A28" s="223" t="str">
        <f>'ANEXO II-Planilha Orçamentária'!A165</f>
        <v>10 - INSTALAÇÕES HIDROSSANITÁRIAS</v>
      </c>
      <c r="B28" s="224"/>
      <c r="C28" s="225">
        <f>'ANEXO II-Planilha Orçamentária'!N307</f>
        <v>358941.64</v>
      </c>
      <c r="D28" s="222">
        <f>ROUND(C28/$C$42,6)</f>
        <v>8.4737000000000007E-2</v>
      </c>
      <c r="E28" s="57">
        <f t="shared" ref="E28:R28" si="9">ROUND($C28*E29,2)</f>
        <v>0</v>
      </c>
      <c r="F28" s="57">
        <f t="shared" si="9"/>
        <v>0</v>
      </c>
      <c r="G28" s="57">
        <f t="shared" si="9"/>
        <v>0</v>
      </c>
      <c r="H28" s="57">
        <f t="shared" si="9"/>
        <v>14357.67</v>
      </c>
      <c r="I28" s="57">
        <f t="shared" si="9"/>
        <v>14357.67</v>
      </c>
      <c r="J28" s="57">
        <f t="shared" si="9"/>
        <v>14357.67</v>
      </c>
      <c r="K28" s="57">
        <f t="shared" si="9"/>
        <v>14357.67</v>
      </c>
      <c r="L28" s="57">
        <f t="shared" si="9"/>
        <v>28715.33</v>
      </c>
      <c r="M28" s="57">
        <f t="shared" si="9"/>
        <v>53841.25</v>
      </c>
      <c r="N28" s="57">
        <f t="shared" si="9"/>
        <v>53841.25</v>
      </c>
      <c r="O28" s="57">
        <f t="shared" si="9"/>
        <v>50251.83</v>
      </c>
      <c r="P28" s="57">
        <f t="shared" si="9"/>
        <v>53841.25</v>
      </c>
      <c r="Q28" s="57">
        <f t="shared" si="9"/>
        <v>43073</v>
      </c>
      <c r="R28" s="90">
        <f t="shared" si="9"/>
        <v>17947.080000000002</v>
      </c>
    </row>
    <row r="29" spans="1:1009" ht="24.95" customHeight="1" x14ac:dyDescent="0.25">
      <c r="A29" s="223"/>
      <c r="B29" s="224"/>
      <c r="C29" s="226"/>
      <c r="D29" s="222"/>
      <c r="E29" s="77">
        <v>0</v>
      </c>
      <c r="F29" s="77">
        <v>0</v>
      </c>
      <c r="G29" s="77">
        <v>0</v>
      </c>
      <c r="H29" s="122">
        <v>0.04</v>
      </c>
      <c r="I29" s="122">
        <v>0.04</v>
      </c>
      <c r="J29" s="122">
        <v>0.04</v>
      </c>
      <c r="K29" s="122">
        <v>0.04</v>
      </c>
      <c r="L29" s="122">
        <v>0.08</v>
      </c>
      <c r="M29" s="122">
        <v>0.15</v>
      </c>
      <c r="N29" s="122">
        <v>0.15</v>
      </c>
      <c r="O29" s="122">
        <v>0.14000000000000001</v>
      </c>
      <c r="P29" s="122">
        <v>0.15</v>
      </c>
      <c r="Q29" s="122">
        <v>0.12</v>
      </c>
      <c r="R29" s="199">
        <v>0.05</v>
      </c>
    </row>
    <row r="30" spans="1:1009" s="12" customFormat="1" ht="24.95" customHeight="1" x14ac:dyDescent="0.25">
      <c r="A30" s="223" t="str">
        <f>'ANEXO II-Planilha Orçamentária'!A308</f>
        <v>11 - INSTALAÇÕES ELÉTRICAS</v>
      </c>
      <c r="B30" s="224"/>
      <c r="C30" s="225">
        <f>'ANEXO II-Planilha Orçamentária'!N459</f>
        <v>606289.72000000032</v>
      </c>
      <c r="D30" s="222">
        <f>ROUND(C30/$C$42,6)</f>
        <v>0.14312900000000001</v>
      </c>
      <c r="E30" s="57">
        <f t="shared" ref="E30:R30" si="10">ROUND($C30*E31,2)</f>
        <v>0</v>
      </c>
      <c r="F30" s="57">
        <f t="shared" si="10"/>
        <v>0</v>
      </c>
      <c r="G30" s="57">
        <f t="shared" si="10"/>
        <v>0</v>
      </c>
      <c r="H30" s="57">
        <f t="shared" si="10"/>
        <v>30314.49</v>
      </c>
      <c r="I30" s="57">
        <f t="shared" si="10"/>
        <v>30314.49</v>
      </c>
      <c r="J30" s="57">
        <f t="shared" si="10"/>
        <v>30314.49</v>
      </c>
      <c r="K30" s="57">
        <f t="shared" si="10"/>
        <v>30314.49</v>
      </c>
      <c r="L30" s="57">
        <f t="shared" si="10"/>
        <v>75786.22</v>
      </c>
      <c r="M30" s="57">
        <f t="shared" si="10"/>
        <v>75786.22</v>
      </c>
      <c r="N30" s="57">
        <f t="shared" si="10"/>
        <v>75786.22</v>
      </c>
      <c r="O30" s="57">
        <f t="shared" si="10"/>
        <v>75786.22</v>
      </c>
      <c r="P30" s="57">
        <f t="shared" si="10"/>
        <v>75786.22</v>
      </c>
      <c r="Q30" s="57">
        <f t="shared" si="10"/>
        <v>75786.22</v>
      </c>
      <c r="R30" s="90">
        <f t="shared" si="10"/>
        <v>30314.49</v>
      </c>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c r="IW30" s="11"/>
      <c r="IX30" s="11"/>
      <c r="IY30" s="11"/>
      <c r="IZ30" s="11"/>
      <c r="JA30" s="11"/>
      <c r="JB30" s="11"/>
      <c r="JC30" s="11"/>
      <c r="JD30" s="11"/>
      <c r="JE30" s="11"/>
      <c r="JF30" s="11"/>
      <c r="JG30" s="11"/>
      <c r="JH30" s="11"/>
      <c r="JI30" s="11"/>
      <c r="JJ30" s="11"/>
      <c r="JK30" s="11"/>
      <c r="JL30" s="11"/>
      <c r="JM30" s="11"/>
      <c r="JN30" s="11"/>
      <c r="JO30" s="11"/>
      <c r="JP30" s="11"/>
      <c r="JQ30" s="11"/>
      <c r="JR30" s="11"/>
      <c r="JS30" s="11"/>
      <c r="JT30" s="11"/>
      <c r="JU30" s="11"/>
      <c r="JV30" s="11"/>
      <c r="JW30" s="11"/>
      <c r="JX30" s="11"/>
      <c r="JY30" s="11"/>
      <c r="JZ30" s="11"/>
      <c r="KA30" s="11"/>
      <c r="KB30" s="11"/>
      <c r="KC30" s="11"/>
      <c r="KD30" s="11"/>
      <c r="KE30" s="11"/>
      <c r="KF30" s="11"/>
      <c r="KG30" s="11"/>
      <c r="KH30" s="11"/>
      <c r="KI30" s="11"/>
      <c r="KJ30" s="11"/>
      <c r="KK30" s="11"/>
      <c r="KL30" s="11"/>
      <c r="KM30" s="11"/>
      <c r="KN30" s="11"/>
      <c r="KO30" s="11"/>
      <c r="KP30" s="11"/>
      <c r="KQ30" s="11"/>
      <c r="KR30" s="11"/>
      <c r="KS30" s="11"/>
      <c r="KT30" s="11"/>
      <c r="KU30" s="11"/>
      <c r="KV30" s="11"/>
      <c r="KW30" s="11"/>
      <c r="KX30" s="11"/>
      <c r="KY30" s="11"/>
      <c r="KZ30" s="11"/>
      <c r="LA30" s="11"/>
      <c r="LB30" s="11"/>
      <c r="LC30" s="11"/>
      <c r="LD30" s="11"/>
      <c r="LE30" s="11"/>
      <c r="LF30" s="11"/>
      <c r="LG30" s="11"/>
      <c r="LH30" s="11"/>
      <c r="LI30" s="11"/>
      <c r="LJ30" s="11"/>
      <c r="LK30" s="11"/>
      <c r="LL30" s="11"/>
      <c r="LM30" s="11"/>
      <c r="LN30" s="11"/>
      <c r="LO30" s="11"/>
      <c r="LP30" s="11"/>
      <c r="LQ30" s="11"/>
      <c r="LR30" s="11"/>
      <c r="LS30" s="11"/>
      <c r="LT30" s="11"/>
      <c r="LU30" s="11"/>
      <c r="LV30" s="11"/>
      <c r="LW30" s="11"/>
      <c r="LX30" s="11"/>
      <c r="LY30" s="11"/>
      <c r="LZ30" s="11"/>
      <c r="MA30" s="11"/>
      <c r="MB30" s="11"/>
      <c r="MC30" s="11"/>
      <c r="MD30" s="11"/>
      <c r="ME30" s="11"/>
      <c r="MF30" s="11"/>
      <c r="MG30" s="11"/>
      <c r="MH30" s="11"/>
      <c r="MI30" s="11"/>
      <c r="MJ30" s="11"/>
      <c r="MK30" s="11"/>
      <c r="ML30" s="11"/>
      <c r="MM30" s="11"/>
      <c r="MN30" s="11"/>
      <c r="MO30" s="11"/>
      <c r="MP30" s="11"/>
      <c r="MQ30" s="11"/>
      <c r="MR30" s="11"/>
      <c r="MS30" s="11"/>
      <c r="MT30" s="11"/>
      <c r="MU30" s="11"/>
      <c r="MV30" s="11"/>
      <c r="MW30" s="11"/>
      <c r="MX30" s="11"/>
      <c r="MY30" s="11"/>
      <c r="MZ30" s="11"/>
      <c r="NA30" s="11"/>
      <c r="NB30" s="11"/>
      <c r="NC30" s="11"/>
      <c r="ND30" s="11"/>
      <c r="NE30" s="11"/>
      <c r="NF30" s="11"/>
      <c r="NG30" s="11"/>
      <c r="NH30" s="11"/>
      <c r="NI30" s="11"/>
      <c r="NJ30" s="11"/>
      <c r="NK30" s="11"/>
      <c r="NL30" s="11"/>
      <c r="NM30" s="11"/>
      <c r="NN30" s="11"/>
      <c r="NO30" s="11"/>
      <c r="NP30" s="11"/>
      <c r="NQ30" s="11"/>
      <c r="NR30" s="11"/>
      <c r="NS30" s="11"/>
      <c r="NT30" s="11"/>
      <c r="NU30" s="11"/>
      <c r="NV30" s="11"/>
      <c r="NW30" s="11"/>
      <c r="NX30" s="11"/>
      <c r="NY30" s="11"/>
      <c r="NZ30" s="11"/>
      <c r="OA30" s="11"/>
      <c r="OB30" s="11"/>
      <c r="OC30" s="11"/>
      <c r="OD30" s="11"/>
      <c r="OE30" s="11"/>
      <c r="OF30" s="11"/>
      <c r="OG30" s="11"/>
      <c r="OH30" s="11"/>
      <c r="OI30" s="11"/>
      <c r="OJ30" s="11"/>
      <c r="OK30" s="11"/>
      <c r="OL30" s="11"/>
      <c r="OM30" s="11"/>
      <c r="ON30" s="11"/>
      <c r="OO30" s="11"/>
      <c r="OP30" s="11"/>
      <c r="OQ30" s="11"/>
      <c r="OR30" s="11"/>
      <c r="OS30" s="11"/>
      <c r="OT30" s="11"/>
      <c r="OU30" s="11"/>
      <c r="OV30" s="11"/>
      <c r="OW30" s="11"/>
      <c r="OX30" s="11"/>
      <c r="OY30" s="11"/>
      <c r="OZ30" s="11"/>
      <c r="PA30" s="11"/>
      <c r="PB30" s="11"/>
      <c r="PC30" s="11"/>
      <c r="PD30" s="11"/>
      <c r="PE30" s="11"/>
      <c r="PF30" s="11"/>
      <c r="PG30" s="11"/>
      <c r="PH30" s="11"/>
      <c r="PI30" s="11"/>
      <c r="PJ30" s="11"/>
      <c r="PK30" s="11"/>
      <c r="PL30" s="11"/>
      <c r="PM30" s="11"/>
      <c r="PN30" s="11"/>
      <c r="PO30" s="11"/>
      <c r="PP30" s="11"/>
      <c r="PQ30" s="11"/>
      <c r="PR30" s="11"/>
      <c r="PS30" s="11"/>
      <c r="PT30" s="11"/>
      <c r="PU30" s="11"/>
      <c r="PV30" s="11"/>
      <c r="PW30" s="11"/>
      <c r="PX30" s="11"/>
      <c r="PY30" s="11"/>
      <c r="PZ30" s="11"/>
      <c r="QA30" s="11"/>
      <c r="QB30" s="11"/>
      <c r="QC30" s="11"/>
      <c r="QD30" s="11"/>
      <c r="QE30" s="11"/>
      <c r="QF30" s="11"/>
      <c r="QG30" s="11"/>
      <c r="QH30" s="11"/>
      <c r="QI30" s="11"/>
      <c r="QJ30" s="11"/>
      <c r="QK30" s="11"/>
      <c r="QL30" s="11"/>
      <c r="QM30" s="11"/>
      <c r="QN30" s="11"/>
      <c r="QO30" s="11"/>
      <c r="QP30" s="11"/>
      <c r="QQ30" s="11"/>
      <c r="QR30" s="11"/>
      <c r="QS30" s="11"/>
      <c r="QT30" s="11"/>
      <c r="QU30" s="11"/>
      <c r="QV30" s="11"/>
      <c r="QW30" s="11"/>
      <c r="QX30" s="11"/>
      <c r="QY30" s="11"/>
      <c r="QZ30" s="11"/>
      <c r="RA30" s="11"/>
      <c r="RB30" s="11"/>
      <c r="RC30" s="11"/>
      <c r="RD30" s="11"/>
      <c r="RE30" s="11"/>
      <c r="RF30" s="11"/>
      <c r="RG30" s="11"/>
      <c r="RH30" s="11"/>
      <c r="RI30" s="11"/>
      <c r="RJ30" s="11"/>
      <c r="RK30" s="11"/>
      <c r="RL30" s="11"/>
      <c r="RM30" s="11"/>
      <c r="RN30" s="11"/>
      <c r="RO30" s="11"/>
      <c r="RP30" s="11"/>
      <c r="RQ30" s="11"/>
      <c r="RR30" s="11"/>
      <c r="RS30" s="11"/>
      <c r="RT30" s="11"/>
      <c r="RU30" s="11"/>
      <c r="RV30" s="11"/>
      <c r="RW30" s="11"/>
      <c r="RX30" s="11"/>
      <c r="RY30" s="11"/>
      <c r="RZ30" s="11"/>
      <c r="SA30" s="11"/>
      <c r="SB30" s="11"/>
      <c r="SC30" s="11"/>
      <c r="SD30" s="11"/>
      <c r="SE30" s="11"/>
      <c r="SF30" s="11"/>
      <c r="SG30" s="11"/>
      <c r="SH30" s="11"/>
      <c r="SI30" s="11"/>
      <c r="SJ30" s="11"/>
      <c r="SK30" s="11"/>
      <c r="SL30" s="11"/>
      <c r="SM30" s="11"/>
      <c r="SN30" s="11"/>
      <c r="SO30" s="11"/>
      <c r="SP30" s="11"/>
      <c r="SQ30" s="11"/>
      <c r="SR30" s="11"/>
      <c r="SS30" s="11"/>
      <c r="ST30" s="11"/>
      <c r="SU30" s="11"/>
      <c r="SV30" s="11"/>
      <c r="SW30" s="11"/>
      <c r="SX30" s="11"/>
      <c r="SY30" s="11"/>
      <c r="SZ30" s="11"/>
      <c r="TA30" s="11"/>
      <c r="TB30" s="11"/>
      <c r="TC30" s="11"/>
      <c r="TD30" s="11"/>
      <c r="TE30" s="11"/>
      <c r="TF30" s="11"/>
      <c r="TG30" s="11"/>
      <c r="TH30" s="11"/>
      <c r="TI30" s="11"/>
      <c r="TJ30" s="11"/>
      <c r="TK30" s="11"/>
      <c r="TL30" s="11"/>
      <c r="TM30" s="11"/>
      <c r="TN30" s="11"/>
      <c r="TO30" s="11"/>
      <c r="TP30" s="11"/>
      <c r="TQ30" s="11"/>
      <c r="TR30" s="11"/>
      <c r="TS30" s="11"/>
      <c r="TT30" s="11"/>
      <c r="TU30" s="11"/>
      <c r="TV30" s="11"/>
      <c r="TW30" s="11"/>
      <c r="TX30" s="11"/>
      <c r="TY30" s="11"/>
      <c r="TZ30" s="11"/>
      <c r="UA30" s="11"/>
      <c r="UB30" s="11"/>
      <c r="UC30" s="11"/>
      <c r="UD30" s="11"/>
      <c r="UE30" s="11"/>
      <c r="UF30" s="11"/>
      <c r="UG30" s="11"/>
      <c r="UH30" s="11"/>
      <c r="UI30" s="11"/>
      <c r="UJ30" s="11"/>
      <c r="UK30" s="11"/>
      <c r="UL30" s="11"/>
      <c r="UM30" s="11"/>
      <c r="UN30" s="11"/>
      <c r="UO30" s="11"/>
      <c r="UP30" s="11"/>
      <c r="UQ30" s="11"/>
      <c r="UR30" s="11"/>
      <c r="US30" s="11"/>
      <c r="UT30" s="11"/>
      <c r="UU30" s="11"/>
      <c r="UV30" s="11"/>
      <c r="UW30" s="11"/>
      <c r="UX30" s="11"/>
      <c r="UY30" s="11"/>
      <c r="UZ30" s="11"/>
      <c r="VA30" s="11"/>
      <c r="VB30" s="11"/>
      <c r="VC30" s="11"/>
      <c r="VD30" s="11"/>
      <c r="VE30" s="11"/>
      <c r="VF30" s="11"/>
      <c r="VG30" s="11"/>
      <c r="VH30" s="11"/>
      <c r="VI30" s="11"/>
      <c r="VJ30" s="11"/>
      <c r="VK30" s="11"/>
      <c r="VL30" s="11"/>
      <c r="VM30" s="11"/>
      <c r="VN30" s="11"/>
      <c r="VO30" s="11"/>
      <c r="VP30" s="11"/>
      <c r="VQ30" s="11"/>
      <c r="VR30" s="11"/>
      <c r="VS30" s="11"/>
      <c r="VT30" s="11"/>
      <c r="VU30" s="11"/>
      <c r="VV30" s="11"/>
      <c r="VW30" s="11"/>
      <c r="VX30" s="11"/>
      <c r="VY30" s="11"/>
      <c r="VZ30" s="11"/>
      <c r="WA30" s="11"/>
      <c r="WB30" s="11"/>
      <c r="WC30" s="11"/>
      <c r="WD30" s="11"/>
      <c r="WE30" s="11"/>
      <c r="WF30" s="11"/>
      <c r="WG30" s="11"/>
      <c r="WH30" s="11"/>
      <c r="WI30" s="11"/>
      <c r="WJ30" s="11"/>
      <c r="WK30" s="11"/>
      <c r="WL30" s="11"/>
      <c r="WM30" s="11"/>
      <c r="WN30" s="11"/>
      <c r="WO30" s="11"/>
      <c r="WP30" s="11"/>
      <c r="WQ30" s="11"/>
      <c r="WR30" s="11"/>
      <c r="WS30" s="11"/>
      <c r="WT30" s="11"/>
      <c r="WU30" s="11"/>
      <c r="WV30" s="11"/>
      <c r="WW30" s="11"/>
      <c r="WX30" s="11"/>
      <c r="WY30" s="11"/>
      <c r="WZ30" s="11"/>
      <c r="XA30" s="11"/>
      <c r="XB30" s="11"/>
      <c r="XC30" s="11"/>
      <c r="XD30" s="11"/>
      <c r="XE30" s="11"/>
      <c r="XF30" s="11"/>
      <c r="XG30" s="11"/>
      <c r="XH30" s="11"/>
      <c r="XI30" s="11"/>
      <c r="XJ30" s="11"/>
      <c r="XK30" s="11"/>
      <c r="XL30" s="11"/>
      <c r="XM30" s="11"/>
      <c r="XN30" s="11"/>
      <c r="XO30" s="11"/>
      <c r="XP30" s="11"/>
      <c r="XQ30" s="11"/>
      <c r="XR30" s="11"/>
      <c r="XS30" s="11"/>
      <c r="XT30" s="11"/>
      <c r="XU30" s="11"/>
      <c r="XV30" s="11"/>
      <c r="XW30" s="11"/>
      <c r="XX30" s="11"/>
      <c r="XY30" s="11"/>
      <c r="XZ30" s="11"/>
      <c r="YA30" s="11"/>
      <c r="YB30" s="11"/>
      <c r="YC30" s="11"/>
      <c r="YD30" s="11"/>
      <c r="YE30" s="11"/>
      <c r="YF30" s="11"/>
      <c r="YG30" s="11"/>
      <c r="YH30" s="11"/>
      <c r="YI30" s="11"/>
      <c r="YJ30" s="11"/>
      <c r="YK30" s="11"/>
      <c r="YL30" s="11"/>
      <c r="YM30" s="11"/>
      <c r="YN30" s="11"/>
      <c r="YO30" s="11"/>
      <c r="YP30" s="11"/>
      <c r="YQ30" s="11"/>
      <c r="YR30" s="11"/>
      <c r="YS30" s="11"/>
      <c r="YT30" s="11"/>
      <c r="YU30" s="11"/>
      <c r="YV30" s="11"/>
      <c r="YW30" s="11"/>
      <c r="YX30" s="11"/>
      <c r="YY30" s="11"/>
      <c r="YZ30" s="11"/>
      <c r="ZA30" s="11"/>
      <c r="ZB30" s="11"/>
      <c r="ZC30" s="11"/>
      <c r="ZD30" s="11"/>
      <c r="ZE30" s="11"/>
      <c r="ZF30" s="11"/>
      <c r="ZG30" s="11"/>
      <c r="ZH30" s="11"/>
      <c r="ZI30" s="11"/>
      <c r="ZJ30" s="11"/>
      <c r="ZK30" s="11"/>
      <c r="ZL30" s="11"/>
      <c r="ZM30" s="11"/>
      <c r="ZN30" s="11"/>
      <c r="ZO30" s="11"/>
      <c r="ZP30" s="11"/>
      <c r="ZQ30" s="11"/>
      <c r="ZR30" s="11"/>
      <c r="ZS30" s="11"/>
      <c r="ZT30" s="11"/>
      <c r="ZU30" s="11"/>
      <c r="ZV30" s="11"/>
      <c r="ZW30" s="11"/>
      <c r="ZX30" s="11"/>
      <c r="ZY30" s="11"/>
      <c r="ZZ30" s="11"/>
      <c r="AAA30" s="11"/>
      <c r="AAB30" s="11"/>
      <c r="AAC30" s="11"/>
      <c r="AAD30" s="11"/>
      <c r="AAE30" s="11"/>
      <c r="AAF30" s="11"/>
      <c r="AAG30" s="11"/>
      <c r="AAH30" s="11"/>
      <c r="AAI30" s="11"/>
      <c r="AAJ30" s="11"/>
      <c r="AAK30" s="11"/>
      <c r="AAL30" s="11"/>
      <c r="AAM30" s="11"/>
      <c r="AAN30" s="11"/>
      <c r="AAO30" s="11"/>
      <c r="AAP30" s="11"/>
      <c r="AAQ30" s="11"/>
      <c r="AAR30" s="11"/>
      <c r="AAS30" s="11"/>
      <c r="AAT30" s="11"/>
      <c r="AAU30" s="11"/>
      <c r="AAV30" s="11"/>
      <c r="AAW30" s="11"/>
      <c r="AAX30" s="11"/>
      <c r="AAY30" s="11"/>
      <c r="AAZ30" s="11"/>
      <c r="ABA30" s="11"/>
      <c r="ABB30" s="11"/>
      <c r="ABC30" s="11"/>
      <c r="ABD30" s="11"/>
      <c r="ABE30" s="11"/>
      <c r="ABF30" s="11"/>
      <c r="ABG30" s="11"/>
      <c r="ABH30" s="11"/>
      <c r="ABI30" s="11"/>
      <c r="ABJ30" s="11"/>
      <c r="ABK30" s="11"/>
      <c r="ABL30" s="11"/>
      <c r="ABM30" s="11"/>
      <c r="ABN30" s="11"/>
      <c r="ABO30" s="11"/>
      <c r="ABP30" s="11"/>
      <c r="ABQ30" s="11"/>
      <c r="ABR30" s="11"/>
      <c r="ABS30" s="11"/>
      <c r="ABT30" s="11"/>
      <c r="ABU30" s="11"/>
      <c r="ABV30" s="11"/>
      <c r="ABW30" s="11"/>
      <c r="ABX30" s="11"/>
      <c r="ABY30" s="11"/>
      <c r="ABZ30" s="11"/>
      <c r="ACA30" s="11"/>
      <c r="ACB30" s="11"/>
      <c r="ACC30" s="11"/>
      <c r="ACD30" s="11"/>
      <c r="ACE30" s="11"/>
      <c r="ACF30" s="11"/>
      <c r="ACG30" s="11"/>
      <c r="ACH30" s="11"/>
      <c r="ACI30" s="11"/>
      <c r="ACJ30" s="11"/>
      <c r="ACK30" s="11"/>
      <c r="ACL30" s="11"/>
      <c r="ACM30" s="11"/>
      <c r="ACN30" s="11"/>
      <c r="ACO30" s="11"/>
      <c r="ACP30" s="11"/>
      <c r="ACQ30" s="11"/>
      <c r="ACR30" s="11"/>
      <c r="ACS30" s="11"/>
      <c r="ACT30" s="11"/>
      <c r="ACU30" s="11"/>
      <c r="ACV30" s="11"/>
      <c r="ACW30" s="11"/>
      <c r="ACX30" s="11"/>
      <c r="ACY30" s="11"/>
      <c r="ACZ30" s="11"/>
      <c r="ADA30" s="11"/>
      <c r="ADB30" s="11"/>
      <c r="ADC30" s="11"/>
      <c r="ADD30" s="11"/>
      <c r="ADE30" s="11"/>
      <c r="ADF30" s="11"/>
      <c r="ADG30" s="11"/>
      <c r="ADH30" s="11"/>
      <c r="ADI30" s="11"/>
      <c r="ADJ30" s="11"/>
      <c r="ADK30" s="11"/>
      <c r="ADL30" s="11"/>
      <c r="ADM30" s="11"/>
      <c r="ADN30" s="11"/>
      <c r="ADO30" s="11"/>
      <c r="ADP30" s="11"/>
      <c r="ADQ30" s="11"/>
      <c r="ADR30" s="11"/>
      <c r="ADS30" s="11"/>
      <c r="ADT30" s="11"/>
      <c r="ADU30" s="11"/>
      <c r="ADV30" s="11"/>
      <c r="ADW30" s="11"/>
      <c r="ADX30" s="11"/>
      <c r="ADY30" s="11"/>
      <c r="ADZ30" s="11"/>
      <c r="AEA30" s="11"/>
      <c r="AEB30" s="11"/>
      <c r="AEC30" s="11"/>
      <c r="AED30" s="11"/>
      <c r="AEE30" s="11"/>
      <c r="AEF30" s="11"/>
      <c r="AEG30" s="11"/>
      <c r="AEH30" s="11"/>
      <c r="AEI30" s="11"/>
      <c r="AEJ30" s="11"/>
      <c r="AEK30" s="11"/>
      <c r="AEL30" s="11"/>
      <c r="AEM30" s="11"/>
      <c r="AEN30" s="11"/>
      <c r="AEO30" s="11"/>
      <c r="AEP30" s="11"/>
      <c r="AEQ30" s="11"/>
      <c r="AER30" s="11"/>
      <c r="AES30" s="11"/>
      <c r="AET30" s="11"/>
      <c r="AEU30" s="11"/>
      <c r="AEV30" s="11"/>
      <c r="AEW30" s="11"/>
      <c r="AEX30" s="11"/>
      <c r="AEY30" s="11"/>
      <c r="AEZ30" s="11"/>
      <c r="AFA30" s="11"/>
      <c r="AFB30" s="11"/>
      <c r="AFC30" s="11"/>
      <c r="AFD30" s="11"/>
      <c r="AFE30" s="11"/>
      <c r="AFF30" s="11"/>
      <c r="AFG30" s="11"/>
      <c r="AFH30" s="11"/>
      <c r="AFI30" s="11"/>
      <c r="AFJ30" s="11"/>
      <c r="AFK30" s="11"/>
      <c r="AFL30" s="11"/>
      <c r="AFM30" s="11"/>
      <c r="AFN30" s="11"/>
      <c r="AFO30" s="11"/>
      <c r="AFP30" s="11"/>
      <c r="AFQ30" s="11"/>
      <c r="AFR30" s="11"/>
      <c r="AFS30" s="11"/>
      <c r="AFT30" s="11"/>
      <c r="AFU30" s="11"/>
      <c r="AFV30" s="11"/>
      <c r="AFW30" s="11"/>
      <c r="AFX30" s="11"/>
      <c r="AFY30" s="11"/>
      <c r="AFZ30" s="11"/>
      <c r="AGA30" s="11"/>
      <c r="AGB30" s="11"/>
      <c r="AGC30" s="11"/>
      <c r="AGD30" s="11"/>
      <c r="AGE30" s="11"/>
      <c r="AGF30" s="11"/>
      <c r="AGG30" s="11"/>
      <c r="AGH30" s="11"/>
      <c r="AGI30" s="11"/>
      <c r="AGJ30" s="11"/>
      <c r="AGK30" s="11"/>
      <c r="AGL30" s="11"/>
      <c r="AGM30" s="11"/>
      <c r="AGN30" s="11"/>
      <c r="AGO30" s="11"/>
      <c r="AGP30" s="11"/>
      <c r="AGQ30" s="11"/>
      <c r="AGR30" s="11"/>
      <c r="AGS30" s="11"/>
      <c r="AGT30" s="11"/>
      <c r="AGU30" s="11"/>
      <c r="AGV30" s="11"/>
      <c r="AGW30" s="11"/>
      <c r="AGX30" s="11"/>
      <c r="AGY30" s="11"/>
      <c r="AGZ30" s="11"/>
      <c r="AHA30" s="11"/>
      <c r="AHB30" s="11"/>
      <c r="AHC30" s="11"/>
      <c r="AHD30" s="11"/>
      <c r="AHE30" s="11"/>
      <c r="AHF30" s="11"/>
      <c r="AHG30" s="11"/>
      <c r="AHH30" s="11"/>
      <c r="AHI30" s="11"/>
      <c r="AHJ30" s="11"/>
      <c r="AHK30" s="11"/>
      <c r="AHL30" s="11"/>
      <c r="AHM30" s="11"/>
      <c r="AHN30" s="11"/>
      <c r="AHO30" s="11"/>
      <c r="AHP30" s="11"/>
      <c r="AHQ30" s="11"/>
      <c r="AHR30" s="11"/>
      <c r="AHS30" s="11"/>
      <c r="AHT30" s="11"/>
      <c r="AHU30" s="11"/>
      <c r="AHV30" s="11"/>
      <c r="AHW30" s="11"/>
      <c r="AHX30" s="11"/>
      <c r="AHY30" s="11"/>
      <c r="AHZ30" s="11"/>
      <c r="AIA30" s="11"/>
      <c r="AIB30" s="11"/>
      <c r="AIC30" s="11"/>
      <c r="AID30" s="11"/>
      <c r="AIE30" s="11"/>
      <c r="AIF30" s="11"/>
      <c r="AIG30" s="11"/>
      <c r="AIH30" s="11"/>
      <c r="AII30" s="11"/>
      <c r="AIJ30" s="11"/>
      <c r="AIK30" s="11"/>
      <c r="AIL30" s="11"/>
      <c r="AIM30" s="11"/>
      <c r="AIN30" s="11"/>
      <c r="AIO30" s="11"/>
      <c r="AIP30" s="11"/>
      <c r="AIQ30" s="11"/>
      <c r="AIR30" s="11"/>
      <c r="AIS30" s="11"/>
      <c r="AIT30" s="11"/>
      <c r="AIU30" s="11"/>
      <c r="AIV30" s="11"/>
      <c r="AIW30" s="11"/>
      <c r="AIX30" s="11"/>
      <c r="AIY30" s="11"/>
      <c r="AIZ30" s="11"/>
      <c r="AJA30" s="11"/>
      <c r="AJB30" s="11"/>
      <c r="AJC30" s="11"/>
      <c r="AJD30" s="11"/>
      <c r="AJE30" s="11"/>
      <c r="AJF30" s="11"/>
      <c r="AJG30" s="11"/>
      <c r="AJH30" s="11"/>
      <c r="AJI30" s="11"/>
      <c r="AJJ30" s="11"/>
      <c r="AJK30" s="11"/>
      <c r="AJL30" s="11"/>
      <c r="AJM30" s="11"/>
      <c r="AJN30" s="11"/>
      <c r="AJO30" s="11"/>
      <c r="AJP30" s="11"/>
      <c r="AJQ30" s="11"/>
      <c r="AJR30" s="11"/>
      <c r="AJS30" s="11"/>
      <c r="AJT30" s="11"/>
      <c r="AJU30" s="11"/>
      <c r="AJV30" s="11"/>
      <c r="AJW30" s="11"/>
      <c r="AJX30" s="11"/>
      <c r="AJY30" s="11"/>
      <c r="AJZ30" s="11"/>
      <c r="AKA30" s="11"/>
      <c r="AKB30" s="11"/>
      <c r="AKC30" s="11"/>
      <c r="AKD30" s="11"/>
      <c r="AKE30" s="11"/>
      <c r="AKF30" s="11"/>
      <c r="AKG30" s="11"/>
      <c r="AKH30" s="11"/>
      <c r="AKI30" s="11"/>
      <c r="AKJ30" s="11"/>
      <c r="AKK30" s="11"/>
      <c r="AKL30" s="11"/>
      <c r="AKM30" s="11"/>
      <c r="AKN30" s="11"/>
      <c r="AKO30" s="11"/>
      <c r="AKP30" s="11"/>
      <c r="AKQ30" s="11"/>
      <c r="AKR30" s="11"/>
      <c r="AKS30" s="11"/>
      <c r="AKT30" s="11"/>
      <c r="AKU30" s="11"/>
      <c r="AKV30" s="11"/>
      <c r="AKW30" s="11"/>
      <c r="AKX30" s="11"/>
      <c r="AKY30" s="11"/>
      <c r="AKZ30" s="11"/>
      <c r="ALA30" s="11"/>
      <c r="ALB30" s="11"/>
      <c r="ALC30" s="11"/>
      <c r="ALD30" s="11"/>
      <c r="ALE30" s="11"/>
      <c r="ALF30" s="11"/>
      <c r="ALG30" s="11"/>
      <c r="ALH30" s="11"/>
      <c r="ALI30" s="11"/>
      <c r="ALJ30" s="11"/>
      <c r="ALK30" s="11"/>
      <c r="ALL30" s="11"/>
      <c r="ALM30" s="11"/>
      <c r="ALN30" s="11"/>
      <c r="ALO30" s="11"/>
      <c r="ALP30" s="11"/>
      <c r="ALQ30" s="11"/>
      <c r="ALR30" s="11"/>
      <c r="ALS30" s="11"/>
      <c r="ALT30" s="11"/>
      <c r="ALU30" s="11"/>
    </row>
    <row r="31" spans="1:1009" s="12" customFormat="1" ht="24.95" customHeight="1" x14ac:dyDescent="0.25">
      <c r="A31" s="223"/>
      <c r="B31" s="224"/>
      <c r="C31" s="226"/>
      <c r="D31" s="222"/>
      <c r="E31" s="78">
        <v>0</v>
      </c>
      <c r="F31" s="78">
        <v>0</v>
      </c>
      <c r="G31" s="78">
        <v>0</v>
      </c>
      <c r="H31" s="122">
        <v>0.05</v>
      </c>
      <c r="I31" s="122">
        <v>0.05</v>
      </c>
      <c r="J31" s="122">
        <v>0.05</v>
      </c>
      <c r="K31" s="122">
        <v>0.05</v>
      </c>
      <c r="L31" s="122">
        <v>0.125</v>
      </c>
      <c r="M31" s="122">
        <v>0.125</v>
      </c>
      <c r="N31" s="122">
        <v>0.125</v>
      </c>
      <c r="O31" s="122">
        <v>0.125</v>
      </c>
      <c r="P31" s="122">
        <v>0.125</v>
      </c>
      <c r="Q31" s="122">
        <v>0.125</v>
      </c>
      <c r="R31" s="199">
        <v>0.05</v>
      </c>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c r="LN31" s="11"/>
      <c r="LO31" s="11"/>
      <c r="LP31" s="11"/>
      <c r="LQ31" s="11"/>
      <c r="LR31" s="11"/>
      <c r="LS31" s="11"/>
      <c r="LT31" s="11"/>
      <c r="LU31" s="11"/>
      <c r="LV31" s="11"/>
      <c r="LW31" s="11"/>
      <c r="LX31" s="11"/>
      <c r="LY31" s="11"/>
      <c r="LZ31" s="11"/>
      <c r="MA31" s="11"/>
      <c r="MB31" s="11"/>
      <c r="MC31" s="11"/>
      <c r="MD31" s="11"/>
      <c r="ME31" s="11"/>
      <c r="MF31" s="11"/>
      <c r="MG31" s="11"/>
      <c r="MH31" s="11"/>
      <c r="MI31" s="11"/>
      <c r="MJ31" s="11"/>
      <c r="MK31" s="11"/>
      <c r="ML31" s="11"/>
      <c r="MM31" s="11"/>
      <c r="MN31" s="11"/>
      <c r="MO31" s="11"/>
      <c r="MP31" s="11"/>
      <c r="MQ31" s="11"/>
      <c r="MR31" s="11"/>
      <c r="MS31" s="11"/>
      <c r="MT31" s="11"/>
      <c r="MU31" s="11"/>
      <c r="MV31" s="11"/>
      <c r="MW31" s="11"/>
      <c r="MX31" s="11"/>
      <c r="MY31" s="11"/>
      <c r="MZ31" s="11"/>
      <c r="NA31" s="11"/>
      <c r="NB31" s="11"/>
      <c r="NC31" s="11"/>
      <c r="ND31" s="11"/>
      <c r="NE31" s="11"/>
      <c r="NF31" s="11"/>
      <c r="NG31" s="11"/>
      <c r="NH31" s="11"/>
      <c r="NI31" s="11"/>
      <c r="NJ31" s="11"/>
      <c r="NK31" s="11"/>
      <c r="NL31" s="11"/>
      <c r="NM31" s="11"/>
      <c r="NN31" s="11"/>
      <c r="NO31" s="11"/>
      <c r="NP31" s="11"/>
      <c r="NQ31" s="11"/>
      <c r="NR31" s="11"/>
      <c r="NS31" s="11"/>
      <c r="NT31" s="11"/>
      <c r="NU31" s="11"/>
      <c r="NV31" s="11"/>
      <c r="NW31" s="11"/>
      <c r="NX31" s="11"/>
      <c r="NY31" s="11"/>
      <c r="NZ31" s="11"/>
      <c r="OA31" s="11"/>
      <c r="OB31" s="11"/>
      <c r="OC31" s="11"/>
      <c r="OD31" s="11"/>
      <c r="OE31" s="11"/>
      <c r="OF31" s="11"/>
      <c r="OG31" s="11"/>
      <c r="OH31" s="11"/>
      <c r="OI31" s="11"/>
      <c r="OJ31" s="11"/>
      <c r="OK31" s="11"/>
      <c r="OL31" s="11"/>
      <c r="OM31" s="11"/>
      <c r="ON31" s="11"/>
      <c r="OO31" s="11"/>
      <c r="OP31" s="11"/>
      <c r="OQ31" s="11"/>
      <c r="OR31" s="11"/>
      <c r="OS31" s="11"/>
      <c r="OT31" s="11"/>
      <c r="OU31" s="11"/>
      <c r="OV31" s="11"/>
      <c r="OW31" s="11"/>
      <c r="OX31" s="11"/>
      <c r="OY31" s="11"/>
      <c r="OZ31" s="11"/>
      <c r="PA31" s="11"/>
      <c r="PB31" s="11"/>
      <c r="PC31" s="11"/>
      <c r="PD31" s="11"/>
      <c r="PE31" s="11"/>
      <c r="PF31" s="11"/>
      <c r="PG31" s="11"/>
      <c r="PH31" s="11"/>
      <c r="PI31" s="11"/>
      <c r="PJ31" s="11"/>
      <c r="PK31" s="11"/>
      <c r="PL31" s="11"/>
      <c r="PM31" s="11"/>
      <c r="PN31" s="11"/>
      <c r="PO31" s="11"/>
      <c r="PP31" s="11"/>
      <c r="PQ31" s="11"/>
      <c r="PR31" s="11"/>
      <c r="PS31" s="11"/>
      <c r="PT31" s="11"/>
      <c r="PU31" s="11"/>
      <c r="PV31" s="11"/>
      <c r="PW31" s="11"/>
      <c r="PX31" s="11"/>
      <c r="PY31" s="11"/>
      <c r="PZ31" s="11"/>
      <c r="QA31" s="11"/>
      <c r="QB31" s="11"/>
      <c r="QC31" s="11"/>
      <c r="QD31" s="11"/>
      <c r="QE31" s="11"/>
      <c r="QF31" s="11"/>
      <c r="QG31" s="11"/>
      <c r="QH31" s="11"/>
      <c r="QI31" s="11"/>
      <c r="QJ31" s="11"/>
      <c r="QK31" s="11"/>
      <c r="QL31" s="11"/>
      <c r="QM31" s="11"/>
      <c r="QN31" s="11"/>
      <c r="QO31" s="11"/>
      <c r="QP31" s="11"/>
      <c r="QQ31" s="11"/>
      <c r="QR31" s="11"/>
      <c r="QS31" s="11"/>
      <c r="QT31" s="11"/>
      <c r="QU31" s="11"/>
      <c r="QV31" s="11"/>
      <c r="QW31" s="11"/>
      <c r="QX31" s="11"/>
      <c r="QY31" s="11"/>
      <c r="QZ31" s="11"/>
      <c r="RA31" s="11"/>
      <c r="RB31" s="11"/>
      <c r="RC31" s="11"/>
      <c r="RD31" s="11"/>
      <c r="RE31" s="11"/>
      <c r="RF31" s="11"/>
      <c r="RG31" s="11"/>
      <c r="RH31" s="11"/>
      <c r="RI31" s="11"/>
      <c r="RJ31" s="11"/>
      <c r="RK31" s="11"/>
      <c r="RL31" s="11"/>
      <c r="RM31" s="11"/>
      <c r="RN31" s="11"/>
      <c r="RO31" s="11"/>
      <c r="RP31" s="11"/>
      <c r="RQ31" s="11"/>
      <c r="RR31" s="11"/>
      <c r="RS31" s="11"/>
      <c r="RT31" s="11"/>
      <c r="RU31" s="11"/>
      <c r="RV31" s="11"/>
      <c r="RW31" s="11"/>
      <c r="RX31" s="11"/>
      <c r="RY31" s="11"/>
      <c r="RZ31" s="11"/>
      <c r="SA31" s="11"/>
      <c r="SB31" s="11"/>
      <c r="SC31" s="11"/>
      <c r="SD31" s="11"/>
      <c r="SE31" s="11"/>
      <c r="SF31" s="11"/>
      <c r="SG31" s="11"/>
      <c r="SH31" s="11"/>
      <c r="SI31" s="11"/>
      <c r="SJ31" s="11"/>
      <c r="SK31" s="11"/>
      <c r="SL31" s="11"/>
      <c r="SM31" s="11"/>
      <c r="SN31" s="11"/>
      <c r="SO31" s="11"/>
      <c r="SP31" s="11"/>
      <c r="SQ31" s="11"/>
      <c r="SR31" s="11"/>
      <c r="SS31" s="11"/>
      <c r="ST31" s="11"/>
      <c r="SU31" s="11"/>
      <c r="SV31" s="11"/>
      <c r="SW31" s="11"/>
      <c r="SX31" s="11"/>
      <c r="SY31" s="11"/>
      <c r="SZ31" s="11"/>
      <c r="TA31" s="11"/>
      <c r="TB31" s="11"/>
      <c r="TC31" s="11"/>
      <c r="TD31" s="11"/>
      <c r="TE31" s="11"/>
      <c r="TF31" s="11"/>
      <c r="TG31" s="11"/>
      <c r="TH31" s="11"/>
      <c r="TI31" s="11"/>
      <c r="TJ31" s="11"/>
      <c r="TK31" s="11"/>
      <c r="TL31" s="11"/>
      <c r="TM31" s="11"/>
      <c r="TN31" s="11"/>
      <c r="TO31" s="11"/>
      <c r="TP31" s="11"/>
      <c r="TQ31" s="11"/>
      <c r="TR31" s="11"/>
      <c r="TS31" s="11"/>
      <c r="TT31" s="11"/>
      <c r="TU31" s="11"/>
      <c r="TV31" s="11"/>
      <c r="TW31" s="11"/>
      <c r="TX31" s="11"/>
      <c r="TY31" s="11"/>
      <c r="TZ31" s="11"/>
      <c r="UA31" s="11"/>
      <c r="UB31" s="11"/>
      <c r="UC31" s="11"/>
      <c r="UD31" s="11"/>
      <c r="UE31" s="11"/>
      <c r="UF31" s="11"/>
      <c r="UG31" s="11"/>
      <c r="UH31" s="11"/>
      <c r="UI31" s="11"/>
      <c r="UJ31" s="11"/>
      <c r="UK31" s="11"/>
      <c r="UL31" s="11"/>
      <c r="UM31" s="11"/>
      <c r="UN31" s="11"/>
      <c r="UO31" s="11"/>
      <c r="UP31" s="11"/>
      <c r="UQ31" s="11"/>
      <c r="UR31" s="11"/>
      <c r="US31" s="11"/>
      <c r="UT31" s="11"/>
      <c r="UU31" s="11"/>
      <c r="UV31" s="11"/>
      <c r="UW31" s="11"/>
      <c r="UX31" s="11"/>
      <c r="UY31" s="11"/>
      <c r="UZ31" s="11"/>
      <c r="VA31" s="11"/>
      <c r="VB31" s="11"/>
      <c r="VC31" s="11"/>
      <c r="VD31" s="11"/>
      <c r="VE31" s="11"/>
      <c r="VF31" s="11"/>
      <c r="VG31" s="11"/>
      <c r="VH31" s="11"/>
      <c r="VI31" s="11"/>
      <c r="VJ31" s="11"/>
      <c r="VK31" s="11"/>
      <c r="VL31" s="11"/>
      <c r="VM31" s="11"/>
      <c r="VN31" s="11"/>
      <c r="VO31" s="11"/>
      <c r="VP31" s="11"/>
      <c r="VQ31" s="11"/>
      <c r="VR31" s="11"/>
      <c r="VS31" s="11"/>
      <c r="VT31" s="11"/>
      <c r="VU31" s="11"/>
      <c r="VV31" s="11"/>
      <c r="VW31" s="11"/>
      <c r="VX31" s="11"/>
      <c r="VY31" s="11"/>
      <c r="VZ31" s="11"/>
      <c r="WA31" s="11"/>
      <c r="WB31" s="11"/>
      <c r="WC31" s="11"/>
      <c r="WD31" s="11"/>
      <c r="WE31" s="11"/>
      <c r="WF31" s="11"/>
      <c r="WG31" s="11"/>
      <c r="WH31" s="11"/>
      <c r="WI31" s="11"/>
      <c r="WJ31" s="11"/>
      <c r="WK31" s="11"/>
      <c r="WL31" s="11"/>
      <c r="WM31" s="11"/>
      <c r="WN31" s="11"/>
      <c r="WO31" s="11"/>
      <c r="WP31" s="11"/>
      <c r="WQ31" s="11"/>
      <c r="WR31" s="11"/>
      <c r="WS31" s="11"/>
      <c r="WT31" s="11"/>
      <c r="WU31" s="11"/>
      <c r="WV31" s="11"/>
      <c r="WW31" s="11"/>
      <c r="WX31" s="11"/>
      <c r="WY31" s="11"/>
      <c r="WZ31" s="11"/>
      <c r="XA31" s="11"/>
      <c r="XB31" s="11"/>
      <c r="XC31" s="11"/>
      <c r="XD31" s="11"/>
      <c r="XE31" s="11"/>
      <c r="XF31" s="11"/>
      <c r="XG31" s="11"/>
      <c r="XH31" s="11"/>
      <c r="XI31" s="11"/>
      <c r="XJ31" s="11"/>
      <c r="XK31" s="11"/>
      <c r="XL31" s="11"/>
      <c r="XM31" s="11"/>
      <c r="XN31" s="11"/>
      <c r="XO31" s="11"/>
      <c r="XP31" s="11"/>
      <c r="XQ31" s="11"/>
      <c r="XR31" s="11"/>
      <c r="XS31" s="11"/>
      <c r="XT31" s="11"/>
      <c r="XU31" s="11"/>
      <c r="XV31" s="11"/>
      <c r="XW31" s="11"/>
      <c r="XX31" s="11"/>
      <c r="XY31" s="11"/>
      <c r="XZ31" s="11"/>
      <c r="YA31" s="11"/>
      <c r="YB31" s="11"/>
      <c r="YC31" s="11"/>
      <c r="YD31" s="11"/>
      <c r="YE31" s="11"/>
      <c r="YF31" s="11"/>
      <c r="YG31" s="11"/>
      <c r="YH31" s="11"/>
      <c r="YI31" s="11"/>
      <c r="YJ31" s="11"/>
      <c r="YK31" s="11"/>
      <c r="YL31" s="11"/>
      <c r="YM31" s="11"/>
      <c r="YN31" s="11"/>
      <c r="YO31" s="11"/>
      <c r="YP31" s="11"/>
      <c r="YQ31" s="11"/>
      <c r="YR31" s="11"/>
      <c r="YS31" s="11"/>
      <c r="YT31" s="11"/>
      <c r="YU31" s="11"/>
      <c r="YV31" s="11"/>
      <c r="YW31" s="11"/>
      <c r="YX31" s="11"/>
      <c r="YY31" s="11"/>
      <c r="YZ31" s="11"/>
      <c r="ZA31" s="11"/>
      <c r="ZB31" s="11"/>
      <c r="ZC31" s="11"/>
      <c r="ZD31" s="11"/>
      <c r="ZE31" s="11"/>
      <c r="ZF31" s="11"/>
      <c r="ZG31" s="11"/>
      <c r="ZH31" s="11"/>
      <c r="ZI31" s="11"/>
      <c r="ZJ31" s="11"/>
      <c r="ZK31" s="11"/>
      <c r="ZL31" s="11"/>
      <c r="ZM31" s="11"/>
      <c r="ZN31" s="11"/>
      <c r="ZO31" s="11"/>
      <c r="ZP31" s="11"/>
      <c r="ZQ31" s="11"/>
      <c r="ZR31" s="11"/>
      <c r="ZS31" s="11"/>
      <c r="ZT31" s="11"/>
      <c r="ZU31" s="11"/>
      <c r="ZV31" s="11"/>
      <c r="ZW31" s="11"/>
      <c r="ZX31" s="11"/>
      <c r="ZY31" s="11"/>
      <c r="ZZ31" s="11"/>
      <c r="AAA31" s="11"/>
      <c r="AAB31" s="11"/>
      <c r="AAC31" s="11"/>
      <c r="AAD31" s="11"/>
      <c r="AAE31" s="11"/>
      <c r="AAF31" s="11"/>
      <c r="AAG31" s="11"/>
      <c r="AAH31" s="11"/>
      <c r="AAI31" s="11"/>
      <c r="AAJ31" s="11"/>
      <c r="AAK31" s="11"/>
      <c r="AAL31" s="11"/>
      <c r="AAM31" s="11"/>
      <c r="AAN31" s="11"/>
      <c r="AAO31" s="11"/>
      <c r="AAP31" s="11"/>
      <c r="AAQ31" s="11"/>
      <c r="AAR31" s="11"/>
      <c r="AAS31" s="11"/>
      <c r="AAT31" s="11"/>
      <c r="AAU31" s="11"/>
      <c r="AAV31" s="11"/>
      <c r="AAW31" s="11"/>
      <c r="AAX31" s="11"/>
      <c r="AAY31" s="11"/>
      <c r="AAZ31" s="11"/>
      <c r="ABA31" s="11"/>
      <c r="ABB31" s="11"/>
      <c r="ABC31" s="11"/>
      <c r="ABD31" s="11"/>
      <c r="ABE31" s="11"/>
      <c r="ABF31" s="11"/>
      <c r="ABG31" s="11"/>
      <c r="ABH31" s="11"/>
      <c r="ABI31" s="11"/>
      <c r="ABJ31" s="11"/>
      <c r="ABK31" s="11"/>
      <c r="ABL31" s="11"/>
      <c r="ABM31" s="11"/>
      <c r="ABN31" s="11"/>
      <c r="ABO31" s="11"/>
      <c r="ABP31" s="11"/>
      <c r="ABQ31" s="11"/>
      <c r="ABR31" s="11"/>
      <c r="ABS31" s="11"/>
      <c r="ABT31" s="11"/>
      <c r="ABU31" s="11"/>
      <c r="ABV31" s="11"/>
      <c r="ABW31" s="11"/>
      <c r="ABX31" s="11"/>
      <c r="ABY31" s="11"/>
      <c r="ABZ31" s="11"/>
      <c r="ACA31" s="11"/>
      <c r="ACB31" s="11"/>
      <c r="ACC31" s="11"/>
      <c r="ACD31" s="11"/>
      <c r="ACE31" s="11"/>
      <c r="ACF31" s="11"/>
      <c r="ACG31" s="11"/>
      <c r="ACH31" s="11"/>
      <c r="ACI31" s="11"/>
      <c r="ACJ31" s="11"/>
      <c r="ACK31" s="11"/>
      <c r="ACL31" s="11"/>
      <c r="ACM31" s="11"/>
      <c r="ACN31" s="11"/>
      <c r="ACO31" s="11"/>
      <c r="ACP31" s="11"/>
      <c r="ACQ31" s="11"/>
      <c r="ACR31" s="11"/>
      <c r="ACS31" s="11"/>
      <c r="ACT31" s="11"/>
      <c r="ACU31" s="11"/>
      <c r="ACV31" s="11"/>
      <c r="ACW31" s="11"/>
      <c r="ACX31" s="11"/>
      <c r="ACY31" s="11"/>
      <c r="ACZ31" s="11"/>
      <c r="ADA31" s="11"/>
      <c r="ADB31" s="11"/>
      <c r="ADC31" s="11"/>
      <c r="ADD31" s="11"/>
      <c r="ADE31" s="11"/>
      <c r="ADF31" s="11"/>
      <c r="ADG31" s="11"/>
      <c r="ADH31" s="11"/>
      <c r="ADI31" s="11"/>
      <c r="ADJ31" s="11"/>
      <c r="ADK31" s="11"/>
      <c r="ADL31" s="11"/>
      <c r="ADM31" s="11"/>
      <c r="ADN31" s="11"/>
      <c r="ADO31" s="11"/>
      <c r="ADP31" s="11"/>
      <c r="ADQ31" s="11"/>
      <c r="ADR31" s="11"/>
      <c r="ADS31" s="11"/>
      <c r="ADT31" s="11"/>
      <c r="ADU31" s="11"/>
      <c r="ADV31" s="11"/>
      <c r="ADW31" s="11"/>
      <c r="ADX31" s="11"/>
      <c r="ADY31" s="11"/>
      <c r="ADZ31" s="11"/>
      <c r="AEA31" s="11"/>
      <c r="AEB31" s="11"/>
      <c r="AEC31" s="11"/>
      <c r="AED31" s="11"/>
      <c r="AEE31" s="11"/>
      <c r="AEF31" s="11"/>
      <c r="AEG31" s="11"/>
      <c r="AEH31" s="11"/>
      <c r="AEI31" s="11"/>
      <c r="AEJ31" s="11"/>
      <c r="AEK31" s="11"/>
      <c r="AEL31" s="11"/>
      <c r="AEM31" s="11"/>
      <c r="AEN31" s="11"/>
      <c r="AEO31" s="11"/>
      <c r="AEP31" s="11"/>
      <c r="AEQ31" s="11"/>
      <c r="AER31" s="11"/>
      <c r="AES31" s="11"/>
      <c r="AET31" s="11"/>
      <c r="AEU31" s="11"/>
      <c r="AEV31" s="11"/>
      <c r="AEW31" s="11"/>
      <c r="AEX31" s="11"/>
      <c r="AEY31" s="11"/>
      <c r="AEZ31" s="11"/>
      <c r="AFA31" s="11"/>
      <c r="AFB31" s="11"/>
      <c r="AFC31" s="11"/>
      <c r="AFD31" s="11"/>
      <c r="AFE31" s="11"/>
      <c r="AFF31" s="11"/>
      <c r="AFG31" s="11"/>
      <c r="AFH31" s="11"/>
      <c r="AFI31" s="11"/>
      <c r="AFJ31" s="11"/>
      <c r="AFK31" s="11"/>
      <c r="AFL31" s="11"/>
      <c r="AFM31" s="11"/>
      <c r="AFN31" s="11"/>
      <c r="AFO31" s="11"/>
      <c r="AFP31" s="11"/>
      <c r="AFQ31" s="11"/>
      <c r="AFR31" s="11"/>
      <c r="AFS31" s="11"/>
      <c r="AFT31" s="11"/>
      <c r="AFU31" s="11"/>
      <c r="AFV31" s="11"/>
      <c r="AFW31" s="11"/>
      <c r="AFX31" s="11"/>
      <c r="AFY31" s="11"/>
      <c r="AFZ31" s="11"/>
      <c r="AGA31" s="11"/>
      <c r="AGB31" s="11"/>
      <c r="AGC31" s="11"/>
      <c r="AGD31" s="11"/>
      <c r="AGE31" s="11"/>
      <c r="AGF31" s="11"/>
      <c r="AGG31" s="11"/>
      <c r="AGH31" s="11"/>
      <c r="AGI31" s="11"/>
      <c r="AGJ31" s="11"/>
      <c r="AGK31" s="11"/>
      <c r="AGL31" s="11"/>
      <c r="AGM31" s="11"/>
      <c r="AGN31" s="11"/>
      <c r="AGO31" s="11"/>
      <c r="AGP31" s="11"/>
      <c r="AGQ31" s="11"/>
      <c r="AGR31" s="11"/>
      <c r="AGS31" s="11"/>
      <c r="AGT31" s="11"/>
      <c r="AGU31" s="11"/>
      <c r="AGV31" s="11"/>
      <c r="AGW31" s="11"/>
      <c r="AGX31" s="11"/>
      <c r="AGY31" s="11"/>
      <c r="AGZ31" s="11"/>
      <c r="AHA31" s="11"/>
      <c r="AHB31" s="11"/>
      <c r="AHC31" s="11"/>
      <c r="AHD31" s="11"/>
      <c r="AHE31" s="11"/>
      <c r="AHF31" s="11"/>
      <c r="AHG31" s="11"/>
      <c r="AHH31" s="11"/>
      <c r="AHI31" s="11"/>
      <c r="AHJ31" s="11"/>
      <c r="AHK31" s="11"/>
      <c r="AHL31" s="11"/>
      <c r="AHM31" s="11"/>
      <c r="AHN31" s="11"/>
      <c r="AHO31" s="11"/>
      <c r="AHP31" s="11"/>
      <c r="AHQ31" s="11"/>
      <c r="AHR31" s="11"/>
      <c r="AHS31" s="11"/>
      <c r="AHT31" s="11"/>
      <c r="AHU31" s="11"/>
      <c r="AHV31" s="11"/>
      <c r="AHW31" s="11"/>
      <c r="AHX31" s="11"/>
      <c r="AHY31" s="11"/>
      <c r="AHZ31" s="11"/>
      <c r="AIA31" s="11"/>
      <c r="AIB31" s="11"/>
      <c r="AIC31" s="11"/>
      <c r="AID31" s="11"/>
      <c r="AIE31" s="11"/>
      <c r="AIF31" s="11"/>
      <c r="AIG31" s="11"/>
      <c r="AIH31" s="11"/>
      <c r="AII31" s="11"/>
      <c r="AIJ31" s="11"/>
      <c r="AIK31" s="11"/>
      <c r="AIL31" s="11"/>
      <c r="AIM31" s="11"/>
      <c r="AIN31" s="11"/>
      <c r="AIO31" s="11"/>
      <c r="AIP31" s="11"/>
      <c r="AIQ31" s="11"/>
      <c r="AIR31" s="11"/>
      <c r="AIS31" s="11"/>
      <c r="AIT31" s="11"/>
      <c r="AIU31" s="11"/>
      <c r="AIV31" s="11"/>
      <c r="AIW31" s="11"/>
      <c r="AIX31" s="11"/>
      <c r="AIY31" s="11"/>
      <c r="AIZ31" s="11"/>
      <c r="AJA31" s="11"/>
      <c r="AJB31" s="11"/>
      <c r="AJC31" s="11"/>
      <c r="AJD31" s="11"/>
      <c r="AJE31" s="11"/>
      <c r="AJF31" s="11"/>
      <c r="AJG31" s="11"/>
      <c r="AJH31" s="11"/>
      <c r="AJI31" s="11"/>
      <c r="AJJ31" s="11"/>
      <c r="AJK31" s="11"/>
      <c r="AJL31" s="11"/>
      <c r="AJM31" s="11"/>
      <c r="AJN31" s="11"/>
      <c r="AJO31" s="11"/>
      <c r="AJP31" s="11"/>
      <c r="AJQ31" s="11"/>
      <c r="AJR31" s="11"/>
      <c r="AJS31" s="11"/>
      <c r="AJT31" s="11"/>
      <c r="AJU31" s="11"/>
      <c r="AJV31" s="11"/>
      <c r="AJW31" s="11"/>
      <c r="AJX31" s="11"/>
      <c r="AJY31" s="11"/>
      <c r="AJZ31" s="11"/>
      <c r="AKA31" s="11"/>
      <c r="AKB31" s="11"/>
      <c r="AKC31" s="11"/>
      <c r="AKD31" s="11"/>
      <c r="AKE31" s="11"/>
      <c r="AKF31" s="11"/>
      <c r="AKG31" s="11"/>
      <c r="AKH31" s="11"/>
      <c r="AKI31" s="11"/>
      <c r="AKJ31" s="11"/>
      <c r="AKK31" s="11"/>
      <c r="AKL31" s="11"/>
      <c r="AKM31" s="11"/>
      <c r="AKN31" s="11"/>
      <c r="AKO31" s="11"/>
      <c r="AKP31" s="11"/>
      <c r="AKQ31" s="11"/>
      <c r="AKR31" s="11"/>
      <c r="AKS31" s="11"/>
      <c r="AKT31" s="11"/>
      <c r="AKU31" s="11"/>
      <c r="AKV31" s="11"/>
      <c r="AKW31" s="11"/>
      <c r="AKX31" s="11"/>
      <c r="AKY31" s="11"/>
      <c r="AKZ31" s="11"/>
      <c r="ALA31" s="11"/>
      <c r="ALB31" s="11"/>
      <c r="ALC31" s="11"/>
      <c r="ALD31" s="11"/>
      <c r="ALE31" s="11"/>
      <c r="ALF31" s="11"/>
      <c r="ALG31" s="11"/>
      <c r="ALH31" s="11"/>
      <c r="ALI31" s="11"/>
      <c r="ALJ31" s="11"/>
      <c r="ALK31" s="11"/>
      <c r="ALL31" s="11"/>
      <c r="ALM31" s="11"/>
      <c r="ALN31" s="11"/>
      <c r="ALO31" s="11"/>
      <c r="ALP31" s="11"/>
      <c r="ALQ31" s="11"/>
      <c r="ALR31" s="11"/>
      <c r="ALS31" s="11"/>
      <c r="ALT31" s="11"/>
      <c r="ALU31" s="11"/>
    </row>
    <row r="32" spans="1:1009" s="12" customFormat="1" ht="24.95" customHeight="1" x14ac:dyDescent="0.25">
      <c r="A32" s="223" t="str">
        <f>'ANEXO II-Planilha Orçamentária'!A460</f>
        <v>12 - INSTALAÇÕES DE COMBATE E PREVENÇÃO DE INCÊNDIOS</v>
      </c>
      <c r="B32" s="224"/>
      <c r="C32" s="225">
        <f>'ANEXO II-Planilha Orçamentária'!N470</f>
        <v>4810.01</v>
      </c>
      <c r="D32" s="222">
        <f>ROUND(C32/$C$42,6)</f>
        <v>1.1360000000000001E-3</v>
      </c>
      <c r="E32" s="57">
        <f t="shared" ref="E32:R32" si="11">ROUND($C32*E33,2)</f>
        <v>0</v>
      </c>
      <c r="F32" s="57">
        <f t="shared" si="11"/>
        <v>0</v>
      </c>
      <c r="G32" s="57">
        <f t="shared" si="11"/>
        <v>0</v>
      </c>
      <c r="H32" s="57">
        <f t="shared" si="11"/>
        <v>0</v>
      </c>
      <c r="I32" s="57">
        <f t="shared" si="11"/>
        <v>0</v>
      </c>
      <c r="J32" s="57">
        <f t="shared" si="11"/>
        <v>0</v>
      </c>
      <c r="K32" s="57">
        <f t="shared" si="11"/>
        <v>0</v>
      </c>
      <c r="L32" s="57">
        <f t="shared" si="11"/>
        <v>0</v>
      </c>
      <c r="M32" s="57">
        <f t="shared" si="11"/>
        <v>0</v>
      </c>
      <c r="N32" s="57">
        <f t="shared" si="11"/>
        <v>0</v>
      </c>
      <c r="O32" s="57">
        <f t="shared" si="11"/>
        <v>0</v>
      </c>
      <c r="P32" s="57">
        <f t="shared" si="11"/>
        <v>0</v>
      </c>
      <c r="Q32" s="57">
        <f t="shared" si="11"/>
        <v>0</v>
      </c>
      <c r="R32" s="90">
        <f t="shared" si="11"/>
        <v>4810.01</v>
      </c>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c r="LN32" s="11"/>
      <c r="LO32" s="11"/>
      <c r="LP32" s="11"/>
      <c r="LQ32" s="11"/>
      <c r="LR32" s="11"/>
      <c r="LS32" s="11"/>
      <c r="LT32" s="11"/>
      <c r="LU32" s="11"/>
      <c r="LV32" s="11"/>
      <c r="LW32" s="11"/>
      <c r="LX32" s="11"/>
      <c r="LY32" s="11"/>
      <c r="LZ32" s="11"/>
      <c r="MA32" s="11"/>
      <c r="MB32" s="11"/>
      <c r="MC32" s="11"/>
      <c r="MD32" s="11"/>
      <c r="ME32" s="11"/>
      <c r="MF32" s="11"/>
      <c r="MG32" s="11"/>
      <c r="MH32" s="11"/>
      <c r="MI32" s="11"/>
      <c r="MJ32" s="11"/>
      <c r="MK32" s="11"/>
      <c r="ML32" s="11"/>
      <c r="MM32" s="11"/>
      <c r="MN32" s="11"/>
      <c r="MO32" s="11"/>
      <c r="MP32" s="11"/>
      <c r="MQ32" s="11"/>
      <c r="MR32" s="11"/>
      <c r="MS32" s="11"/>
      <c r="MT32" s="11"/>
      <c r="MU32" s="11"/>
      <c r="MV32" s="11"/>
      <c r="MW32" s="11"/>
      <c r="MX32" s="11"/>
      <c r="MY32" s="11"/>
      <c r="MZ32" s="11"/>
      <c r="NA32" s="11"/>
      <c r="NB32" s="11"/>
      <c r="NC32" s="11"/>
      <c r="ND32" s="11"/>
      <c r="NE32" s="11"/>
      <c r="NF32" s="11"/>
      <c r="NG32" s="11"/>
      <c r="NH32" s="11"/>
      <c r="NI32" s="11"/>
      <c r="NJ32" s="11"/>
      <c r="NK32" s="11"/>
      <c r="NL32" s="11"/>
      <c r="NM32" s="11"/>
      <c r="NN32" s="11"/>
      <c r="NO32" s="11"/>
      <c r="NP32" s="11"/>
      <c r="NQ32" s="11"/>
      <c r="NR32" s="11"/>
      <c r="NS32" s="11"/>
      <c r="NT32" s="11"/>
      <c r="NU32" s="11"/>
      <c r="NV32" s="11"/>
      <c r="NW32" s="11"/>
      <c r="NX32" s="11"/>
      <c r="NY32" s="11"/>
      <c r="NZ32" s="11"/>
      <c r="OA32" s="11"/>
      <c r="OB32" s="11"/>
      <c r="OC32" s="11"/>
      <c r="OD32" s="11"/>
      <c r="OE32" s="11"/>
      <c r="OF32" s="11"/>
      <c r="OG32" s="11"/>
      <c r="OH32" s="11"/>
      <c r="OI32" s="11"/>
      <c r="OJ32" s="11"/>
      <c r="OK32" s="11"/>
      <c r="OL32" s="11"/>
      <c r="OM32" s="11"/>
      <c r="ON32" s="11"/>
      <c r="OO32" s="11"/>
      <c r="OP32" s="11"/>
      <c r="OQ32" s="11"/>
      <c r="OR32" s="11"/>
      <c r="OS32" s="11"/>
      <c r="OT32" s="11"/>
      <c r="OU32" s="11"/>
      <c r="OV32" s="11"/>
      <c r="OW32" s="11"/>
      <c r="OX32" s="11"/>
      <c r="OY32" s="11"/>
      <c r="OZ32" s="11"/>
      <c r="PA32" s="11"/>
      <c r="PB32" s="11"/>
      <c r="PC32" s="11"/>
      <c r="PD32" s="11"/>
      <c r="PE32" s="11"/>
      <c r="PF32" s="11"/>
      <c r="PG32" s="11"/>
      <c r="PH32" s="11"/>
      <c r="PI32" s="11"/>
      <c r="PJ32" s="11"/>
      <c r="PK32" s="11"/>
      <c r="PL32" s="11"/>
      <c r="PM32" s="11"/>
      <c r="PN32" s="11"/>
      <c r="PO32" s="11"/>
      <c r="PP32" s="11"/>
      <c r="PQ32" s="11"/>
      <c r="PR32" s="11"/>
      <c r="PS32" s="11"/>
      <c r="PT32" s="11"/>
      <c r="PU32" s="11"/>
      <c r="PV32" s="11"/>
      <c r="PW32" s="11"/>
      <c r="PX32" s="11"/>
      <c r="PY32" s="11"/>
      <c r="PZ32" s="11"/>
      <c r="QA32" s="11"/>
      <c r="QB32" s="11"/>
      <c r="QC32" s="11"/>
      <c r="QD32" s="11"/>
      <c r="QE32" s="11"/>
      <c r="QF32" s="11"/>
      <c r="QG32" s="11"/>
      <c r="QH32" s="11"/>
      <c r="QI32" s="11"/>
      <c r="QJ32" s="11"/>
      <c r="QK32" s="11"/>
      <c r="QL32" s="11"/>
      <c r="QM32" s="11"/>
      <c r="QN32" s="11"/>
      <c r="QO32" s="11"/>
      <c r="QP32" s="11"/>
      <c r="QQ32" s="11"/>
      <c r="QR32" s="11"/>
      <c r="QS32" s="11"/>
      <c r="QT32" s="11"/>
      <c r="QU32" s="11"/>
      <c r="QV32" s="11"/>
      <c r="QW32" s="11"/>
      <c r="QX32" s="11"/>
      <c r="QY32" s="11"/>
      <c r="QZ32" s="11"/>
      <c r="RA32" s="11"/>
      <c r="RB32" s="11"/>
      <c r="RC32" s="11"/>
      <c r="RD32" s="11"/>
      <c r="RE32" s="11"/>
      <c r="RF32" s="11"/>
      <c r="RG32" s="11"/>
      <c r="RH32" s="11"/>
      <c r="RI32" s="11"/>
      <c r="RJ32" s="11"/>
      <c r="RK32" s="11"/>
      <c r="RL32" s="11"/>
      <c r="RM32" s="11"/>
      <c r="RN32" s="11"/>
      <c r="RO32" s="11"/>
      <c r="RP32" s="11"/>
      <c r="RQ32" s="11"/>
      <c r="RR32" s="11"/>
      <c r="RS32" s="11"/>
      <c r="RT32" s="11"/>
      <c r="RU32" s="11"/>
      <c r="RV32" s="11"/>
      <c r="RW32" s="11"/>
      <c r="RX32" s="11"/>
      <c r="RY32" s="11"/>
      <c r="RZ32" s="11"/>
      <c r="SA32" s="11"/>
      <c r="SB32" s="11"/>
      <c r="SC32" s="11"/>
      <c r="SD32" s="11"/>
      <c r="SE32" s="11"/>
      <c r="SF32" s="11"/>
      <c r="SG32" s="11"/>
      <c r="SH32" s="11"/>
      <c r="SI32" s="11"/>
      <c r="SJ32" s="11"/>
      <c r="SK32" s="11"/>
      <c r="SL32" s="11"/>
      <c r="SM32" s="11"/>
      <c r="SN32" s="11"/>
      <c r="SO32" s="11"/>
      <c r="SP32" s="11"/>
      <c r="SQ32" s="11"/>
      <c r="SR32" s="11"/>
      <c r="SS32" s="11"/>
      <c r="ST32" s="11"/>
      <c r="SU32" s="11"/>
      <c r="SV32" s="11"/>
      <c r="SW32" s="11"/>
      <c r="SX32" s="11"/>
      <c r="SY32" s="11"/>
      <c r="SZ32" s="11"/>
      <c r="TA32" s="11"/>
      <c r="TB32" s="11"/>
      <c r="TC32" s="11"/>
      <c r="TD32" s="11"/>
      <c r="TE32" s="11"/>
      <c r="TF32" s="11"/>
      <c r="TG32" s="11"/>
      <c r="TH32" s="11"/>
      <c r="TI32" s="11"/>
      <c r="TJ32" s="11"/>
      <c r="TK32" s="11"/>
      <c r="TL32" s="11"/>
      <c r="TM32" s="11"/>
      <c r="TN32" s="11"/>
      <c r="TO32" s="11"/>
      <c r="TP32" s="11"/>
      <c r="TQ32" s="11"/>
      <c r="TR32" s="11"/>
      <c r="TS32" s="11"/>
      <c r="TT32" s="11"/>
      <c r="TU32" s="11"/>
      <c r="TV32" s="11"/>
      <c r="TW32" s="11"/>
      <c r="TX32" s="11"/>
      <c r="TY32" s="11"/>
      <c r="TZ32" s="11"/>
      <c r="UA32" s="11"/>
      <c r="UB32" s="11"/>
      <c r="UC32" s="11"/>
      <c r="UD32" s="11"/>
      <c r="UE32" s="11"/>
      <c r="UF32" s="11"/>
      <c r="UG32" s="11"/>
      <c r="UH32" s="11"/>
      <c r="UI32" s="11"/>
      <c r="UJ32" s="11"/>
      <c r="UK32" s="11"/>
      <c r="UL32" s="11"/>
      <c r="UM32" s="11"/>
      <c r="UN32" s="11"/>
      <c r="UO32" s="11"/>
      <c r="UP32" s="11"/>
      <c r="UQ32" s="11"/>
      <c r="UR32" s="11"/>
      <c r="US32" s="11"/>
      <c r="UT32" s="11"/>
      <c r="UU32" s="11"/>
      <c r="UV32" s="11"/>
      <c r="UW32" s="11"/>
      <c r="UX32" s="11"/>
      <c r="UY32" s="11"/>
      <c r="UZ32" s="11"/>
      <c r="VA32" s="11"/>
      <c r="VB32" s="11"/>
      <c r="VC32" s="11"/>
      <c r="VD32" s="11"/>
      <c r="VE32" s="11"/>
      <c r="VF32" s="11"/>
      <c r="VG32" s="11"/>
      <c r="VH32" s="11"/>
      <c r="VI32" s="11"/>
      <c r="VJ32" s="11"/>
      <c r="VK32" s="11"/>
      <c r="VL32" s="11"/>
      <c r="VM32" s="11"/>
      <c r="VN32" s="11"/>
      <c r="VO32" s="11"/>
      <c r="VP32" s="11"/>
      <c r="VQ32" s="11"/>
      <c r="VR32" s="11"/>
      <c r="VS32" s="11"/>
      <c r="VT32" s="11"/>
      <c r="VU32" s="11"/>
      <c r="VV32" s="11"/>
      <c r="VW32" s="11"/>
      <c r="VX32" s="11"/>
      <c r="VY32" s="11"/>
      <c r="VZ32" s="11"/>
      <c r="WA32" s="11"/>
      <c r="WB32" s="11"/>
      <c r="WC32" s="11"/>
      <c r="WD32" s="11"/>
      <c r="WE32" s="11"/>
      <c r="WF32" s="11"/>
      <c r="WG32" s="11"/>
      <c r="WH32" s="11"/>
      <c r="WI32" s="11"/>
      <c r="WJ32" s="11"/>
      <c r="WK32" s="11"/>
      <c r="WL32" s="11"/>
      <c r="WM32" s="11"/>
      <c r="WN32" s="11"/>
      <c r="WO32" s="11"/>
      <c r="WP32" s="11"/>
      <c r="WQ32" s="11"/>
      <c r="WR32" s="11"/>
      <c r="WS32" s="11"/>
      <c r="WT32" s="11"/>
      <c r="WU32" s="11"/>
      <c r="WV32" s="11"/>
      <c r="WW32" s="11"/>
      <c r="WX32" s="11"/>
      <c r="WY32" s="11"/>
      <c r="WZ32" s="11"/>
      <c r="XA32" s="11"/>
      <c r="XB32" s="11"/>
      <c r="XC32" s="11"/>
      <c r="XD32" s="11"/>
      <c r="XE32" s="11"/>
      <c r="XF32" s="11"/>
      <c r="XG32" s="11"/>
      <c r="XH32" s="11"/>
      <c r="XI32" s="11"/>
      <c r="XJ32" s="11"/>
      <c r="XK32" s="11"/>
      <c r="XL32" s="11"/>
      <c r="XM32" s="11"/>
      <c r="XN32" s="11"/>
      <c r="XO32" s="11"/>
      <c r="XP32" s="11"/>
      <c r="XQ32" s="11"/>
      <c r="XR32" s="11"/>
      <c r="XS32" s="11"/>
      <c r="XT32" s="11"/>
      <c r="XU32" s="11"/>
      <c r="XV32" s="11"/>
      <c r="XW32" s="11"/>
      <c r="XX32" s="11"/>
      <c r="XY32" s="11"/>
      <c r="XZ32" s="11"/>
      <c r="YA32" s="11"/>
      <c r="YB32" s="11"/>
      <c r="YC32" s="11"/>
      <c r="YD32" s="11"/>
      <c r="YE32" s="11"/>
      <c r="YF32" s="11"/>
      <c r="YG32" s="11"/>
      <c r="YH32" s="11"/>
      <c r="YI32" s="11"/>
      <c r="YJ32" s="11"/>
      <c r="YK32" s="11"/>
      <c r="YL32" s="11"/>
      <c r="YM32" s="11"/>
      <c r="YN32" s="11"/>
      <c r="YO32" s="11"/>
      <c r="YP32" s="11"/>
      <c r="YQ32" s="11"/>
      <c r="YR32" s="11"/>
      <c r="YS32" s="11"/>
      <c r="YT32" s="11"/>
      <c r="YU32" s="11"/>
      <c r="YV32" s="11"/>
      <c r="YW32" s="11"/>
      <c r="YX32" s="11"/>
      <c r="YY32" s="11"/>
      <c r="YZ32" s="11"/>
      <c r="ZA32" s="11"/>
      <c r="ZB32" s="11"/>
      <c r="ZC32" s="11"/>
      <c r="ZD32" s="11"/>
      <c r="ZE32" s="11"/>
      <c r="ZF32" s="11"/>
      <c r="ZG32" s="11"/>
      <c r="ZH32" s="11"/>
      <c r="ZI32" s="11"/>
      <c r="ZJ32" s="11"/>
      <c r="ZK32" s="11"/>
      <c r="ZL32" s="11"/>
      <c r="ZM32" s="11"/>
      <c r="ZN32" s="11"/>
      <c r="ZO32" s="11"/>
      <c r="ZP32" s="11"/>
      <c r="ZQ32" s="11"/>
      <c r="ZR32" s="11"/>
      <c r="ZS32" s="11"/>
      <c r="ZT32" s="11"/>
      <c r="ZU32" s="11"/>
      <c r="ZV32" s="11"/>
      <c r="ZW32" s="11"/>
      <c r="ZX32" s="11"/>
      <c r="ZY32" s="11"/>
      <c r="ZZ32" s="11"/>
      <c r="AAA32" s="11"/>
      <c r="AAB32" s="11"/>
      <c r="AAC32" s="11"/>
      <c r="AAD32" s="11"/>
      <c r="AAE32" s="11"/>
      <c r="AAF32" s="11"/>
      <c r="AAG32" s="11"/>
      <c r="AAH32" s="11"/>
      <c r="AAI32" s="11"/>
      <c r="AAJ32" s="11"/>
      <c r="AAK32" s="11"/>
      <c r="AAL32" s="11"/>
      <c r="AAM32" s="11"/>
      <c r="AAN32" s="11"/>
      <c r="AAO32" s="11"/>
      <c r="AAP32" s="11"/>
      <c r="AAQ32" s="11"/>
      <c r="AAR32" s="11"/>
      <c r="AAS32" s="11"/>
      <c r="AAT32" s="11"/>
      <c r="AAU32" s="11"/>
      <c r="AAV32" s="11"/>
      <c r="AAW32" s="11"/>
      <c r="AAX32" s="11"/>
      <c r="AAY32" s="11"/>
      <c r="AAZ32" s="11"/>
      <c r="ABA32" s="11"/>
      <c r="ABB32" s="11"/>
      <c r="ABC32" s="11"/>
      <c r="ABD32" s="11"/>
      <c r="ABE32" s="11"/>
      <c r="ABF32" s="11"/>
      <c r="ABG32" s="11"/>
      <c r="ABH32" s="11"/>
      <c r="ABI32" s="11"/>
      <c r="ABJ32" s="11"/>
      <c r="ABK32" s="11"/>
      <c r="ABL32" s="11"/>
      <c r="ABM32" s="11"/>
      <c r="ABN32" s="11"/>
      <c r="ABO32" s="11"/>
      <c r="ABP32" s="11"/>
      <c r="ABQ32" s="11"/>
      <c r="ABR32" s="11"/>
      <c r="ABS32" s="11"/>
      <c r="ABT32" s="11"/>
      <c r="ABU32" s="11"/>
      <c r="ABV32" s="11"/>
      <c r="ABW32" s="11"/>
      <c r="ABX32" s="11"/>
      <c r="ABY32" s="11"/>
      <c r="ABZ32" s="11"/>
      <c r="ACA32" s="11"/>
      <c r="ACB32" s="11"/>
      <c r="ACC32" s="11"/>
      <c r="ACD32" s="11"/>
      <c r="ACE32" s="11"/>
      <c r="ACF32" s="11"/>
      <c r="ACG32" s="11"/>
      <c r="ACH32" s="11"/>
      <c r="ACI32" s="11"/>
      <c r="ACJ32" s="11"/>
      <c r="ACK32" s="11"/>
      <c r="ACL32" s="11"/>
      <c r="ACM32" s="11"/>
      <c r="ACN32" s="11"/>
      <c r="ACO32" s="11"/>
      <c r="ACP32" s="11"/>
      <c r="ACQ32" s="11"/>
      <c r="ACR32" s="11"/>
      <c r="ACS32" s="11"/>
      <c r="ACT32" s="11"/>
      <c r="ACU32" s="11"/>
      <c r="ACV32" s="11"/>
      <c r="ACW32" s="11"/>
      <c r="ACX32" s="11"/>
      <c r="ACY32" s="11"/>
      <c r="ACZ32" s="11"/>
      <c r="ADA32" s="11"/>
      <c r="ADB32" s="11"/>
      <c r="ADC32" s="11"/>
      <c r="ADD32" s="11"/>
      <c r="ADE32" s="11"/>
      <c r="ADF32" s="11"/>
      <c r="ADG32" s="11"/>
      <c r="ADH32" s="11"/>
      <c r="ADI32" s="11"/>
      <c r="ADJ32" s="11"/>
      <c r="ADK32" s="11"/>
      <c r="ADL32" s="11"/>
      <c r="ADM32" s="11"/>
      <c r="ADN32" s="11"/>
      <c r="ADO32" s="11"/>
      <c r="ADP32" s="11"/>
      <c r="ADQ32" s="11"/>
      <c r="ADR32" s="11"/>
      <c r="ADS32" s="11"/>
      <c r="ADT32" s="11"/>
      <c r="ADU32" s="11"/>
      <c r="ADV32" s="11"/>
      <c r="ADW32" s="11"/>
      <c r="ADX32" s="11"/>
      <c r="ADY32" s="11"/>
      <c r="ADZ32" s="11"/>
      <c r="AEA32" s="11"/>
      <c r="AEB32" s="11"/>
      <c r="AEC32" s="11"/>
      <c r="AED32" s="11"/>
      <c r="AEE32" s="11"/>
      <c r="AEF32" s="11"/>
      <c r="AEG32" s="11"/>
      <c r="AEH32" s="11"/>
      <c r="AEI32" s="11"/>
      <c r="AEJ32" s="11"/>
      <c r="AEK32" s="11"/>
      <c r="AEL32" s="11"/>
      <c r="AEM32" s="11"/>
      <c r="AEN32" s="11"/>
      <c r="AEO32" s="11"/>
      <c r="AEP32" s="11"/>
      <c r="AEQ32" s="11"/>
      <c r="AER32" s="11"/>
      <c r="AES32" s="11"/>
      <c r="AET32" s="11"/>
      <c r="AEU32" s="11"/>
      <c r="AEV32" s="11"/>
      <c r="AEW32" s="11"/>
      <c r="AEX32" s="11"/>
      <c r="AEY32" s="11"/>
      <c r="AEZ32" s="11"/>
      <c r="AFA32" s="11"/>
      <c r="AFB32" s="11"/>
      <c r="AFC32" s="11"/>
      <c r="AFD32" s="11"/>
      <c r="AFE32" s="11"/>
      <c r="AFF32" s="11"/>
      <c r="AFG32" s="11"/>
      <c r="AFH32" s="11"/>
      <c r="AFI32" s="11"/>
      <c r="AFJ32" s="11"/>
      <c r="AFK32" s="11"/>
      <c r="AFL32" s="11"/>
      <c r="AFM32" s="11"/>
      <c r="AFN32" s="11"/>
      <c r="AFO32" s="11"/>
      <c r="AFP32" s="11"/>
      <c r="AFQ32" s="11"/>
      <c r="AFR32" s="11"/>
      <c r="AFS32" s="11"/>
      <c r="AFT32" s="11"/>
      <c r="AFU32" s="11"/>
      <c r="AFV32" s="11"/>
      <c r="AFW32" s="11"/>
      <c r="AFX32" s="11"/>
      <c r="AFY32" s="11"/>
      <c r="AFZ32" s="11"/>
      <c r="AGA32" s="11"/>
      <c r="AGB32" s="11"/>
      <c r="AGC32" s="11"/>
      <c r="AGD32" s="11"/>
      <c r="AGE32" s="11"/>
      <c r="AGF32" s="11"/>
      <c r="AGG32" s="11"/>
      <c r="AGH32" s="11"/>
      <c r="AGI32" s="11"/>
      <c r="AGJ32" s="11"/>
      <c r="AGK32" s="11"/>
      <c r="AGL32" s="11"/>
      <c r="AGM32" s="11"/>
      <c r="AGN32" s="11"/>
      <c r="AGO32" s="11"/>
      <c r="AGP32" s="11"/>
      <c r="AGQ32" s="11"/>
      <c r="AGR32" s="11"/>
      <c r="AGS32" s="11"/>
      <c r="AGT32" s="11"/>
      <c r="AGU32" s="11"/>
      <c r="AGV32" s="11"/>
      <c r="AGW32" s="11"/>
      <c r="AGX32" s="11"/>
      <c r="AGY32" s="11"/>
      <c r="AGZ32" s="11"/>
      <c r="AHA32" s="11"/>
      <c r="AHB32" s="11"/>
      <c r="AHC32" s="11"/>
      <c r="AHD32" s="11"/>
      <c r="AHE32" s="11"/>
      <c r="AHF32" s="11"/>
      <c r="AHG32" s="11"/>
      <c r="AHH32" s="11"/>
      <c r="AHI32" s="11"/>
      <c r="AHJ32" s="11"/>
      <c r="AHK32" s="11"/>
      <c r="AHL32" s="11"/>
      <c r="AHM32" s="11"/>
      <c r="AHN32" s="11"/>
      <c r="AHO32" s="11"/>
      <c r="AHP32" s="11"/>
      <c r="AHQ32" s="11"/>
      <c r="AHR32" s="11"/>
      <c r="AHS32" s="11"/>
      <c r="AHT32" s="11"/>
      <c r="AHU32" s="11"/>
      <c r="AHV32" s="11"/>
      <c r="AHW32" s="11"/>
      <c r="AHX32" s="11"/>
      <c r="AHY32" s="11"/>
      <c r="AHZ32" s="11"/>
      <c r="AIA32" s="11"/>
      <c r="AIB32" s="11"/>
      <c r="AIC32" s="11"/>
      <c r="AID32" s="11"/>
      <c r="AIE32" s="11"/>
      <c r="AIF32" s="11"/>
      <c r="AIG32" s="11"/>
      <c r="AIH32" s="11"/>
      <c r="AII32" s="11"/>
      <c r="AIJ32" s="11"/>
      <c r="AIK32" s="11"/>
      <c r="AIL32" s="11"/>
      <c r="AIM32" s="11"/>
      <c r="AIN32" s="11"/>
      <c r="AIO32" s="11"/>
      <c r="AIP32" s="11"/>
      <c r="AIQ32" s="11"/>
      <c r="AIR32" s="11"/>
      <c r="AIS32" s="11"/>
      <c r="AIT32" s="11"/>
      <c r="AIU32" s="11"/>
      <c r="AIV32" s="11"/>
      <c r="AIW32" s="11"/>
      <c r="AIX32" s="11"/>
      <c r="AIY32" s="11"/>
      <c r="AIZ32" s="11"/>
      <c r="AJA32" s="11"/>
      <c r="AJB32" s="11"/>
      <c r="AJC32" s="11"/>
      <c r="AJD32" s="11"/>
      <c r="AJE32" s="11"/>
      <c r="AJF32" s="11"/>
      <c r="AJG32" s="11"/>
      <c r="AJH32" s="11"/>
      <c r="AJI32" s="11"/>
      <c r="AJJ32" s="11"/>
      <c r="AJK32" s="11"/>
      <c r="AJL32" s="11"/>
      <c r="AJM32" s="11"/>
      <c r="AJN32" s="11"/>
      <c r="AJO32" s="11"/>
      <c r="AJP32" s="11"/>
      <c r="AJQ32" s="11"/>
      <c r="AJR32" s="11"/>
      <c r="AJS32" s="11"/>
      <c r="AJT32" s="11"/>
      <c r="AJU32" s="11"/>
      <c r="AJV32" s="11"/>
      <c r="AJW32" s="11"/>
      <c r="AJX32" s="11"/>
      <c r="AJY32" s="11"/>
      <c r="AJZ32" s="11"/>
      <c r="AKA32" s="11"/>
      <c r="AKB32" s="11"/>
      <c r="AKC32" s="11"/>
      <c r="AKD32" s="11"/>
      <c r="AKE32" s="11"/>
      <c r="AKF32" s="11"/>
      <c r="AKG32" s="11"/>
      <c r="AKH32" s="11"/>
      <c r="AKI32" s="11"/>
      <c r="AKJ32" s="11"/>
      <c r="AKK32" s="11"/>
      <c r="AKL32" s="11"/>
      <c r="AKM32" s="11"/>
      <c r="AKN32" s="11"/>
      <c r="AKO32" s="11"/>
      <c r="AKP32" s="11"/>
      <c r="AKQ32" s="11"/>
      <c r="AKR32" s="11"/>
      <c r="AKS32" s="11"/>
      <c r="AKT32" s="11"/>
      <c r="AKU32" s="11"/>
      <c r="AKV32" s="11"/>
      <c r="AKW32" s="11"/>
      <c r="AKX32" s="11"/>
      <c r="AKY32" s="11"/>
      <c r="AKZ32" s="11"/>
      <c r="ALA32" s="11"/>
      <c r="ALB32" s="11"/>
      <c r="ALC32" s="11"/>
      <c r="ALD32" s="11"/>
      <c r="ALE32" s="11"/>
      <c r="ALF32" s="11"/>
      <c r="ALG32" s="11"/>
      <c r="ALH32" s="11"/>
      <c r="ALI32" s="11"/>
      <c r="ALJ32" s="11"/>
      <c r="ALK32" s="11"/>
      <c r="ALL32" s="11"/>
      <c r="ALM32" s="11"/>
      <c r="ALN32" s="11"/>
      <c r="ALO32" s="11"/>
      <c r="ALP32" s="11"/>
      <c r="ALQ32" s="11"/>
      <c r="ALR32" s="11"/>
      <c r="ALS32" s="11"/>
      <c r="ALT32" s="11"/>
      <c r="ALU32" s="11"/>
    </row>
    <row r="33" spans="1:1009" s="12" customFormat="1" ht="24.75" customHeight="1" x14ac:dyDescent="0.25">
      <c r="A33" s="223"/>
      <c r="B33" s="224"/>
      <c r="C33" s="226"/>
      <c r="D33" s="222"/>
      <c r="E33" s="78">
        <v>0</v>
      </c>
      <c r="F33" s="78">
        <v>0</v>
      </c>
      <c r="G33" s="78">
        <v>0</v>
      </c>
      <c r="H33" s="77">
        <v>0</v>
      </c>
      <c r="I33" s="77">
        <v>0</v>
      </c>
      <c r="J33" s="77">
        <v>0</v>
      </c>
      <c r="K33" s="77">
        <v>0</v>
      </c>
      <c r="L33" s="77">
        <v>0</v>
      </c>
      <c r="M33" s="77">
        <v>0</v>
      </c>
      <c r="N33" s="77">
        <v>0</v>
      </c>
      <c r="O33" s="77">
        <v>0</v>
      </c>
      <c r="P33" s="77">
        <v>0</v>
      </c>
      <c r="Q33" s="77">
        <v>0</v>
      </c>
      <c r="R33" s="199">
        <v>1</v>
      </c>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c r="LN33" s="11"/>
      <c r="LO33" s="11"/>
      <c r="LP33" s="11"/>
      <c r="LQ33" s="11"/>
      <c r="LR33" s="11"/>
      <c r="LS33" s="11"/>
      <c r="LT33" s="11"/>
      <c r="LU33" s="11"/>
      <c r="LV33" s="11"/>
      <c r="LW33" s="11"/>
      <c r="LX33" s="11"/>
      <c r="LY33" s="11"/>
      <c r="LZ33" s="11"/>
      <c r="MA33" s="11"/>
      <c r="MB33" s="11"/>
      <c r="MC33" s="11"/>
      <c r="MD33" s="11"/>
      <c r="ME33" s="11"/>
      <c r="MF33" s="11"/>
      <c r="MG33" s="11"/>
      <c r="MH33" s="11"/>
      <c r="MI33" s="11"/>
      <c r="MJ33" s="11"/>
      <c r="MK33" s="11"/>
      <c r="ML33" s="11"/>
      <c r="MM33" s="11"/>
      <c r="MN33" s="11"/>
      <c r="MO33" s="11"/>
      <c r="MP33" s="11"/>
      <c r="MQ33" s="11"/>
      <c r="MR33" s="11"/>
      <c r="MS33" s="11"/>
      <c r="MT33" s="11"/>
      <c r="MU33" s="11"/>
      <c r="MV33" s="11"/>
      <c r="MW33" s="11"/>
      <c r="MX33" s="11"/>
      <c r="MY33" s="11"/>
      <c r="MZ33" s="11"/>
      <c r="NA33" s="11"/>
      <c r="NB33" s="11"/>
      <c r="NC33" s="11"/>
      <c r="ND33" s="11"/>
      <c r="NE33" s="11"/>
      <c r="NF33" s="11"/>
      <c r="NG33" s="11"/>
      <c r="NH33" s="11"/>
      <c r="NI33" s="11"/>
      <c r="NJ33" s="11"/>
      <c r="NK33" s="11"/>
      <c r="NL33" s="11"/>
      <c r="NM33" s="11"/>
      <c r="NN33" s="11"/>
      <c r="NO33" s="11"/>
      <c r="NP33" s="11"/>
      <c r="NQ33" s="11"/>
      <c r="NR33" s="11"/>
      <c r="NS33" s="11"/>
      <c r="NT33" s="11"/>
      <c r="NU33" s="11"/>
      <c r="NV33" s="11"/>
      <c r="NW33" s="11"/>
      <c r="NX33" s="11"/>
      <c r="NY33" s="11"/>
      <c r="NZ33" s="11"/>
      <c r="OA33" s="11"/>
      <c r="OB33" s="11"/>
      <c r="OC33" s="11"/>
      <c r="OD33" s="11"/>
      <c r="OE33" s="11"/>
      <c r="OF33" s="11"/>
      <c r="OG33" s="11"/>
      <c r="OH33" s="11"/>
      <c r="OI33" s="11"/>
      <c r="OJ33" s="11"/>
      <c r="OK33" s="11"/>
      <c r="OL33" s="11"/>
      <c r="OM33" s="11"/>
      <c r="ON33" s="11"/>
      <c r="OO33" s="11"/>
      <c r="OP33" s="11"/>
      <c r="OQ33" s="11"/>
      <c r="OR33" s="11"/>
      <c r="OS33" s="11"/>
      <c r="OT33" s="11"/>
      <c r="OU33" s="11"/>
      <c r="OV33" s="11"/>
      <c r="OW33" s="11"/>
      <c r="OX33" s="11"/>
      <c r="OY33" s="11"/>
      <c r="OZ33" s="11"/>
      <c r="PA33" s="11"/>
      <c r="PB33" s="11"/>
      <c r="PC33" s="11"/>
      <c r="PD33" s="11"/>
      <c r="PE33" s="11"/>
      <c r="PF33" s="11"/>
      <c r="PG33" s="11"/>
      <c r="PH33" s="11"/>
      <c r="PI33" s="11"/>
      <c r="PJ33" s="11"/>
      <c r="PK33" s="11"/>
      <c r="PL33" s="11"/>
      <c r="PM33" s="11"/>
      <c r="PN33" s="11"/>
      <c r="PO33" s="11"/>
      <c r="PP33" s="11"/>
      <c r="PQ33" s="11"/>
      <c r="PR33" s="11"/>
      <c r="PS33" s="11"/>
      <c r="PT33" s="11"/>
      <c r="PU33" s="11"/>
      <c r="PV33" s="11"/>
      <c r="PW33" s="11"/>
      <c r="PX33" s="11"/>
      <c r="PY33" s="11"/>
      <c r="PZ33" s="11"/>
      <c r="QA33" s="11"/>
      <c r="QB33" s="11"/>
      <c r="QC33" s="11"/>
      <c r="QD33" s="11"/>
      <c r="QE33" s="11"/>
      <c r="QF33" s="11"/>
      <c r="QG33" s="11"/>
      <c r="QH33" s="11"/>
      <c r="QI33" s="11"/>
      <c r="QJ33" s="11"/>
      <c r="QK33" s="11"/>
      <c r="QL33" s="11"/>
      <c r="QM33" s="11"/>
      <c r="QN33" s="11"/>
      <c r="QO33" s="11"/>
      <c r="QP33" s="11"/>
      <c r="QQ33" s="11"/>
      <c r="QR33" s="11"/>
      <c r="QS33" s="11"/>
      <c r="QT33" s="11"/>
      <c r="QU33" s="11"/>
      <c r="QV33" s="11"/>
      <c r="QW33" s="11"/>
      <c r="QX33" s="11"/>
      <c r="QY33" s="11"/>
      <c r="QZ33" s="11"/>
      <c r="RA33" s="11"/>
      <c r="RB33" s="11"/>
      <c r="RC33" s="11"/>
      <c r="RD33" s="11"/>
      <c r="RE33" s="11"/>
      <c r="RF33" s="11"/>
      <c r="RG33" s="11"/>
      <c r="RH33" s="11"/>
      <c r="RI33" s="11"/>
      <c r="RJ33" s="11"/>
      <c r="RK33" s="11"/>
      <c r="RL33" s="11"/>
      <c r="RM33" s="11"/>
      <c r="RN33" s="11"/>
      <c r="RO33" s="11"/>
      <c r="RP33" s="11"/>
      <c r="RQ33" s="11"/>
      <c r="RR33" s="11"/>
      <c r="RS33" s="11"/>
      <c r="RT33" s="11"/>
      <c r="RU33" s="11"/>
      <c r="RV33" s="11"/>
      <c r="RW33" s="11"/>
      <c r="RX33" s="11"/>
      <c r="RY33" s="11"/>
      <c r="RZ33" s="11"/>
      <c r="SA33" s="11"/>
      <c r="SB33" s="11"/>
      <c r="SC33" s="11"/>
      <c r="SD33" s="11"/>
      <c r="SE33" s="11"/>
      <c r="SF33" s="11"/>
      <c r="SG33" s="11"/>
      <c r="SH33" s="11"/>
      <c r="SI33" s="11"/>
      <c r="SJ33" s="11"/>
      <c r="SK33" s="11"/>
      <c r="SL33" s="11"/>
      <c r="SM33" s="11"/>
      <c r="SN33" s="11"/>
      <c r="SO33" s="11"/>
      <c r="SP33" s="11"/>
      <c r="SQ33" s="11"/>
      <c r="SR33" s="11"/>
      <c r="SS33" s="11"/>
      <c r="ST33" s="11"/>
      <c r="SU33" s="11"/>
      <c r="SV33" s="11"/>
      <c r="SW33" s="11"/>
      <c r="SX33" s="11"/>
      <c r="SY33" s="11"/>
      <c r="SZ33" s="11"/>
      <c r="TA33" s="11"/>
      <c r="TB33" s="11"/>
      <c r="TC33" s="11"/>
      <c r="TD33" s="11"/>
      <c r="TE33" s="11"/>
      <c r="TF33" s="11"/>
      <c r="TG33" s="11"/>
      <c r="TH33" s="11"/>
      <c r="TI33" s="11"/>
      <c r="TJ33" s="11"/>
      <c r="TK33" s="11"/>
      <c r="TL33" s="11"/>
      <c r="TM33" s="11"/>
      <c r="TN33" s="11"/>
      <c r="TO33" s="11"/>
      <c r="TP33" s="11"/>
      <c r="TQ33" s="11"/>
      <c r="TR33" s="11"/>
      <c r="TS33" s="11"/>
      <c r="TT33" s="11"/>
      <c r="TU33" s="11"/>
      <c r="TV33" s="11"/>
      <c r="TW33" s="11"/>
      <c r="TX33" s="11"/>
      <c r="TY33" s="11"/>
      <c r="TZ33" s="11"/>
      <c r="UA33" s="11"/>
      <c r="UB33" s="11"/>
      <c r="UC33" s="11"/>
      <c r="UD33" s="11"/>
      <c r="UE33" s="11"/>
      <c r="UF33" s="11"/>
      <c r="UG33" s="11"/>
      <c r="UH33" s="11"/>
      <c r="UI33" s="11"/>
      <c r="UJ33" s="11"/>
      <c r="UK33" s="11"/>
      <c r="UL33" s="11"/>
      <c r="UM33" s="11"/>
      <c r="UN33" s="11"/>
      <c r="UO33" s="11"/>
      <c r="UP33" s="11"/>
      <c r="UQ33" s="11"/>
      <c r="UR33" s="11"/>
      <c r="US33" s="11"/>
      <c r="UT33" s="11"/>
      <c r="UU33" s="11"/>
      <c r="UV33" s="11"/>
      <c r="UW33" s="11"/>
      <c r="UX33" s="11"/>
      <c r="UY33" s="11"/>
      <c r="UZ33" s="11"/>
      <c r="VA33" s="11"/>
      <c r="VB33" s="11"/>
      <c r="VC33" s="11"/>
      <c r="VD33" s="11"/>
      <c r="VE33" s="11"/>
      <c r="VF33" s="11"/>
      <c r="VG33" s="11"/>
      <c r="VH33" s="11"/>
      <c r="VI33" s="11"/>
      <c r="VJ33" s="11"/>
      <c r="VK33" s="11"/>
      <c r="VL33" s="11"/>
      <c r="VM33" s="11"/>
      <c r="VN33" s="11"/>
      <c r="VO33" s="11"/>
      <c r="VP33" s="11"/>
      <c r="VQ33" s="11"/>
      <c r="VR33" s="11"/>
      <c r="VS33" s="11"/>
      <c r="VT33" s="11"/>
      <c r="VU33" s="11"/>
      <c r="VV33" s="11"/>
      <c r="VW33" s="11"/>
      <c r="VX33" s="11"/>
      <c r="VY33" s="11"/>
      <c r="VZ33" s="11"/>
      <c r="WA33" s="11"/>
      <c r="WB33" s="11"/>
      <c r="WC33" s="11"/>
      <c r="WD33" s="11"/>
      <c r="WE33" s="11"/>
      <c r="WF33" s="11"/>
      <c r="WG33" s="11"/>
      <c r="WH33" s="11"/>
      <c r="WI33" s="11"/>
      <c r="WJ33" s="11"/>
      <c r="WK33" s="11"/>
      <c r="WL33" s="11"/>
      <c r="WM33" s="11"/>
      <c r="WN33" s="11"/>
      <c r="WO33" s="11"/>
      <c r="WP33" s="11"/>
      <c r="WQ33" s="11"/>
      <c r="WR33" s="11"/>
      <c r="WS33" s="11"/>
      <c r="WT33" s="11"/>
      <c r="WU33" s="11"/>
      <c r="WV33" s="11"/>
      <c r="WW33" s="11"/>
      <c r="WX33" s="11"/>
      <c r="WY33" s="11"/>
      <c r="WZ33" s="11"/>
      <c r="XA33" s="11"/>
      <c r="XB33" s="11"/>
      <c r="XC33" s="11"/>
      <c r="XD33" s="11"/>
      <c r="XE33" s="11"/>
      <c r="XF33" s="11"/>
      <c r="XG33" s="11"/>
      <c r="XH33" s="11"/>
      <c r="XI33" s="11"/>
      <c r="XJ33" s="11"/>
      <c r="XK33" s="11"/>
      <c r="XL33" s="11"/>
      <c r="XM33" s="11"/>
      <c r="XN33" s="11"/>
      <c r="XO33" s="11"/>
      <c r="XP33" s="11"/>
      <c r="XQ33" s="11"/>
      <c r="XR33" s="11"/>
      <c r="XS33" s="11"/>
      <c r="XT33" s="11"/>
      <c r="XU33" s="11"/>
      <c r="XV33" s="11"/>
      <c r="XW33" s="11"/>
      <c r="XX33" s="11"/>
      <c r="XY33" s="11"/>
      <c r="XZ33" s="11"/>
      <c r="YA33" s="11"/>
      <c r="YB33" s="11"/>
      <c r="YC33" s="11"/>
      <c r="YD33" s="11"/>
      <c r="YE33" s="11"/>
      <c r="YF33" s="11"/>
      <c r="YG33" s="11"/>
      <c r="YH33" s="11"/>
      <c r="YI33" s="11"/>
      <c r="YJ33" s="11"/>
      <c r="YK33" s="11"/>
      <c r="YL33" s="11"/>
      <c r="YM33" s="11"/>
      <c r="YN33" s="11"/>
      <c r="YO33" s="11"/>
      <c r="YP33" s="11"/>
      <c r="YQ33" s="11"/>
      <c r="YR33" s="11"/>
      <c r="YS33" s="11"/>
      <c r="YT33" s="11"/>
      <c r="YU33" s="11"/>
      <c r="YV33" s="11"/>
      <c r="YW33" s="11"/>
      <c r="YX33" s="11"/>
      <c r="YY33" s="11"/>
      <c r="YZ33" s="11"/>
      <c r="ZA33" s="11"/>
      <c r="ZB33" s="11"/>
      <c r="ZC33" s="11"/>
      <c r="ZD33" s="11"/>
      <c r="ZE33" s="11"/>
      <c r="ZF33" s="11"/>
      <c r="ZG33" s="11"/>
      <c r="ZH33" s="11"/>
      <c r="ZI33" s="11"/>
      <c r="ZJ33" s="11"/>
      <c r="ZK33" s="11"/>
      <c r="ZL33" s="11"/>
      <c r="ZM33" s="11"/>
      <c r="ZN33" s="11"/>
      <c r="ZO33" s="11"/>
      <c r="ZP33" s="11"/>
      <c r="ZQ33" s="11"/>
      <c r="ZR33" s="11"/>
      <c r="ZS33" s="11"/>
      <c r="ZT33" s="11"/>
      <c r="ZU33" s="11"/>
      <c r="ZV33" s="11"/>
      <c r="ZW33" s="11"/>
      <c r="ZX33" s="11"/>
      <c r="ZY33" s="11"/>
      <c r="ZZ33" s="11"/>
      <c r="AAA33" s="11"/>
      <c r="AAB33" s="11"/>
      <c r="AAC33" s="11"/>
      <c r="AAD33" s="11"/>
      <c r="AAE33" s="11"/>
      <c r="AAF33" s="11"/>
      <c r="AAG33" s="11"/>
      <c r="AAH33" s="11"/>
      <c r="AAI33" s="11"/>
      <c r="AAJ33" s="11"/>
      <c r="AAK33" s="11"/>
      <c r="AAL33" s="11"/>
      <c r="AAM33" s="11"/>
      <c r="AAN33" s="11"/>
      <c r="AAO33" s="11"/>
      <c r="AAP33" s="11"/>
      <c r="AAQ33" s="11"/>
      <c r="AAR33" s="11"/>
      <c r="AAS33" s="11"/>
      <c r="AAT33" s="11"/>
      <c r="AAU33" s="11"/>
      <c r="AAV33" s="11"/>
      <c r="AAW33" s="11"/>
      <c r="AAX33" s="11"/>
      <c r="AAY33" s="11"/>
      <c r="AAZ33" s="11"/>
      <c r="ABA33" s="11"/>
      <c r="ABB33" s="11"/>
      <c r="ABC33" s="11"/>
      <c r="ABD33" s="11"/>
      <c r="ABE33" s="11"/>
      <c r="ABF33" s="11"/>
      <c r="ABG33" s="11"/>
      <c r="ABH33" s="11"/>
      <c r="ABI33" s="11"/>
      <c r="ABJ33" s="11"/>
      <c r="ABK33" s="11"/>
      <c r="ABL33" s="11"/>
      <c r="ABM33" s="11"/>
      <c r="ABN33" s="11"/>
      <c r="ABO33" s="11"/>
      <c r="ABP33" s="11"/>
      <c r="ABQ33" s="11"/>
      <c r="ABR33" s="11"/>
      <c r="ABS33" s="11"/>
      <c r="ABT33" s="11"/>
      <c r="ABU33" s="11"/>
      <c r="ABV33" s="11"/>
      <c r="ABW33" s="11"/>
      <c r="ABX33" s="11"/>
      <c r="ABY33" s="11"/>
      <c r="ABZ33" s="11"/>
      <c r="ACA33" s="11"/>
      <c r="ACB33" s="11"/>
      <c r="ACC33" s="11"/>
      <c r="ACD33" s="11"/>
      <c r="ACE33" s="11"/>
      <c r="ACF33" s="11"/>
      <c r="ACG33" s="11"/>
      <c r="ACH33" s="11"/>
      <c r="ACI33" s="11"/>
      <c r="ACJ33" s="11"/>
      <c r="ACK33" s="11"/>
      <c r="ACL33" s="11"/>
      <c r="ACM33" s="11"/>
      <c r="ACN33" s="11"/>
      <c r="ACO33" s="11"/>
      <c r="ACP33" s="11"/>
      <c r="ACQ33" s="11"/>
      <c r="ACR33" s="11"/>
      <c r="ACS33" s="11"/>
      <c r="ACT33" s="11"/>
      <c r="ACU33" s="11"/>
      <c r="ACV33" s="11"/>
      <c r="ACW33" s="11"/>
      <c r="ACX33" s="11"/>
      <c r="ACY33" s="11"/>
      <c r="ACZ33" s="11"/>
      <c r="ADA33" s="11"/>
      <c r="ADB33" s="11"/>
      <c r="ADC33" s="11"/>
      <c r="ADD33" s="11"/>
      <c r="ADE33" s="11"/>
      <c r="ADF33" s="11"/>
      <c r="ADG33" s="11"/>
      <c r="ADH33" s="11"/>
      <c r="ADI33" s="11"/>
      <c r="ADJ33" s="11"/>
      <c r="ADK33" s="11"/>
      <c r="ADL33" s="11"/>
      <c r="ADM33" s="11"/>
      <c r="ADN33" s="11"/>
      <c r="ADO33" s="11"/>
      <c r="ADP33" s="11"/>
      <c r="ADQ33" s="11"/>
      <c r="ADR33" s="11"/>
      <c r="ADS33" s="11"/>
      <c r="ADT33" s="11"/>
      <c r="ADU33" s="11"/>
      <c r="ADV33" s="11"/>
      <c r="ADW33" s="11"/>
      <c r="ADX33" s="11"/>
      <c r="ADY33" s="11"/>
      <c r="ADZ33" s="11"/>
      <c r="AEA33" s="11"/>
      <c r="AEB33" s="11"/>
      <c r="AEC33" s="11"/>
      <c r="AED33" s="11"/>
      <c r="AEE33" s="11"/>
      <c r="AEF33" s="11"/>
      <c r="AEG33" s="11"/>
      <c r="AEH33" s="11"/>
      <c r="AEI33" s="11"/>
      <c r="AEJ33" s="11"/>
      <c r="AEK33" s="11"/>
      <c r="AEL33" s="11"/>
      <c r="AEM33" s="11"/>
      <c r="AEN33" s="11"/>
      <c r="AEO33" s="11"/>
      <c r="AEP33" s="11"/>
      <c r="AEQ33" s="11"/>
      <c r="AER33" s="11"/>
      <c r="AES33" s="11"/>
      <c r="AET33" s="11"/>
      <c r="AEU33" s="11"/>
      <c r="AEV33" s="11"/>
      <c r="AEW33" s="11"/>
      <c r="AEX33" s="11"/>
      <c r="AEY33" s="11"/>
      <c r="AEZ33" s="11"/>
      <c r="AFA33" s="11"/>
      <c r="AFB33" s="11"/>
      <c r="AFC33" s="11"/>
      <c r="AFD33" s="11"/>
      <c r="AFE33" s="11"/>
      <c r="AFF33" s="11"/>
      <c r="AFG33" s="11"/>
      <c r="AFH33" s="11"/>
      <c r="AFI33" s="11"/>
      <c r="AFJ33" s="11"/>
      <c r="AFK33" s="11"/>
      <c r="AFL33" s="11"/>
      <c r="AFM33" s="11"/>
      <c r="AFN33" s="11"/>
      <c r="AFO33" s="11"/>
      <c r="AFP33" s="11"/>
      <c r="AFQ33" s="11"/>
      <c r="AFR33" s="11"/>
      <c r="AFS33" s="11"/>
      <c r="AFT33" s="11"/>
      <c r="AFU33" s="11"/>
      <c r="AFV33" s="11"/>
      <c r="AFW33" s="11"/>
      <c r="AFX33" s="11"/>
      <c r="AFY33" s="11"/>
      <c r="AFZ33" s="11"/>
      <c r="AGA33" s="11"/>
      <c r="AGB33" s="11"/>
      <c r="AGC33" s="11"/>
      <c r="AGD33" s="11"/>
      <c r="AGE33" s="11"/>
      <c r="AGF33" s="11"/>
      <c r="AGG33" s="11"/>
      <c r="AGH33" s="11"/>
      <c r="AGI33" s="11"/>
      <c r="AGJ33" s="11"/>
      <c r="AGK33" s="11"/>
      <c r="AGL33" s="11"/>
      <c r="AGM33" s="11"/>
      <c r="AGN33" s="11"/>
      <c r="AGO33" s="11"/>
      <c r="AGP33" s="11"/>
      <c r="AGQ33" s="11"/>
      <c r="AGR33" s="11"/>
      <c r="AGS33" s="11"/>
      <c r="AGT33" s="11"/>
      <c r="AGU33" s="11"/>
      <c r="AGV33" s="11"/>
      <c r="AGW33" s="11"/>
      <c r="AGX33" s="11"/>
      <c r="AGY33" s="11"/>
      <c r="AGZ33" s="11"/>
      <c r="AHA33" s="11"/>
      <c r="AHB33" s="11"/>
      <c r="AHC33" s="11"/>
      <c r="AHD33" s="11"/>
      <c r="AHE33" s="11"/>
      <c r="AHF33" s="11"/>
      <c r="AHG33" s="11"/>
      <c r="AHH33" s="11"/>
      <c r="AHI33" s="11"/>
      <c r="AHJ33" s="11"/>
      <c r="AHK33" s="11"/>
      <c r="AHL33" s="11"/>
      <c r="AHM33" s="11"/>
      <c r="AHN33" s="11"/>
      <c r="AHO33" s="11"/>
      <c r="AHP33" s="11"/>
      <c r="AHQ33" s="11"/>
      <c r="AHR33" s="11"/>
      <c r="AHS33" s="11"/>
      <c r="AHT33" s="11"/>
      <c r="AHU33" s="11"/>
      <c r="AHV33" s="11"/>
      <c r="AHW33" s="11"/>
      <c r="AHX33" s="11"/>
      <c r="AHY33" s="11"/>
      <c r="AHZ33" s="11"/>
      <c r="AIA33" s="11"/>
      <c r="AIB33" s="11"/>
      <c r="AIC33" s="11"/>
      <c r="AID33" s="11"/>
      <c r="AIE33" s="11"/>
      <c r="AIF33" s="11"/>
      <c r="AIG33" s="11"/>
      <c r="AIH33" s="11"/>
      <c r="AII33" s="11"/>
      <c r="AIJ33" s="11"/>
      <c r="AIK33" s="11"/>
      <c r="AIL33" s="11"/>
      <c r="AIM33" s="11"/>
      <c r="AIN33" s="11"/>
      <c r="AIO33" s="11"/>
      <c r="AIP33" s="11"/>
      <c r="AIQ33" s="11"/>
      <c r="AIR33" s="11"/>
      <c r="AIS33" s="11"/>
      <c r="AIT33" s="11"/>
      <c r="AIU33" s="11"/>
      <c r="AIV33" s="11"/>
      <c r="AIW33" s="11"/>
      <c r="AIX33" s="11"/>
      <c r="AIY33" s="11"/>
      <c r="AIZ33" s="11"/>
      <c r="AJA33" s="11"/>
      <c r="AJB33" s="11"/>
      <c r="AJC33" s="11"/>
      <c r="AJD33" s="11"/>
      <c r="AJE33" s="11"/>
      <c r="AJF33" s="11"/>
      <c r="AJG33" s="11"/>
      <c r="AJH33" s="11"/>
      <c r="AJI33" s="11"/>
      <c r="AJJ33" s="11"/>
      <c r="AJK33" s="11"/>
      <c r="AJL33" s="11"/>
      <c r="AJM33" s="11"/>
      <c r="AJN33" s="11"/>
      <c r="AJO33" s="11"/>
      <c r="AJP33" s="11"/>
      <c r="AJQ33" s="11"/>
      <c r="AJR33" s="11"/>
      <c r="AJS33" s="11"/>
      <c r="AJT33" s="11"/>
      <c r="AJU33" s="11"/>
      <c r="AJV33" s="11"/>
      <c r="AJW33" s="11"/>
      <c r="AJX33" s="11"/>
      <c r="AJY33" s="11"/>
      <c r="AJZ33" s="11"/>
      <c r="AKA33" s="11"/>
      <c r="AKB33" s="11"/>
      <c r="AKC33" s="11"/>
      <c r="AKD33" s="11"/>
      <c r="AKE33" s="11"/>
      <c r="AKF33" s="11"/>
      <c r="AKG33" s="11"/>
      <c r="AKH33" s="11"/>
      <c r="AKI33" s="11"/>
      <c r="AKJ33" s="11"/>
      <c r="AKK33" s="11"/>
      <c r="AKL33" s="11"/>
      <c r="AKM33" s="11"/>
      <c r="AKN33" s="11"/>
      <c r="AKO33" s="11"/>
      <c r="AKP33" s="11"/>
      <c r="AKQ33" s="11"/>
      <c r="AKR33" s="11"/>
      <c r="AKS33" s="11"/>
      <c r="AKT33" s="11"/>
      <c r="AKU33" s="11"/>
      <c r="AKV33" s="11"/>
      <c r="AKW33" s="11"/>
      <c r="AKX33" s="11"/>
      <c r="AKY33" s="11"/>
      <c r="AKZ33" s="11"/>
      <c r="ALA33" s="11"/>
      <c r="ALB33" s="11"/>
      <c r="ALC33" s="11"/>
      <c r="ALD33" s="11"/>
      <c r="ALE33" s="11"/>
      <c r="ALF33" s="11"/>
      <c r="ALG33" s="11"/>
      <c r="ALH33" s="11"/>
      <c r="ALI33" s="11"/>
      <c r="ALJ33" s="11"/>
      <c r="ALK33" s="11"/>
      <c r="ALL33" s="11"/>
      <c r="ALM33" s="11"/>
      <c r="ALN33" s="11"/>
      <c r="ALO33" s="11"/>
      <c r="ALP33" s="11"/>
      <c r="ALQ33" s="11"/>
      <c r="ALR33" s="11"/>
      <c r="ALS33" s="11"/>
      <c r="ALT33" s="11"/>
      <c r="ALU33" s="11"/>
    </row>
    <row r="34" spans="1:1009" s="12" customFormat="1" ht="24.95" customHeight="1" x14ac:dyDescent="0.25">
      <c r="A34" s="223" t="str">
        <f>'ANEXO II-Planilha Orçamentária'!A471</f>
        <v>13 - PINTURA</v>
      </c>
      <c r="B34" s="224"/>
      <c r="C34" s="225">
        <f>'ANEXO II-Planilha Orçamentária'!N486</f>
        <v>156083.81999999998</v>
      </c>
      <c r="D34" s="222">
        <f>ROUND(C34/$C$42,6)</f>
        <v>3.6846999999999998E-2</v>
      </c>
      <c r="E34" s="57">
        <f t="shared" ref="E34:R34" si="12">ROUND($C34*E35,2)</f>
        <v>0</v>
      </c>
      <c r="F34" s="57">
        <f t="shared" si="12"/>
        <v>0</v>
      </c>
      <c r="G34" s="57">
        <f t="shared" si="12"/>
        <v>0</v>
      </c>
      <c r="H34" s="57">
        <f t="shared" si="12"/>
        <v>0</v>
      </c>
      <c r="I34" s="57">
        <f t="shared" si="12"/>
        <v>0</v>
      </c>
      <c r="J34" s="57">
        <f t="shared" si="12"/>
        <v>0</v>
      </c>
      <c r="K34" s="57">
        <f t="shared" si="12"/>
        <v>17169.22</v>
      </c>
      <c r="L34" s="57">
        <f t="shared" si="12"/>
        <v>17169.22</v>
      </c>
      <c r="M34" s="57">
        <f t="shared" si="12"/>
        <v>20290.900000000001</v>
      </c>
      <c r="N34" s="57">
        <f t="shared" si="12"/>
        <v>19510.48</v>
      </c>
      <c r="O34" s="57">
        <f t="shared" si="12"/>
        <v>19510.48</v>
      </c>
      <c r="P34" s="57">
        <f t="shared" si="12"/>
        <v>19510.48</v>
      </c>
      <c r="Q34" s="57">
        <f t="shared" si="12"/>
        <v>19510.48</v>
      </c>
      <c r="R34" s="90">
        <f t="shared" si="12"/>
        <v>23412.57</v>
      </c>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c r="IW34" s="11"/>
      <c r="IX34" s="11"/>
      <c r="IY34" s="11"/>
      <c r="IZ34" s="11"/>
      <c r="JA34" s="11"/>
      <c r="JB34" s="11"/>
      <c r="JC34" s="11"/>
      <c r="JD34" s="11"/>
      <c r="JE34" s="11"/>
      <c r="JF34" s="11"/>
      <c r="JG34" s="11"/>
      <c r="JH34" s="11"/>
      <c r="JI34" s="11"/>
      <c r="JJ34" s="11"/>
      <c r="JK34" s="11"/>
      <c r="JL34" s="11"/>
      <c r="JM34" s="11"/>
      <c r="JN34" s="11"/>
      <c r="JO34" s="11"/>
      <c r="JP34" s="11"/>
      <c r="JQ34" s="11"/>
      <c r="JR34" s="11"/>
      <c r="JS34" s="11"/>
      <c r="JT34" s="11"/>
      <c r="JU34" s="11"/>
      <c r="JV34" s="11"/>
      <c r="JW34" s="11"/>
      <c r="JX34" s="11"/>
      <c r="JY34" s="11"/>
      <c r="JZ34" s="11"/>
      <c r="KA34" s="11"/>
      <c r="KB34" s="11"/>
      <c r="KC34" s="11"/>
      <c r="KD34" s="11"/>
      <c r="KE34" s="11"/>
      <c r="KF34" s="11"/>
      <c r="KG34" s="11"/>
      <c r="KH34" s="11"/>
      <c r="KI34" s="11"/>
      <c r="KJ34" s="11"/>
      <c r="KK34" s="11"/>
      <c r="KL34" s="11"/>
      <c r="KM34" s="11"/>
      <c r="KN34" s="11"/>
      <c r="KO34" s="11"/>
      <c r="KP34" s="11"/>
      <c r="KQ34" s="11"/>
      <c r="KR34" s="11"/>
      <c r="KS34" s="11"/>
      <c r="KT34" s="11"/>
      <c r="KU34" s="11"/>
      <c r="KV34" s="11"/>
      <c r="KW34" s="11"/>
      <c r="KX34" s="11"/>
      <c r="KY34" s="11"/>
      <c r="KZ34" s="11"/>
      <c r="LA34" s="11"/>
      <c r="LB34" s="11"/>
      <c r="LC34" s="11"/>
      <c r="LD34" s="11"/>
      <c r="LE34" s="11"/>
      <c r="LF34" s="11"/>
      <c r="LG34" s="11"/>
      <c r="LH34" s="11"/>
      <c r="LI34" s="11"/>
      <c r="LJ34" s="11"/>
      <c r="LK34" s="11"/>
      <c r="LL34" s="11"/>
      <c r="LM34" s="11"/>
      <c r="LN34" s="11"/>
      <c r="LO34" s="11"/>
      <c r="LP34" s="11"/>
      <c r="LQ34" s="11"/>
      <c r="LR34" s="11"/>
      <c r="LS34" s="11"/>
      <c r="LT34" s="11"/>
      <c r="LU34" s="11"/>
      <c r="LV34" s="11"/>
      <c r="LW34" s="11"/>
      <c r="LX34" s="11"/>
      <c r="LY34" s="11"/>
      <c r="LZ34" s="11"/>
      <c r="MA34" s="11"/>
      <c r="MB34" s="11"/>
      <c r="MC34" s="11"/>
      <c r="MD34" s="11"/>
      <c r="ME34" s="11"/>
      <c r="MF34" s="11"/>
      <c r="MG34" s="11"/>
      <c r="MH34" s="11"/>
      <c r="MI34" s="11"/>
      <c r="MJ34" s="11"/>
      <c r="MK34" s="11"/>
      <c r="ML34" s="11"/>
      <c r="MM34" s="11"/>
      <c r="MN34" s="11"/>
      <c r="MO34" s="11"/>
      <c r="MP34" s="11"/>
      <c r="MQ34" s="11"/>
      <c r="MR34" s="11"/>
      <c r="MS34" s="11"/>
      <c r="MT34" s="11"/>
      <c r="MU34" s="11"/>
      <c r="MV34" s="11"/>
      <c r="MW34" s="11"/>
      <c r="MX34" s="11"/>
      <c r="MY34" s="11"/>
      <c r="MZ34" s="11"/>
      <c r="NA34" s="11"/>
      <c r="NB34" s="11"/>
      <c r="NC34" s="11"/>
      <c r="ND34" s="11"/>
      <c r="NE34" s="11"/>
      <c r="NF34" s="11"/>
      <c r="NG34" s="11"/>
      <c r="NH34" s="11"/>
      <c r="NI34" s="11"/>
      <c r="NJ34" s="11"/>
      <c r="NK34" s="11"/>
      <c r="NL34" s="11"/>
      <c r="NM34" s="11"/>
      <c r="NN34" s="11"/>
      <c r="NO34" s="11"/>
      <c r="NP34" s="11"/>
      <c r="NQ34" s="11"/>
      <c r="NR34" s="11"/>
      <c r="NS34" s="11"/>
      <c r="NT34" s="11"/>
      <c r="NU34" s="11"/>
      <c r="NV34" s="11"/>
      <c r="NW34" s="11"/>
      <c r="NX34" s="11"/>
      <c r="NY34" s="11"/>
      <c r="NZ34" s="11"/>
      <c r="OA34" s="11"/>
      <c r="OB34" s="11"/>
      <c r="OC34" s="11"/>
      <c r="OD34" s="11"/>
      <c r="OE34" s="11"/>
      <c r="OF34" s="11"/>
      <c r="OG34" s="11"/>
      <c r="OH34" s="11"/>
      <c r="OI34" s="11"/>
      <c r="OJ34" s="11"/>
      <c r="OK34" s="11"/>
      <c r="OL34" s="11"/>
      <c r="OM34" s="11"/>
      <c r="ON34" s="11"/>
      <c r="OO34" s="11"/>
      <c r="OP34" s="11"/>
      <c r="OQ34" s="11"/>
      <c r="OR34" s="11"/>
      <c r="OS34" s="11"/>
      <c r="OT34" s="11"/>
      <c r="OU34" s="11"/>
      <c r="OV34" s="11"/>
      <c r="OW34" s="11"/>
      <c r="OX34" s="11"/>
      <c r="OY34" s="11"/>
      <c r="OZ34" s="11"/>
      <c r="PA34" s="11"/>
      <c r="PB34" s="11"/>
      <c r="PC34" s="11"/>
      <c r="PD34" s="11"/>
      <c r="PE34" s="11"/>
      <c r="PF34" s="11"/>
      <c r="PG34" s="11"/>
      <c r="PH34" s="11"/>
      <c r="PI34" s="11"/>
      <c r="PJ34" s="11"/>
      <c r="PK34" s="11"/>
      <c r="PL34" s="11"/>
      <c r="PM34" s="11"/>
      <c r="PN34" s="11"/>
      <c r="PO34" s="11"/>
      <c r="PP34" s="11"/>
      <c r="PQ34" s="11"/>
      <c r="PR34" s="11"/>
      <c r="PS34" s="11"/>
      <c r="PT34" s="11"/>
      <c r="PU34" s="11"/>
      <c r="PV34" s="11"/>
      <c r="PW34" s="11"/>
      <c r="PX34" s="11"/>
      <c r="PY34" s="11"/>
      <c r="PZ34" s="11"/>
      <c r="QA34" s="11"/>
      <c r="QB34" s="11"/>
      <c r="QC34" s="11"/>
      <c r="QD34" s="11"/>
      <c r="QE34" s="11"/>
      <c r="QF34" s="11"/>
      <c r="QG34" s="11"/>
      <c r="QH34" s="11"/>
      <c r="QI34" s="11"/>
      <c r="QJ34" s="11"/>
      <c r="QK34" s="11"/>
      <c r="QL34" s="11"/>
      <c r="QM34" s="11"/>
      <c r="QN34" s="11"/>
      <c r="QO34" s="11"/>
      <c r="QP34" s="11"/>
      <c r="QQ34" s="11"/>
      <c r="QR34" s="11"/>
      <c r="QS34" s="11"/>
      <c r="QT34" s="11"/>
      <c r="QU34" s="11"/>
      <c r="QV34" s="11"/>
      <c r="QW34" s="11"/>
      <c r="QX34" s="11"/>
      <c r="QY34" s="11"/>
      <c r="QZ34" s="11"/>
      <c r="RA34" s="11"/>
      <c r="RB34" s="11"/>
      <c r="RC34" s="11"/>
      <c r="RD34" s="11"/>
      <c r="RE34" s="11"/>
      <c r="RF34" s="11"/>
      <c r="RG34" s="11"/>
      <c r="RH34" s="11"/>
      <c r="RI34" s="11"/>
      <c r="RJ34" s="11"/>
      <c r="RK34" s="11"/>
      <c r="RL34" s="11"/>
      <c r="RM34" s="11"/>
      <c r="RN34" s="11"/>
      <c r="RO34" s="11"/>
      <c r="RP34" s="11"/>
      <c r="RQ34" s="11"/>
      <c r="RR34" s="11"/>
      <c r="RS34" s="11"/>
      <c r="RT34" s="11"/>
      <c r="RU34" s="11"/>
      <c r="RV34" s="11"/>
      <c r="RW34" s="11"/>
      <c r="RX34" s="11"/>
      <c r="RY34" s="11"/>
      <c r="RZ34" s="11"/>
      <c r="SA34" s="11"/>
      <c r="SB34" s="11"/>
      <c r="SC34" s="11"/>
      <c r="SD34" s="11"/>
      <c r="SE34" s="11"/>
      <c r="SF34" s="11"/>
      <c r="SG34" s="11"/>
      <c r="SH34" s="11"/>
      <c r="SI34" s="11"/>
      <c r="SJ34" s="11"/>
      <c r="SK34" s="11"/>
      <c r="SL34" s="11"/>
      <c r="SM34" s="11"/>
      <c r="SN34" s="11"/>
      <c r="SO34" s="11"/>
      <c r="SP34" s="11"/>
      <c r="SQ34" s="11"/>
      <c r="SR34" s="11"/>
      <c r="SS34" s="11"/>
      <c r="ST34" s="11"/>
      <c r="SU34" s="11"/>
      <c r="SV34" s="11"/>
      <c r="SW34" s="11"/>
      <c r="SX34" s="11"/>
      <c r="SY34" s="11"/>
      <c r="SZ34" s="11"/>
      <c r="TA34" s="11"/>
      <c r="TB34" s="11"/>
      <c r="TC34" s="11"/>
      <c r="TD34" s="11"/>
      <c r="TE34" s="11"/>
      <c r="TF34" s="11"/>
      <c r="TG34" s="11"/>
      <c r="TH34" s="11"/>
      <c r="TI34" s="11"/>
      <c r="TJ34" s="11"/>
      <c r="TK34" s="11"/>
      <c r="TL34" s="11"/>
      <c r="TM34" s="11"/>
      <c r="TN34" s="11"/>
      <c r="TO34" s="11"/>
      <c r="TP34" s="11"/>
      <c r="TQ34" s="11"/>
      <c r="TR34" s="11"/>
      <c r="TS34" s="11"/>
      <c r="TT34" s="11"/>
      <c r="TU34" s="11"/>
      <c r="TV34" s="11"/>
      <c r="TW34" s="11"/>
      <c r="TX34" s="11"/>
      <c r="TY34" s="11"/>
      <c r="TZ34" s="11"/>
      <c r="UA34" s="11"/>
      <c r="UB34" s="11"/>
      <c r="UC34" s="11"/>
      <c r="UD34" s="11"/>
      <c r="UE34" s="11"/>
      <c r="UF34" s="11"/>
      <c r="UG34" s="11"/>
      <c r="UH34" s="11"/>
      <c r="UI34" s="11"/>
      <c r="UJ34" s="11"/>
      <c r="UK34" s="11"/>
      <c r="UL34" s="11"/>
      <c r="UM34" s="11"/>
      <c r="UN34" s="11"/>
      <c r="UO34" s="11"/>
      <c r="UP34" s="11"/>
      <c r="UQ34" s="11"/>
      <c r="UR34" s="11"/>
      <c r="US34" s="11"/>
      <c r="UT34" s="11"/>
      <c r="UU34" s="11"/>
      <c r="UV34" s="11"/>
      <c r="UW34" s="11"/>
      <c r="UX34" s="11"/>
      <c r="UY34" s="11"/>
      <c r="UZ34" s="11"/>
      <c r="VA34" s="11"/>
      <c r="VB34" s="11"/>
      <c r="VC34" s="11"/>
      <c r="VD34" s="11"/>
      <c r="VE34" s="11"/>
      <c r="VF34" s="11"/>
      <c r="VG34" s="11"/>
      <c r="VH34" s="11"/>
      <c r="VI34" s="11"/>
      <c r="VJ34" s="11"/>
      <c r="VK34" s="11"/>
      <c r="VL34" s="11"/>
      <c r="VM34" s="11"/>
      <c r="VN34" s="11"/>
      <c r="VO34" s="11"/>
      <c r="VP34" s="11"/>
      <c r="VQ34" s="11"/>
      <c r="VR34" s="11"/>
      <c r="VS34" s="11"/>
      <c r="VT34" s="11"/>
      <c r="VU34" s="11"/>
      <c r="VV34" s="11"/>
      <c r="VW34" s="11"/>
      <c r="VX34" s="11"/>
      <c r="VY34" s="11"/>
      <c r="VZ34" s="11"/>
      <c r="WA34" s="11"/>
      <c r="WB34" s="11"/>
      <c r="WC34" s="11"/>
      <c r="WD34" s="11"/>
      <c r="WE34" s="11"/>
      <c r="WF34" s="11"/>
      <c r="WG34" s="11"/>
      <c r="WH34" s="11"/>
      <c r="WI34" s="11"/>
      <c r="WJ34" s="11"/>
      <c r="WK34" s="11"/>
      <c r="WL34" s="11"/>
      <c r="WM34" s="11"/>
      <c r="WN34" s="11"/>
      <c r="WO34" s="11"/>
      <c r="WP34" s="11"/>
      <c r="WQ34" s="11"/>
      <c r="WR34" s="11"/>
      <c r="WS34" s="11"/>
      <c r="WT34" s="11"/>
      <c r="WU34" s="11"/>
      <c r="WV34" s="11"/>
      <c r="WW34" s="11"/>
      <c r="WX34" s="11"/>
      <c r="WY34" s="11"/>
      <c r="WZ34" s="11"/>
      <c r="XA34" s="11"/>
      <c r="XB34" s="11"/>
      <c r="XC34" s="11"/>
      <c r="XD34" s="11"/>
      <c r="XE34" s="11"/>
      <c r="XF34" s="11"/>
      <c r="XG34" s="11"/>
      <c r="XH34" s="11"/>
      <c r="XI34" s="11"/>
      <c r="XJ34" s="11"/>
      <c r="XK34" s="11"/>
      <c r="XL34" s="11"/>
      <c r="XM34" s="11"/>
      <c r="XN34" s="11"/>
      <c r="XO34" s="11"/>
      <c r="XP34" s="11"/>
      <c r="XQ34" s="11"/>
      <c r="XR34" s="11"/>
      <c r="XS34" s="11"/>
      <c r="XT34" s="11"/>
      <c r="XU34" s="11"/>
      <c r="XV34" s="11"/>
      <c r="XW34" s="11"/>
      <c r="XX34" s="11"/>
      <c r="XY34" s="11"/>
      <c r="XZ34" s="11"/>
      <c r="YA34" s="11"/>
      <c r="YB34" s="11"/>
      <c r="YC34" s="11"/>
      <c r="YD34" s="11"/>
      <c r="YE34" s="11"/>
      <c r="YF34" s="11"/>
      <c r="YG34" s="11"/>
      <c r="YH34" s="11"/>
      <c r="YI34" s="11"/>
      <c r="YJ34" s="11"/>
      <c r="YK34" s="11"/>
      <c r="YL34" s="11"/>
      <c r="YM34" s="11"/>
      <c r="YN34" s="11"/>
      <c r="YO34" s="11"/>
      <c r="YP34" s="11"/>
      <c r="YQ34" s="11"/>
      <c r="YR34" s="11"/>
      <c r="YS34" s="11"/>
      <c r="YT34" s="11"/>
      <c r="YU34" s="11"/>
      <c r="YV34" s="11"/>
      <c r="YW34" s="11"/>
      <c r="YX34" s="11"/>
      <c r="YY34" s="11"/>
      <c r="YZ34" s="11"/>
      <c r="ZA34" s="11"/>
      <c r="ZB34" s="11"/>
      <c r="ZC34" s="11"/>
      <c r="ZD34" s="11"/>
      <c r="ZE34" s="11"/>
      <c r="ZF34" s="11"/>
      <c r="ZG34" s="11"/>
      <c r="ZH34" s="11"/>
      <c r="ZI34" s="11"/>
      <c r="ZJ34" s="11"/>
      <c r="ZK34" s="11"/>
      <c r="ZL34" s="11"/>
      <c r="ZM34" s="11"/>
      <c r="ZN34" s="11"/>
      <c r="ZO34" s="11"/>
      <c r="ZP34" s="11"/>
      <c r="ZQ34" s="11"/>
      <c r="ZR34" s="11"/>
      <c r="ZS34" s="11"/>
      <c r="ZT34" s="11"/>
      <c r="ZU34" s="11"/>
      <c r="ZV34" s="11"/>
      <c r="ZW34" s="11"/>
      <c r="ZX34" s="11"/>
      <c r="ZY34" s="11"/>
      <c r="ZZ34" s="11"/>
      <c r="AAA34" s="11"/>
      <c r="AAB34" s="11"/>
      <c r="AAC34" s="11"/>
      <c r="AAD34" s="11"/>
      <c r="AAE34" s="11"/>
      <c r="AAF34" s="11"/>
      <c r="AAG34" s="11"/>
      <c r="AAH34" s="11"/>
      <c r="AAI34" s="11"/>
      <c r="AAJ34" s="11"/>
      <c r="AAK34" s="11"/>
      <c r="AAL34" s="11"/>
      <c r="AAM34" s="11"/>
      <c r="AAN34" s="11"/>
      <c r="AAO34" s="11"/>
      <c r="AAP34" s="11"/>
      <c r="AAQ34" s="11"/>
      <c r="AAR34" s="11"/>
      <c r="AAS34" s="11"/>
      <c r="AAT34" s="11"/>
      <c r="AAU34" s="11"/>
      <c r="AAV34" s="11"/>
      <c r="AAW34" s="11"/>
      <c r="AAX34" s="11"/>
      <c r="AAY34" s="11"/>
      <c r="AAZ34" s="11"/>
      <c r="ABA34" s="11"/>
      <c r="ABB34" s="11"/>
      <c r="ABC34" s="11"/>
      <c r="ABD34" s="11"/>
      <c r="ABE34" s="11"/>
      <c r="ABF34" s="11"/>
      <c r="ABG34" s="11"/>
      <c r="ABH34" s="11"/>
      <c r="ABI34" s="11"/>
      <c r="ABJ34" s="11"/>
      <c r="ABK34" s="11"/>
      <c r="ABL34" s="11"/>
      <c r="ABM34" s="11"/>
      <c r="ABN34" s="11"/>
      <c r="ABO34" s="11"/>
      <c r="ABP34" s="11"/>
      <c r="ABQ34" s="11"/>
      <c r="ABR34" s="11"/>
      <c r="ABS34" s="11"/>
      <c r="ABT34" s="11"/>
      <c r="ABU34" s="11"/>
      <c r="ABV34" s="11"/>
      <c r="ABW34" s="11"/>
      <c r="ABX34" s="11"/>
      <c r="ABY34" s="11"/>
      <c r="ABZ34" s="11"/>
      <c r="ACA34" s="11"/>
      <c r="ACB34" s="11"/>
      <c r="ACC34" s="11"/>
      <c r="ACD34" s="11"/>
      <c r="ACE34" s="11"/>
      <c r="ACF34" s="11"/>
      <c r="ACG34" s="11"/>
      <c r="ACH34" s="11"/>
      <c r="ACI34" s="11"/>
      <c r="ACJ34" s="11"/>
      <c r="ACK34" s="11"/>
      <c r="ACL34" s="11"/>
      <c r="ACM34" s="11"/>
      <c r="ACN34" s="11"/>
      <c r="ACO34" s="11"/>
      <c r="ACP34" s="11"/>
      <c r="ACQ34" s="11"/>
      <c r="ACR34" s="11"/>
      <c r="ACS34" s="11"/>
      <c r="ACT34" s="11"/>
      <c r="ACU34" s="11"/>
      <c r="ACV34" s="11"/>
      <c r="ACW34" s="11"/>
      <c r="ACX34" s="11"/>
      <c r="ACY34" s="11"/>
      <c r="ACZ34" s="11"/>
      <c r="ADA34" s="11"/>
      <c r="ADB34" s="11"/>
      <c r="ADC34" s="11"/>
      <c r="ADD34" s="11"/>
      <c r="ADE34" s="11"/>
      <c r="ADF34" s="11"/>
      <c r="ADG34" s="11"/>
      <c r="ADH34" s="11"/>
      <c r="ADI34" s="11"/>
      <c r="ADJ34" s="11"/>
      <c r="ADK34" s="11"/>
      <c r="ADL34" s="11"/>
      <c r="ADM34" s="11"/>
      <c r="ADN34" s="11"/>
      <c r="ADO34" s="11"/>
      <c r="ADP34" s="11"/>
      <c r="ADQ34" s="11"/>
      <c r="ADR34" s="11"/>
      <c r="ADS34" s="11"/>
      <c r="ADT34" s="11"/>
      <c r="ADU34" s="11"/>
      <c r="ADV34" s="11"/>
      <c r="ADW34" s="11"/>
      <c r="ADX34" s="11"/>
      <c r="ADY34" s="11"/>
      <c r="ADZ34" s="11"/>
      <c r="AEA34" s="11"/>
      <c r="AEB34" s="11"/>
      <c r="AEC34" s="11"/>
      <c r="AED34" s="11"/>
      <c r="AEE34" s="11"/>
      <c r="AEF34" s="11"/>
      <c r="AEG34" s="11"/>
      <c r="AEH34" s="11"/>
      <c r="AEI34" s="11"/>
      <c r="AEJ34" s="11"/>
      <c r="AEK34" s="11"/>
      <c r="AEL34" s="11"/>
      <c r="AEM34" s="11"/>
      <c r="AEN34" s="11"/>
      <c r="AEO34" s="11"/>
      <c r="AEP34" s="11"/>
      <c r="AEQ34" s="11"/>
      <c r="AER34" s="11"/>
      <c r="AES34" s="11"/>
      <c r="AET34" s="11"/>
      <c r="AEU34" s="11"/>
      <c r="AEV34" s="11"/>
      <c r="AEW34" s="11"/>
      <c r="AEX34" s="11"/>
      <c r="AEY34" s="11"/>
      <c r="AEZ34" s="11"/>
      <c r="AFA34" s="11"/>
      <c r="AFB34" s="11"/>
      <c r="AFC34" s="11"/>
      <c r="AFD34" s="11"/>
      <c r="AFE34" s="11"/>
      <c r="AFF34" s="11"/>
      <c r="AFG34" s="11"/>
      <c r="AFH34" s="11"/>
      <c r="AFI34" s="11"/>
      <c r="AFJ34" s="11"/>
      <c r="AFK34" s="11"/>
      <c r="AFL34" s="11"/>
      <c r="AFM34" s="11"/>
      <c r="AFN34" s="11"/>
      <c r="AFO34" s="11"/>
      <c r="AFP34" s="11"/>
      <c r="AFQ34" s="11"/>
      <c r="AFR34" s="11"/>
      <c r="AFS34" s="11"/>
      <c r="AFT34" s="11"/>
      <c r="AFU34" s="11"/>
      <c r="AFV34" s="11"/>
      <c r="AFW34" s="11"/>
      <c r="AFX34" s="11"/>
      <c r="AFY34" s="11"/>
      <c r="AFZ34" s="11"/>
      <c r="AGA34" s="11"/>
      <c r="AGB34" s="11"/>
      <c r="AGC34" s="11"/>
      <c r="AGD34" s="11"/>
      <c r="AGE34" s="11"/>
      <c r="AGF34" s="11"/>
      <c r="AGG34" s="11"/>
      <c r="AGH34" s="11"/>
      <c r="AGI34" s="11"/>
      <c r="AGJ34" s="11"/>
      <c r="AGK34" s="11"/>
      <c r="AGL34" s="11"/>
      <c r="AGM34" s="11"/>
      <c r="AGN34" s="11"/>
      <c r="AGO34" s="11"/>
      <c r="AGP34" s="11"/>
      <c r="AGQ34" s="11"/>
      <c r="AGR34" s="11"/>
      <c r="AGS34" s="11"/>
      <c r="AGT34" s="11"/>
      <c r="AGU34" s="11"/>
      <c r="AGV34" s="11"/>
      <c r="AGW34" s="11"/>
      <c r="AGX34" s="11"/>
      <c r="AGY34" s="11"/>
      <c r="AGZ34" s="11"/>
      <c r="AHA34" s="11"/>
      <c r="AHB34" s="11"/>
      <c r="AHC34" s="11"/>
      <c r="AHD34" s="11"/>
      <c r="AHE34" s="11"/>
      <c r="AHF34" s="11"/>
      <c r="AHG34" s="11"/>
      <c r="AHH34" s="11"/>
      <c r="AHI34" s="11"/>
      <c r="AHJ34" s="11"/>
      <c r="AHK34" s="11"/>
      <c r="AHL34" s="11"/>
      <c r="AHM34" s="11"/>
      <c r="AHN34" s="11"/>
      <c r="AHO34" s="11"/>
      <c r="AHP34" s="11"/>
      <c r="AHQ34" s="11"/>
      <c r="AHR34" s="11"/>
      <c r="AHS34" s="11"/>
      <c r="AHT34" s="11"/>
      <c r="AHU34" s="11"/>
      <c r="AHV34" s="11"/>
      <c r="AHW34" s="11"/>
      <c r="AHX34" s="11"/>
      <c r="AHY34" s="11"/>
      <c r="AHZ34" s="11"/>
      <c r="AIA34" s="11"/>
      <c r="AIB34" s="11"/>
      <c r="AIC34" s="11"/>
      <c r="AID34" s="11"/>
      <c r="AIE34" s="11"/>
      <c r="AIF34" s="11"/>
      <c r="AIG34" s="11"/>
      <c r="AIH34" s="11"/>
      <c r="AII34" s="11"/>
      <c r="AIJ34" s="11"/>
      <c r="AIK34" s="11"/>
      <c r="AIL34" s="11"/>
      <c r="AIM34" s="11"/>
      <c r="AIN34" s="11"/>
      <c r="AIO34" s="11"/>
      <c r="AIP34" s="11"/>
      <c r="AIQ34" s="11"/>
      <c r="AIR34" s="11"/>
      <c r="AIS34" s="11"/>
      <c r="AIT34" s="11"/>
      <c r="AIU34" s="11"/>
      <c r="AIV34" s="11"/>
      <c r="AIW34" s="11"/>
      <c r="AIX34" s="11"/>
      <c r="AIY34" s="11"/>
      <c r="AIZ34" s="11"/>
      <c r="AJA34" s="11"/>
      <c r="AJB34" s="11"/>
      <c r="AJC34" s="11"/>
      <c r="AJD34" s="11"/>
      <c r="AJE34" s="11"/>
      <c r="AJF34" s="11"/>
      <c r="AJG34" s="11"/>
      <c r="AJH34" s="11"/>
      <c r="AJI34" s="11"/>
      <c r="AJJ34" s="11"/>
      <c r="AJK34" s="11"/>
      <c r="AJL34" s="11"/>
      <c r="AJM34" s="11"/>
      <c r="AJN34" s="11"/>
      <c r="AJO34" s="11"/>
      <c r="AJP34" s="11"/>
      <c r="AJQ34" s="11"/>
      <c r="AJR34" s="11"/>
      <c r="AJS34" s="11"/>
      <c r="AJT34" s="11"/>
      <c r="AJU34" s="11"/>
      <c r="AJV34" s="11"/>
      <c r="AJW34" s="11"/>
      <c r="AJX34" s="11"/>
      <c r="AJY34" s="11"/>
      <c r="AJZ34" s="11"/>
      <c r="AKA34" s="11"/>
      <c r="AKB34" s="11"/>
      <c r="AKC34" s="11"/>
      <c r="AKD34" s="11"/>
      <c r="AKE34" s="11"/>
      <c r="AKF34" s="11"/>
      <c r="AKG34" s="11"/>
      <c r="AKH34" s="11"/>
      <c r="AKI34" s="11"/>
      <c r="AKJ34" s="11"/>
      <c r="AKK34" s="11"/>
      <c r="AKL34" s="11"/>
      <c r="AKM34" s="11"/>
      <c r="AKN34" s="11"/>
      <c r="AKO34" s="11"/>
      <c r="AKP34" s="11"/>
      <c r="AKQ34" s="11"/>
      <c r="AKR34" s="11"/>
      <c r="AKS34" s="11"/>
      <c r="AKT34" s="11"/>
      <c r="AKU34" s="11"/>
      <c r="AKV34" s="11"/>
      <c r="AKW34" s="11"/>
      <c r="AKX34" s="11"/>
      <c r="AKY34" s="11"/>
      <c r="AKZ34" s="11"/>
      <c r="ALA34" s="11"/>
      <c r="ALB34" s="11"/>
      <c r="ALC34" s="11"/>
      <c r="ALD34" s="11"/>
      <c r="ALE34" s="11"/>
      <c r="ALF34" s="11"/>
      <c r="ALG34" s="11"/>
      <c r="ALH34" s="11"/>
      <c r="ALI34" s="11"/>
      <c r="ALJ34" s="11"/>
      <c r="ALK34" s="11"/>
      <c r="ALL34" s="11"/>
      <c r="ALM34" s="11"/>
      <c r="ALN34" s="11"/>
      <c r="ALO34" s="11"/>
      <c r="ALP34" s="11"/>
      <c r="ALQ34" s="11"/>
      <c r="ALR34" s="11"/>
      <c r="ALS34" s="11"/>
      <c r="ALT34" s="11"/>
      <c r="ALU34" s="11"/>
    </row>
    <row r="35" spans="1:1009" s="12" customFormat="1" ht="24.95" customHeight="1" x14ac:dyDescent="0.25">
      <c r="A35" s="223"/>
      <c r="B35" s="224"/>
      <c r="C35" s="226"/>
      <c r="D35" s="222"/>
      <c r="E35" s="78">
        <v>0</v>
      </c>
      <c r="F35" s="78">
        <v>0</v>
      </c>
      <c r="G35" s="78">
        <v>0</v>
      </c>
      <c r="H35" s="78">
        <v>0</v>
      </c>
      <c r="I35" s="78">
        <v>0</v>
      </c>
      <c r="J35" s="78">
        <v>0</v>
      </c>
      <c r="K35" s="122">
        <v>0.11</v>
      </c>
      <c r="L35" s="122">
        <v>0.11</v>
      </c>
      <c r="M35" s="122">
        <v>0.13</v>
      </c>
      <c r="N35" s="122">
        <v>0.125</v>
      </c>
      <c r="O35" s="122">
        <v>0.125</v>
      </c>
      <c r="P35" s="122">
        <v>0.125</v>
      </c>
      <c r="Q35" s="122">
        <v>0.125</v>
      </c>
      <c r="R35" s="199">
        <v>0.15</v>
      </c>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c r="IV35" s="11"/>
      <c r="IW35" s="11"/>
      <c r="IX35" s="11"/>
      <c r="IY35" s="11"/>
      <c r="IZ35" s="11"/>
      <c r="JA35" s="11"/>
      <c r="JB35" s="11"/>
      <c r="JC35" s="11"/>
      <c r="JD35" s="11"/>
      <c r="JE35" s="11"/>
      <c r="JF35" s="11"/>
      <c r="JG35" s="11"/>
      <c r="JH35" s="11"/>
      <c r="JI35" s="11"/>
      <c r="JJ35" s="11"/>
      <c r="JK35" s="11"/>
      <c r="JL35" s="11"/>
      <c r="JM35" s="11"/>
      <c r="JN35" s="11"/>
      <c r="JO35" s="11"/>
      <c r="JP35" s="11"/>
      <c r="JQ35" s="11"/>
      <c r="JR35" s="11"/>
      <c r="JS35" s="11"/>
      <c r="JT35" s="11"/>
      <c r="JU35" s="11"/>
      <c r="JV35" s="11"/>
      <c r="JW35" s="11"/>
      <c r="JX35" s="11"/>
      <c r="JY35" s="11"/>
      <c r="JZ35" s="11"/>
      <c r="KA35" s="11"/>
      <c r="KB35" s="11"/>
      <c r="KC35" s="11"/>
      <c r="KD35" s="11"/>
      <c r="KE35" s="11"/>
      <c r="KF35" s="11"/>
      <c r="KG35" s="11"/>
      <c r="KH35" s="11"/>
      <c r="KI35" s="11"/>
      <c r="KJ35" s="11"/>
      <c r="KK35" s="11"/>
      <c r="KL35" s="11"/>
      <c r="KM35" s="11"/>
      <c r="KN35" s="11"/>
      <c r="KO35" s="11"/>
      <c r="KP35" s="11"/>
      <c r="KQ35" s="11"/>
      <c r="KR35" s="11"/>
      <c r="KS35" s="11"/>
      <c r="KT35" s="11"/>
      <c r="KU35" s="11"/>
      <c r="KV35" s="11"/>
      <c r="KW35" s="11"/>
      <c r="KX35" s="11"/>
      <c r="KY35" s="11"/>
      <c r="KZ35" s="11"/>
      <c r="LA35" s="11"/>
      <c r="LB35" s="11"/>
      <c r="LC35" s="11"/>
      <c r="LD35" s="11"/>
      <c r="LE35" s="11"/>
      <c r="LF35" s="11"/>
      <c r="LG35" s="11"/>
      <c r="LH35" s="11"/>
      <c r="LI35" s="11"/>
      <c r="LJ35" s="11"/>
      <c r="LK35" s="11"/>
      <c r="LL35" s="11"/>
      <c r="LM35" s="11"/>
      <c r="LN35" s="11"/>
      <c r="LO35" s="11"/>
      <c r="LP35" s="11"/>
      <c r="LQ35" s="11"/>
      <c r="LR35" s="11"/>
      <c r="LS35" s="11"/>
      <c r="LT35" s="11"/>
      <c r="LU35" s="11"/>
      <c r="LV35" s="11"/>
      <c r="LW35" s="11"/>
      <c r="LX35" s="11"/>
      <c r="LY35" s="11"/>
      <c r="LZ35" s="11"/>
      <c r="MA35" s="11"/>
      <c r="MB35" s="11"/>
      <c r="MC35" s="11"/>
      <c r="MD35" s="11"/>
      <c r="ME35" s="11"/>
      <c r="MF35" s="11"/>
      <c r="MG35" s="11"/>
      <c r="MH35" s="11"/>
      <c r="MI35" s="11"/>
      <c r="MJ35" s="11"/>
      <c r="MK35" s="11"/>
      <c r="ML35" s="11"/>
      <c r="MM35" s="11"/>
      <c r="MN35" s="11"/>
      <c r="MO35" s="11"/>
      <c r="MP35" s="11"/>
      <c r="MQ35" s="11"/>
      <c r="MR35" s="11"/>
      <c r="MS35" s="11"/>
      <c r="MT35" s="11"/>
      <c r="MU35" s="11"/>
      <c r="MV35" s="11"/>
      <c r="MW35" s="11"/>
      <c r="MX35" s="11"/>
      <c r="MY35" s="11"/>
      <c r="MZ35" s="11"/>
      <c r="NA35" s="11"/>
      <c r="NB35" s="11"/>
      <c r="NC35" s="11"/>
      <c r="ND35" s="11"/>
      <c r="NE35" s="11"/>
      <c r="NF35" s="11"/>
      <c r="NG35" s="11"/>
      <c r="NH35" s="11"/>
      <c r="NI35" s="11"/>
      <c r="NJ35" s="11"/>
      <c r="NK35" s="11"/>
      <c r="NL35" s="11"/>
      <c r="NM35" s="11"/>
      <c r="NN35" s="11"/>
      <c r="NO35" s="11"/>
      <c r="NP35" s="11"/>
      <c r="NQ35" s="11"/>
      <c r="NR35" s="11"/>
      <c r="NS35" s="11"/>
      <c r="NT35" s="11"/>
      <c r="NU35" s="11"/>
      <c r="NV35" s="11"/>
      <c r="NW35" s="11"/>
      <c r="NX35" s="11"/>
      <c r="NY35" s="11"/>
      <c r="NZ35" s="11"/>
      <c r="OA35" s="11"/>
      <c r="OB35" s="11"/>
      <c r="OC35" s="11"/>
      <c r="OD35" s="11"/>
      <c r="OE35" s="11"/>
      <c r="OF35" s="11"/>
      <c r="OG35" s="11"/>
      <c r="OH35" s="11"/>
      <c r="OI35" s="11"/>
      <c r="OJ35" s="11"/>
      <c r="OK35" s="11"/>
      <c r="OL35" s="11"/>
      <c r="OM35" s="11"/>
      <c r="ON35" s="11"/>
      <c r="OO35" s="11"/>
      <c r="OP35" s="11"/>
      <c r="OQ35" s="11"/>
      <c r="OR35" s="11"/>
      <c r="OS35" s="11"/>
      <c r="OT35" s="11"/>
      <c r="OU35" s="11"/>
      <c r="OV35" s="11"/>
      <c r="OW35" s="11"/>
      <c r="OX35" s="11"/>
      <c r="OY35" s="11"/>
      <c r="OZ35" s="11"/>
      <c r="PA35" s="11"/>
      <c r="PB35" s="11"/>
      <c r="PC35" s="11"/>
      <c r="PD35" s="11"/>
      <c r="PE35" s="11"/>
      <c r="PF35" s="11"/>
      <c r="PG35" s="11"/>
      <c r="PH35" s="11"/>
      <c r="PI35" s="11"/>
      <c r="PJ35" s="11"/>
      <c r="PK35" s="11"/>
      <c r="PL35" s="11"/>
      <c r="PM35" s="11"/>
      <c r="PN35" s="11"/>
      <c r="PO35" s="11"/>
      <c r="PP35" s="11"/>
      <c r="PQ35" s="11"/>
      <c r="PR35" s="11"/>
      <c r="PS35" s="11"/>
      <c r="PT35" s="11"/>
      <c r="PU35" s="11"/>
      <c r="PV35" s="11"/>
      <c r="PW35" s="11"/>
      <c r="PX35" s="11"/>
      <c r="PY35" s="11"/>
      <c r="PZ35" s="11"/>
      <c r="QA35" s="11"/>
      <c r="QB35" s="11"/>
      <c r="QC35" s="11"/>
      <c r="QD35" s="11"/>
      <c r="QE35" s="11"/>
      <c r="QF35" s="11"/>
      <c r="QG35" s="11"/>
      <c r="QH35" s="11"/>
      <c r="QI35" s="11"/>
      <c r="QJ35" s="11"/>
      <c r="QK35" s="11"/>
      <c r="QL35" s="11"/>
      <c r="QM35" s="11"/>
      <c r="QN35" s="11"/>
      <c r="QO35" s="11"/>
      <c r="QP35" s="11"/>
      <c r="QQ35" s="11"/>
      <c r="QR35" s="11"/>
      <c r="QS35" s="11"/>
      <c r="QT35" s="11"/>
      <c r="QU35" s="11"/>
      <c r="QV35" s="11"/>
      <c r="QW35" s="11"/>
      <c r="QX35" s="11"/>
      <c r="QY35" s="11"/>
      <c r="QZ35" s="11"/>
      <c r="RA35" s="11"/>
      <c r="RB35" s="11"/>
      <c r="RC35" s="11"/>
      <c r="RD35" s="11"/>
      <c r="RE35" s="11"/>
      <c r="RF35" s="11"/>
      <c r="RG35" s="11"/>
      <c r="RH35" s="11"/>
      <c r="RI35" s="11"/>
      <c r="RJ35" s="11"/>
      <c r="RK35" s="11"/>
      <c r="RL35" s="11"/>
      <c r="RM35" s="11"/>
      <c r="RN35" s="11"/>
      <c r="RO35" s="11"/>
      <c r="RP35" s="11"/>
      <c r="RQ35" s="11"/>
      <c r="RR35" s="11"/>
      <c r="RS35" s="11"/>
      <c r="RT35" s="11"/>
      <c r="RU35" s="11"/>
      <c r="RV35" s="11"/>
      <c r="RW35" s="11"/>
      <c r="RX35" s="11"/>
      <c r="RY35" s="11"/>
      <c r="RZ35" s="11"/>
      <c r="SA35" s="11"/>
      <c r="SB35" s="11"/>
      <c r="SC35" s="11"/>
      <c r="SD35" s="11"/>
      <c r="SE35" s="11"/>
      <c r="SF35" s="11"/>
      <c r="SG35" s="11"/>
      <c r="SH35" s="11"/>
      <c r="SI35" s="11"/>
      <c r="SJ35" s="11"/>
      <c r="SK35" s="11"/>
      <c r="SL35" s="11"/>
      <c r="SM35" s="11"/>
      <c r="SN35" s="11"/>
      <c r="SO35" s="11"/>
      <c r="SP35" s="11"/>
      <c r="SQ35" s="11"/>
      <c r="SR35" s="11"/>
      <c r="SS35" s="11"/>
      <c r="ST35" s="11"/>
      <c r="SU35" s="11"/>
      <c r="SV35" s="11"/>
      <c r="SW35" s="11"/>
      <c r="SX35" s="11"/>
      <c r="SY35" s="11"/>
      <c r="SZ35" s="11"/>
      <c r="TA35" s="11"/>
      <c r="TB35" s="11"/>
      <c r="TC35" s="11"/>
      <c r="TD35" s="11"/>
      <c r="TE35" s="11"/>
      <c r="TF35" s="11"/>
      <c r="TG35" s="11"/>
      <c r="TH35" s="11"/>
      <c r="TI35" s="11"/>
      <c r="TJ35" s="11"/>
      <c r="TK35" s="11"/>
      <c r="TL35" s="11"/>
      <c r="TM35" s="11"/>
      <c r="TN35" s="11"/>
      <c r="TO35" s="11"/>
      <c r="TP35" s="11"/>
      <c r="TQ35" s="11"/>
      <c r="TR35" s="11"/>
      <c r="TS35" s="11"/>
      <c r="TT35" s="11"/>
      <c r="TU35" s="11"/>
      <c r="TV35" s="11"/>
      <c r="TW35" s="11"/>
      <c r="TX35" s="11"/>
      <c r="TY35" s="11"/>
      <c r="TZ35" s="11"/>
      <c r="UA35" s="11"/>
      <c r="UB35" s="11"/>
      <c r="UC35" s="11"/>
      <c r="UD35" s="11"/>
      <c r="UE35" s="11"/>
      <c r="UF35" s="11"/>
      <c r="UG35" s="11"/>
      <c r="UH35" s="11"/>
      <c r="UI35" s="11"/>
      <c r="UJ35" s="11"/>
      <c r="UK35" s="11"/>
      <c r="UL35" s="11"/>
      <c r="UM35" s="11"/>
      <c r="UN35" s="11"/>
      <c r="UO35" s="11"/>
      <c r="UP35" s="11"/>
      <c r="UQ35" s="11"/>
      <c r="UR35" s="11"/>
      <c r="US35" s="11"/>
      <c r="UT35" s="11"/>
      <c r="UU35" s="11"/>
      <c r="UV35" s="11"/>
      <c r="UW35" s="11"/>
      <c r="UX35" s="11"/>
      <c r="UY35" s="11"/>
      <c r="UZ35" s="11"/>
      <c r="VA35" s="11"/>
      <c r="VB35" s="11"/>
      <c r="VC35" s="11"/>
      <c r="VD35" s="11"/>
      <c r="VE35" s="11"/>
      <c r="VF35" s="11"/>
      <c r="VG35" s="11"/>
      <c r="VH35" s="11"/>
      <c r="VI35" s="11"/>
      <c r="VJ35" s="11"/>
      <c r="VK35" s="11"/>
      <c r="VL35" s="11"/>
      <c r="VM35" s="11"/>
      <c r="VN35" s="11"/>
      <c r="VO35" s="11"/>
      <c r="VP35" s="11"/>
      <c r="VQ35" s="11"/>
      <c r="VR35" s="11"/>
      <c r="VS35" s="11"/>
      <c r="VT35" s="11"/>
      <c r="VU35" s="11"/>
      <c r="VV35" s="11"/>
      <c r="VW35" s="11"/>
      <c r="VX35" s="11"/>
      <c r="VY35" s="11"/>
      <c r="VZ35" s="11"/>
      <c r="WA35" s="11"/>
      <c r="WB35" s="11"/>
      <c r="WC35" s="11"/>
      <c r="WD35" s="11"/>
      <c r="WE35" s="11"/>
      <c r="WF35" s="11"/>
      <c r="WG35" s="11"/>
      <c r="WH35" s="11"/>
      <c r="WI35" s="11"/>
      <c r="WJ35" s="11"/>
      <c r="WK35" s="11"/>
      <c r="WL35" s="11"/>
      <c r="WM35" s="11"/>
      <c r="WN35" s="11"/>
      <c r="WO35" s="11"/>
      <c r="WP35" s="11"/>
      <c r="WQ35" s="11"/>
      <c r="WR35" s="11"/>
      <c r="WS35" s="11"/>
      <c r="WT35" s="11"/>
      <c r="WU35" s="11"/>
      <c r="WV35" s="11"/>
      <c r="WW35" s="11"/>
      <c r="WX35" s="11"/>
      <c r="WY35" s="11"/>
      <c r="WZ35" s="11"/>
      <c r="XA35" s="11"/>
      <c r="XB35" s="11"/>
      <c r="XC35" s="11"/>
      <c r="XD35" s="11"/>
      <c r="XE35" s="11"/>
      <c r="XF35" s="11"/>
      <c r="XG35" s="11"/>
      <c r="XH35" s="11"/>
      <c r="XI35" s="11"/>
      <c r="XJ35" s="11"/>
      <c r="XK35" s="11"/>
      <c r="XL35" s="11"/>
      <c r="XM35" s="11"/>
      <c r="XN35" s="11"/>
      <c r="XO35" s="11"/>
      <c r="XP35" s="11"/>
      <c r="XQ35" s="11"/>
      <c r="XR35" s="11"/>
      <c r="XS35" s="11"/>
      <c r="XT35" s="11"/>
      <c r="XU35" s="11"/>
      <c r="XV35" s="11"/>
      <c r="XW35" s="11"/>
      <c r="XX35" s="11"/>
      <c r="XY35" s="11"/>
      <c r="XZ35" s="11"/>
      <c r="YA35" s="11"/>
      <c r="YB35" s="11"/>
      <c r="YC35" s="11"/>
      <c r="YD35" s="11"/>
      <c r="YE35" s="11"/>
      <c r="YF35" s="11"/>
      <c r="YG35" s="11"/>
      <c r="YH35" s="11"/>
      <c r="YI35" s="11"/>
      <c r="YJ35" s="11"/>
      <c r="YK35" s="11"/>
      <c r="YL35" s="11"/>
      <c r="YM35" s="11"/>
      <c r="YN35" s="11"/>
      <c r="YO35" s="11"/>
      <c r="YP35" s="11"/>
      <c r="YQ35" s="11"/>
      <c r="YR35" s="11"/>
      <c r="YS35" s="11"/>
      <c r="YT35" s="11"/>
      <c r="YU35" s="11"/>
      <c r="YV35" s="11"/>
      <c r="YW35" s="11"/>
      <c r="YX35" s="11"/>
      <c r="YY35" s="11"/>
      <c r="YZ35" s="11"/>
      <c r="ZA35" s="11"/>
      <c r="ZB35" s="11"/>
      <c r="ZC35" s="11"/>
      <c r="ZD35" s="11"/>
      <c r="ZE35" s="11"/>
      <c r="ZF35" s="11"/>
      <c r="ZG35" s="11"/>
      <c r="ZH35" s="11"/>
      <c r="ZI35" s="11"/>
      <c r="ZJ35" s="11"/>
      <c r="ZK35" s="11"/>
      <c r="ZL35" s="11"/>
      <c r="ZM35" s="11"/>
      <c r="ZN35" s="11"/>
      <c r="ZO35" s="11"/>
      <c r="ZP35" s="11"/>
      <c r="ZQ35" s="11"/>
      <c r="ZR35" s="11"/>
      <c r="ZS35" s="11"/>
      <c r="ZT35" s="11"/>
      <c r="ZU35" s="11"/>
      <c r="ZV35" s="11"/>
      <c r="ZW35" s="11"/>
      <c r="ZX35" s="11"/>
      <c r="ZY35" s="11"/>
      <c r="ZZ35" s="11"/>
      <c r="AAA35" s="11"/>
      <c r="AAB35" s="11"/>
      <c r="AAC35" s="11"/>
      <c r="AAD35" s="11"/>
      <c r="AAE35" s="11"/>
      <c r="AAF35" s="11"/>
      <c r="AAG35" s="11"/>
      <c r="AAH35" s="11"/>
      <c r="AAI35" s="11"/>
      <c r="AAJ35" s="11"/>
      <c r="AAK35" s="11"/>
      <c r="AAL35" s="11"/>
      <c r="AAM35" s="11"/>
      <c r="AAN35" s="11"/>
      <c r="AAO35" s="11"/>
      <c r="AAP35" s="11"/>
      <c r="AAQ35" s="11"/>
      <c r="AAR35" s="11"/>
      <c r="AAS35" s="11"/>
      <c r="AAT35" s="11"/>
      <c r="AAU35" s="11"/>
      <c r="AAV35" s="11"/>
      <c r="AAW35" s="11"/>
      <c r="AAX35" s="11"/>
      <c r="AAY35" s="11"/>
      <c r="AAZ35" s="11"/>
      <c r="ABA35" s="11"/>
      <c r="ABB35" s="11"/>
      <c r="ABC35" s="11"/>
      <c r="ABD35" s="11"/>
      <c r="ABE35" s="11"/>
      <c r="ABF35" s="11"/>
      <c r="ABG35" s="11"/>
      <c r="ABH35" s="11"/>
      <c r="ABI35" s="11"/>
      <c r="ABJ35" s="11"/>
      <c r="ABK35" s="11"/>
      <c r="ABL35" s="11"/>
      <c r="ABM35" s="11"/>
      <c r="ABN35" s="11"/>
      <c r="ABO35" s="11"/>
      <c r="ABP35" s="11"/>
      <c r="ABQ35" s="11"/>
      <c r="ABR35" s="11"/>
      <c r="ABS35" s="11"/>
      <c r="ABT35" s="11"/>
      <c r="ABU35" s="11"/>
      <c r="ABV35" s="11"/>
      <c r="ABW35" s="11"/>
      <c r="ABX35" s="11"/>
      <c r="ABY35" s="11"/>
      <c r="ABZ35" s="11"/>
      <c r="ACA35" s="11"/>
      <c r="ACB35" s="11"/>
      <c r="ACC35" s="11"/>
      <c r="ACD35" s="11"/>
      <c r="ACE35" s="11"/>
      <c r="ACF35" s="11"/>
      <c r="ACG35" s="11"/>
      <c r="ACH35" s="11"/>
      <c r="ACI35" s="11"/>
      <c r="ACJ35" s="11"/>
      <c r="ACK35" s="11"/>
      <c r="ACL35" s="11"/>
      <c r="ACM35" s="11"/>
      <c r="ACN35" s="11"/>
      <c r="ACO35" s="11"/>
      <c r="ACP35" s="11"/>
      <c r="ACQ35" s="11"/>
      <c r="ACR35" s="11"/>
      <c r="ACS35" s="11"/>
      <c r="ACT35" s="11"/>
      <c r="ACU35" s="11"/>
      <c r="ACV35" s="11"/>
      <c r="ACW35" s="11"/>
      <c r="ACX35" s="11"/>
      <c r="ACY35" s="11"/>
      <c r="ACZ35" s="11"/>
      <c r="ADA35" s="11"/>
      <c r="ADB35" s="11"/>
      <c r="ADC35" s="11"/>
      <c r="ADD35" s="11"/>
      <c r="ADE35" s="11"/>
      <c r="ADF35" s="11"/>
      <c r="ADG35" s="11"/>
      <c r="ADH35" s="11"/>
      <c r="ADI35" s="11"/>
      <c r="ADJ35" s="11"/>
      <c r="ADK35" s="11"/>
      <c r="ADL35" s="11"/>
      <c r="ADM35" s="11"/>
      <c r="ADN35" s="11"/>
      <c r="ADO35" s="11"/>
      <c r="ADP35" s="11"/>
      <c r="ADQ35" s="11"/>
      <c r="ADR35" s="11"/>
      <c r="ADS35" s="11"/>
      <c r="ADT35" s="11"/>
      <c r="ADU35" s="11"/>
      <c r="ADV35" s="11"/>
      <c r="ADW35" s="11"/>
      <c r="ADX35" s="11"/>
      <c r="ADY35" s="11"/>
      <c r="ADZ35" s="11"/>
      <c r="AEA35" s="11"/>
      <c r="AEB35" s="11"/>
      <c r="AEC35" s="11"/>
      <c r="AED35" s="11"/>
      <c r="AEE35" s="11"/>
      <c r="AEF35" s="11"/>
      <c r="AEG35" s="11"/>
      <c r="AEH35" s="11"/>
      <c r="AEI35" s="11"/>
      <c r="AEJ35" s="11"/>
      <c r="AEK35" s="11"/>
      <c r="AEL35" s="11"/>
      <c r="AEM35" s="11"/>
      <c r="AEN35" s="11"/>
      <c r="AEO35" s="11"/>
      <c r="AEP35" s="11"/>
      <c r="AEQ35" s="11"/>
      <c r="AER35" s="11"/>
      <c r="AES35" s="11"/>
      <c r="AET35" s="11"/>
      <c r="AEU35" s="11"/>
      <c r="AEV35" s="11"/>
      <c r="AEW35" s="11"/>
      <c r="AEX35" s="11"/>
      <c r="AEY35" s="11"/>
      <c r="AEZ35" s="11"/>
      <c r="AFA35" s="11"/>
      <c r="AFB35" s="11"/>
      <c r="AFC35" s="11"/>
      <c r="AFD35" s="11"/>
      <c r="AFE35" s="11"/>
      <c r="AFF35" s="11"/>
      <c r="AFG35" s="11"/>
      <c r="AFH35" s="11"/>
      <c r="AFI35" s="11"/>
      <c r="AFJ35" s="11"/>
      <c r="AFK35" s="11"/>
      <c r="AFL35" s="11"/>
      <c r="AFM35" s="11"/>
      <c r="AFN35" s="11"/>
      <c r="AFO35" s="11"/>
      <c r="AFP35" s="11"/>
      <c r="AFQ35" s="11"/>
      <c r="AFR35" s="11"/>
      <c r="AFS35" s="11"/>
      <c r="AFT35" s="11"/>
      <c r="AFU35" s="11"/>
      <c r="AFV35" s="11"/>
      <c r="AFW35" s="11"/>
      <c r="AFX35" s="11"/>
      <c r="AFY35" s="11"/>
      <c r="AFZ35" s="11"/>
      <c r="AGA35" s="11"/>
      <c r="AGB35" s="11"/>
      <c r="AGC35" s="11"/>
      <c r="AGD35" s="11"/>
      <c r="AGE35" s="11"/>
      <c r="AGF35" s="11"/>
      <c r="AGG35" s="11"/>
      <c r="AGH35" s="11"/>
      <c r="AGI35" s="11"/>
      <c r="AGJ35" s="11"/>
      <c r="AGK35" s="11"/>
      <c r="AGL35" s="11"/>
      <c r="AGM35" s="11"/>
      <c r="AGN35" s="11"/>
      <c r="AGO35" s="11"/>
      <c r="AGP35" s="11"/>
      <c r="AGQ35" s="11"/>
      <c r="AGR35" s="11"/>
      <c r="AGS35" s="11"/>
      <c r="AGT35" s="11"/>
      <c r="AGU35" s="11"/>
      <c r="AGV35" s="11"/>
      <c r="AGW35" s="11"/>
      <c r="AGX35" s="11"/>
      <c r="AGY35" s="11"/>
      <c r="AGZ35" s="11"/>
      <c r="AHA35" s="11"/>
      <c r="AHB35" s="11"/>
      <c r="AHC35" s="11"/>
      <c r="AHD35" s="11"/>
      <c r="AHE35" s="11"/>
      <c r="AHF35" s="11"/>
      <c r="AHG35" s="11"/>
      <c r="AHH35" s="11"/>
      <c r="AHI35" s="11"/>
      <c r="AHJ35" s="11"/>
      <c r="AHK35" s="11"/>
      <c r="AHL35" s="11"/>
      <c r="AHM35" s="11"/>
      <c r="AHN35" s="11"/>
      <c r="AHO35" s="11"/>
      <c r="AHP35" s="11"/>
      <c r="AHQ35" s="11"/>
      <c r="AHR35" s="11"/>
      <c r="AHS35" s="11"/>
      <c r="AHT35" s="11"/>
      <c r="AHU35" s="11"/>
      <c r="AHV35" s="11"/>
      <c r="AHW35" s="11"/>
      <c r="AHX35" s="11"/>
      <c r="AHY35" s="11"/>
      <c r="AHZ35" s="11"/>
      <c r="AIA35" s="11"/>
      <c r="AIB35" s="11"/>
      <c r="AIC35" s="11"/>
      <c r="AID35" s="11"/>
      <c r="AIE35" s="11"/>
      <c r="AIF35" s="11"/>
      <c r="AIG35" s="11"/>
      <c r="AIH35" s="11"/>
      <c r="AII35" s="11"/>
      <c r="AIJ35" s="11"/>
      <c r="AIK35" s="11"/>
      <c r="AIL35" s="11"/>
      <c r="AIM35" s="11"/>
      <c r="AIN35" s="11"/>
      <c r="AIO35" s="11"/>
      <c r="AIP35" s="11"/>
      <c r="AIQ35" s="11"/>
      <c r="AIR35" s="11"/>
      <c r="AIS35" s="11"/>
      <c r="AIT35" s="11"/>
      <c r="AIU35" s="11"/>
      <c r="AIV35" s="11"/>
      <c r="AIW35" s="11"/>
      <c r="AIX35" s="11"/>
      <c r="AIY35" s="11"/>
      <c r="AIZ35" s="11"/>
      <c r="AJA35" s="11"/>
      <c r="AJB35" s="11"/>
      <c r="AJC35" s="11"/>
      <c r="AJD35" s="11"/>
      <c r="AJE35" s="11"/>
      <c r="AJF35" s="11"/>
      <c r="AJG35" s="11"/>
      <c r="AJH35" s="11"/>
      <c r="AJI35" s="11"/>
      <c r="AJJ35" s="11"/>
      <c r="AJK35" s="11"/>
      <c r="AJL35" s="11"/>
      <c r="AJM35" s="11"/>
      <c r="AJN35" s="11"/>
      <c r="AJO35" s="11"/>
      <c r="AJP35" s="11"/>
      <c r="AJQ35" s="11"/>
      <c r="AJR35" s="11"/>
      <c r="AJS35" s="11"/>
      <c r="AJT35" s="11"/>
      <c r="AJU35" s="11"/>
      <c r="AJV35" s="11"/>
      <c r="AJW35" s="11"/>
      <c r="AJX35" s="11"/>
      <c r="AJY35" s="11"/>
      <c r="AJZ35" s="11"/>
      <c r="AKA35" s="11"/>
      <c r="AKB35" s="11"/>
      <c r="AKC35" s="11"/>
      <c r="AKD35" s="11"/>
      <c r="AKE35" s="11"/>
      <c r="AKF35" s="11"/>
      <c r="AKG35" s="11"/>
      <c r="AKH35" s="11"/>
      <c r="AKI35" s="11"/>
      <c r="AKJ35" s="11"/>
      <c r="AKK35" s="11"/>
      <c r="AKL35" s="11"/>
      <c r="AKM35" s="11"/>
      <c r="AKN35" s="11"/>
      <c r="AKO35" s="11"/>
      <c r="AKP35" s="11"/>
      <c r="AKQ35" s="11"/>
      <c r="AKR35" s="11"/>
      <c r="AKS35" s="11"/>
      <c r="AKT35" s="11"/>
      <c r="AKU35" s="11"/>
      <c r="AKV35" s="11"/>
      <c r="AKW35" s="11"/>
      <c r="AKX35" s="11"/>
      <c r="AKY35" s="11"/>
      <c r="AKZ35" s="11"/>
      <c r="ALA35" s="11"/>
      <c r="ALB35" s="11"/>
      <c r="ALC35" s="11"/>
      <c r="ALD35" s="11"/>
      <c r="ALE35" s="11"/>
      <c r="ALF35" s="11"/>
      <c r="ALG35" s="11"/>
      <c r="ALH35" s="11"/>
      <c r="ALI35" s="11"/>
      <c r="ALJ35" s="11"/>
      <c r="ALK35" s="11"/>
      <c r="ALL35" s="11"/>
      <c r="ALM35" s="11"/>
      <c r="ALN35" s="11"/>
      <c r="ALO35" s="11"/>
      <c r="ALP35" s="11"/>
      <c r="ALQ35" s="11"/>
      <c r="ALR35" s="11"/>
      <c r="ALS35" s="11"/>
      <c r="ALT35" s="11"/>
      <c r="ALU35" s="11"/>
    </row>
    <row r="36" spans="1:1009" s="12" customFormat="1" ht="24.95" customHeight="1" x14ac:dyDescent="0.25">
      <c r="A36" s="223" t="str">
        <f>'ANEXO II-Planilha Orçamentária'!A487</f>
        <v>14 - SERVIÇOS EXTERNOS</v>
      </c>
      <c r="B36" s="224"/>
      <c r="C36" s="225">
        <f>'ANEXO II-Planilha Orçamentária'!N623</f>
        <v>743050.98</v>
      </c>
      <c r="D36" s="222">
        <f>ROUND(C36/$C$42,6)</f>
        <v>0.17541499999999999</v>
      </c>
      <c r="E36" s="57">
        <f t="shared" ref="E36:R36" si="13">ROUND($C36*E37,2)</f>
        <v>0</v>
      </c>
      <c r="F36" s="57">
        <f t="shared" si="13"/>
        <v>0</v>
      </c>
      <c r="G36" s="57">
        <f t="shared" si="13"/>
        <v>37152.550000000003</v>
      </c>
      <c r="H36" s="57">
        <f t="shared" si="13"/>
        <v>74305.100000000006</v>
      </c>
      <c r="I36" s="57">
        <f t="shared" si="13"/>
        <v>55728.82</v>
      </c>
      <c r="J36" s="57">
        <f t="shared" si="13"/>
        <v>111457.65</v>
      </c>
      <c r="K36" s="57">
        <f t="shared" si="13"/>
        <v>92881.37</v>
      </c>
      <c r="L36" s="57">
        <f t="shared" si="13"/>
        <v>74305.100000000006</v>
      </c>
      <c r="M36" s="57">
        <f t="shared" si="13"/>
        <v>37152.550000000003</v>
      </c>
      <c r="N36" s="57">
        <f t="shared" si="13"/>
        <v>37152.550000000003</v>
      </c>
      <c r="O36" s="57">
        <f t="shared" si="13"/>
        <v>37152.550000000003</v>
      </c>
      <c r="P36" s="57">
        <f t="shared" si="13"/>
        <v>37152.550000000003</v>
      </c>
      <c r="Q36" s="57">
        <f t="shared" si="13"/>
        <v>74305.100000000006</v>
      </c>
      <c r="R36" s="90">
        <f t="shared" si="13"/>
        <v>74305.100000000006</v>
      </c>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c r="AAA36" s="11"/>
      <c r="AAB36" s="11"/>
      <c r="AAC36" s="11"/>
      <c r="AAD36" s="11"/>
      <c r="AAE36" s="11"/>
      <c r="AAF36" s="11"/>
      <c r="AAG36" s="11"/>
      <c r="AAH36" s="11"/>
      <c r="AAI36" s="11"/>
      <c r="AAJ36" s="11"/>
      <c r="AAK36" s="11"/>
      <c r="AAL36" s="11"/>
      <c r="AAM36" s="11"/>
      <c r="AAN36" s="11"/>
      <c r="AAO36" s="11"/>
      <c r="AAP36" s="11"/>
      <c r="AAQ36" s="11"/>
      <c r="AAR36" s="11"/>
      <c r="AAS36" s="11"/>
      <c r="AAT36" s="11"/>
      <c r="AAU36" s="11"/>
      <c r="AAV36" s="11"/>
      <c r="AAW36" s="11"/>
      <c r="AAX36" s="11"/>
      <c r="AAY36" s="11"/>
      <c r="AAZ36" s="11"/>
      <c r="ABA36" s="11"/>
      <c r="ABB36" s="11"/>
      <c r="ABC36" s="11"/>
      <c r="ABD36" s="11"/>
      <c r="ABE36" s="11"/>
      <c r="ABF36" s="11"/>
      <c r="ABG36" s="11"/>
      <c r="ABH36" s="11"/>
      <c r="ABI36" s="11"/>
      <c r="ABJ36" s="11"/>
      <c r="ABK36" s="11"/>
      <c r="ABL36" s="11"/>
      <c r="ABM36" s="11"/>
      <c r="ABN36" s="11"/>
      <c r="ABO36" s="11"/>
      <c r="ABP36" s="11"/>
      <c r="ABQ36" s="11"/>
      <c r="ABR36" s="11"/>
      <c r="ABS36" s="11"/>
      <c r="ABT36" s="11"/>
      <c r="ABU36" s="11"/>
      <c r="ABV36" s="11"/>
      <c r="ABW36" s="11"/>
      <c r="ABX36" s="11"/>
      <c r="ABY36" s="11"/>
      <c r="ABZ36" s="11"/>
      <c r="ACA36" s="11"/>
      <c r="ACB36" s="11"/>
      <c r="ACC36" s="11"/>
      <c r="ACD36" s="11"/>
      <c r="ACE36" s="11"/>
      <c r="ACF36" s="11"/>
      <c r="ACG36" s="11"/>
      <c r="ACH36" s="11"/>
      <c r="ACI36" s="11"/>
      <c r="ACJ36" s="11"/>
      <c r="ACK36" s="11"/>
      <c r="ACL36" s="11"/>
      <c r="ACM36" s="11"/>
      <c r="ACN36" s="11"/>
      <c r="ACO36" s="11"/>
      <c r="ACP36" s="11"/>
      <c r="ACQ36" s="11"/>
      <c r="ACR36" s="11"/>
      <c r="ACS36" s="11"/>
      <c r="ACT36" s="11"/>
      <c r="ACU36" s="11"/>
      <c r="ACV36" s="11"/>
      <c r="ACW36" s="11"/>
      <c r="ACX36" s="11"/>
      <c r="ACY36" s="11"/>
      <c r="ACZ36" s="11"/>
      <c r="ADA36" s="11"/>
      <c r="ADB36" s="11"/>
      <c r="ADC36" s="11"/>
      <c r="ADD36" s="11"/>
      <c r="ADE36" s="11"/>
      <c r="ADF36" s="11"/>
      <c r="ADG36" s="11"/>
      <c r="ADH36" s="11"/>
      <c r="ADI36" s="11"/>
      <c r="ADJ36" s="11"/>
      <c r="ADK36" s="11"/>
      <c r="ADL36" s="11"/>
      <c r="ADM36" s="11"/>
      <c r="ADN36" s="11"/>
      <c r="ADO36" s="11"/>
      <c r="ADP36" s="11"/>
      <c r="ADQ36" s="11"/>
      <c r="ADR36" s="11"/>
      <c r="ADS36" s="11"/>
      <c r="ADT36" s="11"/>
      <c r="ADU36" s="11"/>
      <c r="ADV36" s="11"/>
      <c r="ADW36" s="11"/>
      <c r="ADX36" s="11"/>
      <c r="ADY36" s="11"/>
      <c r="ADZ36" s="11"/>
      <c r="AEA36" s="11"/>
      <c r="AEB36" s="11"/>
      <c r="AEC36" s="11"/>
      <c r="AED36" s="11"/>
      <c r="AEE36" s="11"/>
      <c r="AEF36" s="11"/>
      <c r="AEG36" s="11"/>
      <c r="AEH36" s="11"/>
      <c r="AEI36" s="11"/>
      <c r="AEJ36" s="11"/>
      <c r="AEK36" s="11"/>
      <c r="AEL36" s="11"/>
      <c r="AEM36" s="11"/>
      <c r="AEN36" s="11"/>
      <c r="AEO36" s="11"/>
      <c r="AEP36" s="11"/>
      <c r="AEQ36" s="11"/>
      <c r="AER36" s="11"/>
      <c r="AES36" s="11"/>
      <c r="AET36" s="11"/>
      <c r="AEU36" s="11"/>
      <c r="AEV36" s="11"/>
      <c r="AEW36" s="11"/>
      <c r="AEX36" s="11"/>
      <c r="AEY36" s="11"/>
      <c r="AEZ36" s="11"/>
      <c r="AFA36" s="11"/>
      <c r="AFB36" s="11"/>
      <c r="AFC36" s="11"/>
      <c r="AFD36" s="11"/>
      <c r="AFE36" s="11"/>
      <c r="AFF36" s="11"/>
      <c r="AFG36" s="11"/>
      <c r="AFH36" s="11"/>
      <c r="AFI36" s="11"/>
      <c r="AFJ36" s="11"/>
      <c r="AFK36" s="11"/>
      <c r="AFL36" s="11"/>
      <c r="AFM36" s="11"/>
      <c r="AFN36" s="11"/>
      <c r="AFO36" s="11"/>
      <c r="AFP36" s="11"/>
      <c r="AFQ36" s="11"/>
      <c r="AFR36" s="11"/>
      <c r="AFS36" s="11"/>
      <c r="AFT36" s="11"/>
      <c r="AFU36" s="11"/>
      <c r="AFV36" s="11"/>
      <c r="AFW36" s="11"/>
      <c r="AFX36" s="11"/>
      <c r="AFY36" s="11"/>
      <c r="AFZ36" s="11"/>
      <c r="AGA36" s="11"/>
      <c r="AGB36" s="11"/>
      <c r="AGC36" s="11"/>
      <c r="AGD36" s="11"/>
      <c r="AGE36" s="11"/>
      <c r="AGF36" s="11"/>
      <c r="AGG36" s="11"/>
      <c r="AGH36" s="11"/>
      <c r="AGI36" s="11"/>
      <c r="AGJ36" s="11"/>
      <c r="AGK36" s="11"/>
      <c r="AGL36" s="11"/>
      <c r="AGM36" s="11"/>
      <c r="AGN36" s="11"/>
      <c r="AGO36" s="11"/>
      <c r="AGP36" s="11"/>
      <c r="AGQ36" s="11"/>
      <c r="AGR36" s="11"/>
      <c r="AGS36" s="11"/>
      <c r="AGT36" s="11"/>
      <c r="AGU36" s="11"/>
      <c r="AGV36" s="11"/>
      <c r="AGW36" s="11"/>
      <c r="AGX36" s="11"/>
      <c r="AGY36" s="11"/>
      <c r="AGZ36" s="11"/>
      <c r="AHA36" s="11"/>
      <c r="AHB36" s="11"/>
      <c r="AHC36" s="11"/>
      <c r="AHD36" s="11"/>
      <c r="AHE36" s="11"/>
      <c r="AHF36" s="11"/>
      <c r="AHG36" s="11"/>
      <c r="AHH36" s="11"/>
      <c r="AHI36" s="11"/>
      <c r="AHJ36" s="11"/>
      <c r="AHK36" s="11"/>
      <c r="AHL36" s="11"/>
      <c r="AHM36" s="11"/>
      <c r="AHN36" s="11"/>
      <c r="AHO36" s="11"/>
      <c r="AHP36" s="11"/>
      <c r="AHQ36" s="11"/>
      <c r="AHR36" s="11"/>
      <c r="AHS36" s="11"/>
      <c r="AHT36" s="11"/>
      <c r="AHU36" s="11"/>
      <c r="AHV36" s="11"/>
      <c r="AHW36" s="11"/>
      <c r="AHX36" s="11"/>
      <c r="AHY36" s="11"/>
      <c r="AHZ36" s="11"/>
      <c r="AIA36" s="11"/>
      <c r="AIB36" s="11"/>
      <c r="AIC36" s="11"/>
      <c r="AID36" s="11"/>
      <c r="AIE36" s="11"/>
      <c r="AIF36" s="11"/>
      <c r="AIG36" s="11"/>
      <c r="AIH36" s="11"/>
      <c r="AII36" s="11"/>
      <c r="AIJ36" s="11"/>
      <c r="AIK36" s="11"/>
      <c r="AIL36" s="11"/>
      <c r="AIM36" s="11"/>
      <c r="AIN36" s="11"/>
      <c r="AIO36" s="11"/>
      <c r="AIP36" s="11"/>
      <c r="AIQ36" s="11"/>
      <c r="AIR36" s="11"/>
      <c r="AIS36" s="11"/>
      <c r="AIT36" s="11"/>
      <c r="AIU36" s="11"/>
      <c r="AIV36" s="11"/>
      <c r="AIW36" s="11"/>
      <c r="AIX36" s="11"/>
      <c r="AIY36" s="11"/>
      <c r="AIZ36" s="11"/>
      <c r="AJA36" s="11"/>
      <c r="AJB36" s="11"/>
      <c r="AJC36" s="11"/>
      <c r="AJD36" s="11"/>
      <c r="AJE36" s="11"/>
      <c r="AJF36" s="11"/>
      <c r="AJG36" s="11"/>
      <c r="AJH36" s="11"/>
      <c r="AJI36" s="11"/>
      <c r="AJJ36" s="11"/>
      <c r="AJK36" s="11"/>
      <c r="AJL36" s="11"/>
      <c r="AJM36" s="11"/>
      <c r="AJN36" s="11"/>
      <c r="AJO36" s="11"/>
      <c r="AJP36" s="11"/>
      <c r="AJQ36" s="11"/>
      <c r="AJR36" s="11"/>
      <c r="AJS36" s="11"/>
      <c r="AJT36" s="11"/>
      <c r="AJU36" s="11"/>
      <c r="AJV36" s="11"/>
      <c r="AJW36" s="11"/>
      <c r="AJX36" s="11"/>
      <c r="AJY36" s="11"/>
      <c r="AJZ36" s="11"/>
      <c r="AKA36" s="11"/>
      <c r="AKB36" s="11"/>
      <c r="AKC36" s="11"/>
      <c r="AKD36" s="11"/>
      <c r="AKE36" s="11"/>
      <c r="AKF36" s="11"/>
      <c r="AKG36" s="11"/>
      <c r="AKH36" s="11"/>
      <c r="AKI36" s="11"/>
      <c r="AKJ36" s="11"/>
      <c r="AKK36" s="11"/>
      <c r="AKL36" s="11"/>
      <c r="AKM36" s="11"/>
      <c r="AKN36" s="11"/>
      <c r="AKO36" s="11"/>
      <c r="AKP36" s="11"/>
      <c r="AKQ36" s="11"/>
      <c r="AKR36" s="11"/>
      <c r="AKS36" s="11"/>
      <c r="AKT36" s="11"/>
      <c r="AKU36" s="11"/>
      <c r="AKV36" s="11"/>
      <c r="AKW36" s="11"/>
      <c r="AKX36" s="11"/>
      <c r="AKY36" s="11"/>
      <c r="AKZ36" s="11"/>
      <c r="ALA36" s="11"/>
      <c r="ALB36" s="11"/>
      <c r="ALC36" s="11"/>
      <c r="ALD36" s="11"/>
      <c r="ALE36" s="11"/>
      <c r="ALF36" s="11"/>
      <c r="ALG36" s="11"/>
      <c r="ALH36" s="11"/>
      <c r="ALI36" s="11"/>
      <c r="ALJ36" s="11"/>
      <c r="ALK36" s="11"/>
      <c r="ALL36" s="11"/>
      <c r="ALM36" s="11"/>
      <c r="ALN36" s="11"/>
      <c r="ALO36" s="11"/>
      <c r="ALP36" s="11"/>
      <c r="ALQ36" s="11"/>
      <c r="ALR36" s="11"/>
      <c r="ALS36" s="11"/>
      <c r="ALT36" s="11"/>
      <c r="ALU36" s="11"/>
    </row>
    <row r="37" spans="1:1009" s="12" customFormat="1" ht="24.95" customHeight="1" x14ac:dyDescent="0.25">
      <c r="A37" s="223"/>
      <c r="B37" s="224"/>
      <c r="C37" s="226"/>
      <c r="D37" s="222"/>
      <c r="E37" s="78">
        <v>0</v>
      </c>
      <c r="F37" s="78">
        <v>0</v>
      </c>
      <c r="G37" s="122">
        <v>0.05</v>
      </c>
      <c r="H37" s="122">
        <v>0.1</v>
      </c>
      <c r="I37" s="122">
        <v>7.4999999999999997E-2</v>
      </c>
      <c r="J37" s="122">
        <v>0.15</v>
      </c>
      <c r="K37" s="122">
        <v>0.125</v>
      </c>
      <c r="L37" s="122">
        <v>0.1</v>
      </c>
      <c r="M37" s="122">
        <v>0.05</v>
      </c>
      <c r="N37" s="122">
        <v>0.05</v>
      </c>
      <c r="O37" s="122">
        <v>0.05</v>
      </c>
      <c r="P37" s="122">
        <v>0.05</v>
      </c>
      <c r="Q37" s="122">
        <v>0.1</v>
      </c>
      <c r="R37" s="199">
        <v>0.1</v>
      </c>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c r="IV37" s="11"/>
      <c r="IW37" s="11"/>
      <c r="IX37" s="11"/>
      <c r="IY37" s="11"/>
      <c r="IZ37" s="11"/>
      <c r="JA37" s="11"/>
      <c r="JB37" s="11"/>
      <c r="JC37" s="11"/>
      <c r="JD37" s="11"/>
      <c r="JE37" s="11"/>
      <c r="JF37" s="11"/>
      <c r="JG37" s="11"/>
      <c r="JH37" s="11"/>
      <c r="JI37" s="11"/>
      <c r="JJ37" s="11"/>
      <c r="JK37" s="11"/>
      <c r="JL37" s="11"/>
      <c r="JM37" s="11"/>
      <c r="JN37" s="11"/>
      <c r="JO37" s="11"/>
      <c r="JP37" s="11"/>
      <c r="JQ37" s="11"/>
      <c r="JR37" s="11"/>
      <c r="JS37" s="11"/>
      <c r="JT37" s="11"/>
      <c r="JU37" s="11"/>
      <c r="JV37" s="11"/>
      <c r="JW37" s="11"/>
      <c r="JX37" s="11"/>
      <c r="JY37" s="11"/>
      <c r="JZ37" s="11"/>
      <c r="KA37" s="11"/>
      <c r="KB37" s="11"/>
      <c r="KC37" s="11"/>
      <c r="KD37" s="11"/>
      <c r="KE37" s="11"/>
      <c r="KF37" s="11"/>
      <c r="KG37" s="11"/>
      <c r="KH37" s="11"/>
      <c r="KI37" s="11"/>
      <c r="KJ37" s="11"/>
      <c r="KK37" s="11"/>
      <c r="KL37" s="11"/>
      <c r="KM37" s="11"/>
      <c r="KN37" s="11"/>
      <c r="KO37" s="11"/>
      <c r="KP37" s="11"/>
      <c r="KQ37" s="11"/>
      <c r="KR37" s="11"/>
      <c r="KS37" s="11"/>
      <c r="KT37" s="11"/>
      <c r="KU37" s="11"/>
      <c r="KV37" s="11"/>
      <c r="KW37" s="11"/>
      <c r="KX37" s="11"/>
      <c r="KY37" s="11"/>
      <c r="KZ37" s="11"/>
      <c r="LA37" s="11"/>
      <c r="LB37" s="11"/>
      <c r="LC37" s="11"/>
      <c r="LD37" s="11"/>
      <c r="LE37" s="11"/>
      <c r="LF37" s="11"/>
      <c r="LG37" s="11"/>
      <c r="LH37" s="11"/>
      <c r="LI37" s="11"/>
      <c r="LJ37" s="11"/>
      <c r="LK37" s="11"/>
      <c r="LL37" s="11"/>
      <c r="LM37" s="11"/>
      <c r="LN37" s="11"/>
      <c r="LO37" s="11"/>
      <c r="LP37" s="11"/>
      <c r="LQ37" s="11"/>
      <c r="LR37" s="11"/>
      <c r="LS37" s="11"/>
      <c r="LT37" s="11"/>
      <c r="LU37" s="11"/>
      <c r="LV37" s="11"/>
      <c r="LW37" s="11"/>
      <c r="LX37" s="11"/>
      <c r="LY37" s="11"/>
      <c r="LZ37" s="11"/>
      <c r="MA37" s="11"/>
      <c r="MB37" s="11"/>
      <c r="MC37" s="11"/>
      <c r="MD37" s="11"/>
      <c r="ME37" s="11"/>
      <c r="MF37" s="11"/>
      <c r="MG37" s="11"/>
      <c r="MH37" s="11"/>
      <c r="MI37" s="11"/>
      <c r="MJ37" s="11"/>
      <c r="MK37" s="11"/>
      <c r="ML37" s="11"/>
      <c r="MM37" s="11"/>
      <c r="MN37" s="11"/>
      <c r="MO37" s="11"/>
      <c r="MP37" s="11"/>
      <c r="MQ37" s="11"/>
      <c r="MR37" s="11"/>
      <c r="MS37" s="11"/>
      <c r="MT37" s="11"/>
      <c r="MU37" s="11"/>
      <c r="MV37" s="11"/>
      <c r="MW37" s="11"/>
      <c r="MX37" s="11"/>
      <c r="MY37" s="11"/>
      <c r="MZ37" s="11"/>
      <c r="NA37" s="11"/>
      <c r="NB37" s="11"/>
      <c r="NC37" s="11"/>
      <c r="ND37" s="11"/>
      <c r="NE37" s="11"/>
      <c r="NF37" s="11"/>
      <c r="NG37" s="11"/>
      <c r="NH37" s="11"/>
      <c r="NI37" s="11"/>
      <c r="NJ37" s="11"/>
      <c r="NK37" s="11"/>
      <c r="NL37" s="11"/>
      <c r="NM37" s="11"/>
      <c r="NN37" s="11"/>
      <c r="NO37" s="11"/>
      <c r="NP37" s="11"/>
      <c r="NQ37" s="11"/>
      <c r="NR37" s="11"/>
      <c r="NS37" s="11"/>
      <c r="NT37" s="11"/>
      <c r="NU37" s="11"/>
      <c r="NV37" s="11"/>
      <c r="NW37" s="11"/>
      <c r="NX37" s="11"/>
      <c r="NY37" s="11"/>
      <c r="NZ37" s="11"/>
      <c r="OA37" s="11"/>
      <c r="OB37" s="11"/>
      <c r="OC37" s="11"/>
      <c r="OD37" s="11"/>
      <c r="OE37" s="11"/>
      <c r="OF37" s="11"/>
      <c r="OG37" s="11"/>
      <c r="OH37" s="11"/>
      <c r="OI37" s="11"/>
      <c r="OJ37" s="11"/>
      <c r="OK37" s="11"/>
      <c r="OL37" s="11"/>
      <c r="OM37" s="11"/>
      <c r="ON37" s="11"/>
      <c r="OO37" s="11"/>
      <c r="OP37" s="11"/>
      <c r="OQ37" s="11"/>
      <c r="OR37" s="11"/>
      <c r="OS37" s="11"/>
      <c r="OT37" s="11"/>
      <c r="OU37" s="11"/>
      <c r="OV37" s="11"/>
      <c r="OW37" s="11"/>
      <c r="OX37" s="11"/>
      <c r="OY37" s="11"/>
      <c r="OZ37" s="11"/>
      <c r="PA37" s="11"/>
      <c r="PB37" s="11"/>
      <c r="PC37" s="11"/>
      <c r="PD37" s="11"/>
      <c r="PE37" s="11"/>
      <c r="PF37" s="11"/>
      <c r="PG37" s="11"/>
      <c r="PH37" s="11"/>
      <c r="PI37" s="11"/>
      <c r="PJ37" s="11"/>
      <c r="PK37" s="11"/>
      <c r="PL37" s="11"/>
      <c r="PM37" s="11"/>
      <c r="PN37" s="11"/>
      <c r="PO37" s="11"/>
      <c r="PP37" s="11"/>
      <c r="PQ37" s="11"/>
      <c r="PR37" s="11"/>
      <c r="PS37" s="11"/>
      <c r="PT37" s="11"/>
      <c r="PU37" s="11"/>
      <c r="PV37" s="11"/>
      <c r="PW37" s="11"/>
      <c r="PX37" s="11"/>
      <c r="PY37" s="11"/>
      <c r="PZ37" s="11"/>
      <c r="QA37" s="11"/>
      <c r="QB37" s="11"/>
      <c r="QC37" s="11"/>
      <c r="QD37" s="11"/>
      <c r="QE37" s="11"/>
      <c r="QF37" s="11"/>
      <c r="QG37" s="11"/>
      <c r="QH37" s="11"/>
      <c r="QI37" s="11"/>
      <c r="QJ37" s="11"/>
      <c r="QK37" s="11"/>
      <c r="QL37" s="11"/>
      <c r="QM37" s="11"/>
      <c r="QN37" s="11"/>
      <c r="QO37" s="11"/>
      <c r="QP37" s="11"/>
      <c r="QQ37" s="11"/>
      <c r="QR37" s="11"/>
      <c r="QS37" s="11"/>
      <c r="QT37" s="11"/>
      <c r="QU37" s="11"/>
      <c r="QV37" s="11"/>
      <c r="QW37" s="11"/>
      <c r="QX37" s="11"/>
      <c r="QY37" s="11"/>
      <c r="QZ37" s="11"/>
      <c r="RA37" s="11"/>
      <c r="RB37" s="11"/>
      <c r="RC37" s="11"/>
      <c r="RD37" s="11"/>
      <c r="RE37" s="11"/>
      <c r="RF37" s="11"/>
      <c r="RG37" s="11"/>
      <c r="RH37" s="11"/>
      <c r="RI37" s="11"/>
      <c r="RJ37" s="11"/>
      <c r="RK37" s="11"/>
      <c r="RL37" s="11"/>
      <c r="RM37" s="11"/>
      <c r="RN37" s="11"/>
      <c r="RO37" s="11"/>
      <c r="RP37" s="11"/>
      <c r="RQ37" s="11"/>
      <c r="RR37" s="11"/>
      <c r="RS37" s="11"/>
      <c r="RT37" s="11"/>
      <c r="RU37" s="11"/>
      <c r="RV37" s="11"/>
      <c r="RW37" s="11"/>
      <c r="RX37" s="11"/>
      <c r="RY37" s="11"/>
      <c r="RZ37" s="11"/>
      <c r="SA37" s="11"/>
      <c r="SB37" s="11"/>
      <c r="SC37" s="11"/>
      <c r="SD37" s="11"/>
      <c r="SE37" s="11"/>
      <c r="SF37" s="11"/>
      <c r="SG37" s="11"/>
      <c r="SH37" s="11"/>
      <c r="SI37" s="11"/>
      <c r="SJ37" s="11"/>
      <c r="SK37" s="11"/>
      <c r="SL37" s="11"/>
      <c r="SM37" s="11"/>
      <c r="SN37" s="11"/>
      <c r="SO37" s="11"/>
      <c r="SP37" s="11"/>
      <c r="SQ37" s="11"/>
      <c r="SR37" s="11"/>
      <c r="SS37" s="11"/>
      <c r="ST37" s="11"/>
      <c r="SU37" s="11"/>
      <c r="SV37" s="11"/>
      <c r="SW37" s="11"/>
      <c r="SX37" s="11"/>
      <c r="SY37" s="11"/>
      <c r="SZ37" s="11"/>
      <c r="TA37" s="11"/>
      <c r="TB37" s="11"/>
      <c r="TC37" s="11"/>
      <c r="TD37" s="11"/>
      <c r="TE37" s="11"/>
      <c r="TF37" s="11"/>
      <c r="TG37" s="11"/>
      <c r="TH37" s="11"/>
      <c r="TI37" s="11"/>
      <c r="TJ37" s="11"/>
      <c r="TK37" s="11"/>
      <c r="TL37" s="11"/>
      <c r="TM37" s="11"/>
      <c r="TN37" s="11"/>
      <c r="TO37" s="11"/>
      <c r="TP37" s="11"/>
      <c r="TQ37" s="11"/>
      <c r="TR37" s="11"/>
      <c r="TS37" s="11"/>
      <c r="TT37" s="11"/>
      <c r="TU37" s="11"/>
      <c r="TV37" s="11"/>
      <c r="TW37" s="11"/>
      <c r="TX37" s="11"/>
      <c r="TY37" s="11"/>
      <c r="TZ37" s="11"/>
      <c r="UA37" s="11"/>
      <c r="UB37" s="11"/>
      <c r="UC37" s="11"/>
      <c r="UD37" s="11"/>
      <c r="UE37" s="11"/>
      <c r="UF37" s="11"/>
      <c r="UG37" s="11"/>
      <c r="UH37" s="11"/>
      <c r="UI37" s="11"/>
      <c r="UJ37" s="11"/>
      <c r="UK37" s="11"/>
      <c r="UL37" s="11"/>
      <c r="UM37" s="11"/>
      <c r="UN37" s="11"/>
      <c r="UO37" s="11"/>
      <c r="UP37" s="11"/>
      <c r="UQ37" s="11"/>
      <c r="UR37" s="11"/>
      <c r="US37" s="11"/>
      <c r="UT37" s="11"/>
      <c r="UU37" s="11"/>
      <c r="UV37" s="11"/>
      <c r="UW37" s="11"/>
      <c r="UX37" s="11"/>
      <c r="UY37" s="11"/>
      <c r="UZ37" s="11"/>
      <c r="VA37" s="11"/>
      <c r="VB37" s="11"/>
      <c r="VC37" s="11"/>
      <c r="VD37" s="11"/>
      <c r="VE37" s="11"/>
      <c r="VF37" s="11"/>
      <c r="VG37" s="11"/>
      <c r="VH37" s="11"/>
      <c r="VI37" s="11"/>
      <c r="VJ37" s="11"/>
      <c r="VK37" s="11"/>
      <c r="VL37" s="11"/>
      <c r="VM37" s="11"/>
      <c r="VN37" s="11"/>
      <c r="VO37" s="11"/>
      <c r="VP37" s="11"/>
      <c r="VQ37" s="11"/>
      <c r="VR37" s="11"/>
      <c r="VS37" s="11"/>
      <c r="VT37" s="11"/>
      <c r="VU37" s="11"/>
      <c r="VV37" s="11"/>
      <c r="VW37" s="11"/>
      <c r="VX37" s="11"/>
      <c r="VY37" s="11"/>
      <c r="VZ37" s="11"/>
      <c r="WA37" s="11"/>
      <c r="WB37" s="11"/>
      <c r="WC37" s="11"/>
      <c r="WD37" s="11"/>
      <c r="WE37" s="11"/>
      <c r="WF37" s="11"/>
      <c r="WG37" s="11"/>
      <c r="WH37" s="11"/>
      <c r="WI37" s="11"/>
      <c r="WJ37" s="11"/>
      <c r="WK37" s="11"/>
      <c r="WL37" s="11"/>
      <c r="WM37" s="11"/>
      <c r="WN37" s="11"/>
      <c r="WO37" s="11"/>
      <c r="WP37" s="11"/>
      <c r="WQ37" s="11"/>
      <c r="WR37" s="11"/>
      <c r="WS37" s="11"/>
      <c r="WT37" s="11"/>
      <c r="WU37" s="11"/>
      <c r="WV37" s="11"/>
      <c r="WW37" s="11"/>
      <c r="WX37" s="11"/>
      <c r="WY37" s="11"/>
      <c r="WZ37" s="11"/>
      <c r="XA37" s="11"/>
      <c r="XB37" s="11"/>
      <c r="XC37" s="11"/>
      <c r="XD37" s="11"/>
      <c r="XE37" s="11"/>
      <c r="XF37" s="11"/>
      <c r="XG37" s="11"/>
      <c r="XH37" s="11"/>
      <c r="XI37" s="11"/>
      <c r="XJ37" s="11"/>
      <c r="XK37" s="11"/>
      <c r="XL37" s="11"/>
      <c r="XM37" s="11"/>
      <c r="XN37" s="11"/>
      <c r="XO37" s="11"/>
      <c r="XP37" s="11"/>
      <c r="XQ37" s="11"/>
      <c r="XR37" s="11"/>
      <c r="XS37" s="11"/>
      <c r="XT37" s="11"/>
      <c r="XU37" s="11"/>
      <c r="XV37" s="11"/>
      <c r="XW37" s="11"/>
      <c r="XX37" s="11"/>
      <c r="XY37" s="11"/>
      <c r="XZ37" s="11"/>
      <c r="YA37" s="11"/>
      <c r="YB37" s="11"/>
      <c r="YC37" s="11"/>
      <c r="YD37" s="11"/>
      <c r="YE37" s="11"/>
      <c r="YF37" s="11"/>
      <c r="YG37" s="11"/>
      <c r="YH37" s="11"/>
      <c r="YI37" s="11"/>
      <c r="YJ37" s="11"/>
      <c r="YK37" s="11"/>
      <c r="YL37" s="11"/>
      <c r="YM37" s="11"/>
      <c r="YN37" s="11"/>
      <c r="YO37" s="11"/>
      <c r="YP37" s="11"/>
      <c r="YQ37" s="11"/>
      <c r="YR37" s="11"/>
      <c r="YS37" s="11"/>
      <c r="YT37" s="11"/>
      <c r="YU37" s="11"/>
      <c r="YV37" s="11"/>
      <c r="YW37" s="11"/>
      <c r="YX37" s="11"/>
      <c r="YY37" s="11"/>
      <c r="YZ37" s="11"/>
      <c r="ZA37" s="11"/>
      <c r="ZB37" s="11"/>
      <c r="ZC37" s="11"/>
      <c r="ZD37" s="11"/>
      <c r="ZE37" s="11"/>
      <c r="ZF37" s="11"/>
      <c r="ZG37" s="11"/>
      <c r="ZH37" s="11"/>
      <c r="ZI37" s="11"/>
      <c r="ZJ37" s="11"/>
      <c r="ZK37" s="11"/>
      <c r="ZL37" s="11"/>
      <c r="ZM37" s="11"/>
      <c r="ZN37" s="11"/>
      <c r="ZO37" s="11"/>
      <c r="ZP37" s="11"/>
      <c r="ZQ37" s="11"/>
      <c r="ZR37" s="11"/>
      <c r="ZS37" s="11"/>
      <c r="ZT37" s="11"/>
      <c r="ZU37" s="11"/>
      <c r="ZV37" s="11"/>
      <c r="ZW37" s="11"/>
      <c r="ZX37" s="11"/>
      <c r="ZY37" s="11"/>
      <c r="ZZ37" s="11"/>
      <c r="AAA37" s="11"/>
      <c r="AAB37" s="11"/>
      <c r="AAC37" s="11"/>
      <c r="AAD37" s="11"/>
      <c r="AAE37" s="11"/>
      <c r="AAF37" s="11"/>
      <c r="AAG37" s="11"/>
      <c r="AAH37" s="11"/>
      <c r="AAI37" s="11"/>
      <c r="AAJ37" s="11"/>
      <c r="AAK37" s="11"/>
      <c r="AAL37" s="11"/>
      <c r="AAM37" s="11"/>
      <c r="AAN37" s="11"/>
      <c r="AAO37" s="11"/>
      <c r="AAP37" s="11"/>
      <c r="AAQ37" s="11"/>
      <c r="AAR37" s="11"/>
      <c r="AAS37" s="11"/>
      <c r="AAT37" s="11"/>
      <c r="AAU37" s="11"/>
      <c r="AAV37" s="11"/>
      <c r="AAW37" s="11"/>
      <c r="AAX37" s="11"/>
      <c r="AAY37" s="11"/>
      <c r="AAZ37" s="11"/>
      <c r="ABA37" s="11"/>
      <c r="ABB37" s="11"/>
      <c r="ABC37" s="11"/>
      <c r="ABD37" s="11"/>
      <c r="ABE37" s="11"/>
      <c r="ABF37" s="11"/>
      <c r="ABG37" s="11"/>
      <c r="ABH37" s="11"/>
      <c r="ABI37" s="11"/>
      <c r="ABJ37" s="11"/>
      <c r="ABK37" s="11"/>
      <c r="ABL37" s="11"/>
      <c r="ABM37" s="11"/>
      <c r="ABN37" s="11"/>
      <c r="ABO37" s="11"/>
      <c r="ABP37" s="11"/>
      <c r="ABQ37" s="11"/>
      <c r="ABR37" s="11"/>
      <c r="ABS37" s="11"/>
      <c r="ABT37" s="11"/>
      <c r="ABU37" s="11"/>
      <c r="ABV37" s="11"/>
      <c r="ABW37" s="11"/>
      <c r="ABX37" s="11"/>
      <c r="ABY37" s="11"/>
      <c r="ABZ37" s="11"/>
      <c r="ACA37" s="11"/>
      <c r="ACB37" s="11"/>
      <c r="ACC37" s="11"/>
      <c r="ACD37" s="11"/>
      <c r="ACE37" s="11"/>
      <c r="ACF37" s="11"/>
      <c r="ACG37" s="11"/>
      <c r="ACH37" s="11"/>
      <c r="ACI37" s="11"/>
      <c r="ACJ37" s="11"/>
      <c r="ACK37" s="11"/>
      <c r="ACL37" s="11"/>
      <c r="ACM37" s="11"/>
      <c r="ACN37" s="11"/>
      <c r="ACO37" s="11"/>
      <c r="ACP37" s="11"/>
      <c r="ACQ37" s="11"/>
      <c r="ACR37" s="11"/>
      <c r="ACS37" s="11"/>
      <c r="ACT37" s="11"/>
      <c r="ACU37" s="11"/>
      <c r="ACV37" s="11"/>
      <c r="ACW37" s="11"/>
      <c r="ACX37" s="11"/>
      <c r="ACY37" s="11"/>
      <c r="ACZ37" s="11"/>
      <c r="ADA37" s="11"/>
      <c r="ADB37" s="11"/>
      <c r="ADC37" s="11"/>
      <c r="ADD37" s="11"/>
      <c r="ADE37" s="11"/>
      <c r="ADF37" s="11"/>
      <c r="ADG37" s="11"/>
      <c r="ADH37" s="11"/>
      <c r="ADI37" s="11"/>
      <c r="ADJ37" s="11"/>
      <c r="ADK37" s="11"/>
      <c r="ADL37" s="11"/>
      <c r="ADM37" s="11"/>
      <c r="ADN37" s="11"/>
      <c r="ADO37" s="11"/>
      <c r="ADP37" s="11"/>
      <c r="ADQ37" s="11"/>
      <c r="ADR37" s="11"/>
      <c r="ADS37" s="11"/>
      <c r="ADT37" s="11"/>
      <c r="ADU37" s="11"/>
      <c r="ADV37" s="11"/>
      <c r="ADW37" s="11"/>
      <c r="ADX37" s="11"/>
      <c r="ADY37" s="11"/>
      <c r="ADZ37" s="11"/>
      <c r="AEA37" s="11"/>
      <c r="AEB37" s="11"/>
      <c r="AEC37" s="11"/>
      <c r="AED37" s="11"/>
      <c r="AEE37" s="11"/>
      <c r="AEF37" s="11"/>
      <c r="AEG37" s="11"/>
      <c r="AEH37" s="11"/>
      <c r="AEI37" s="11"/>
      <c r="AEJ37" s="11"/>
      <c r="AEK37" s="11"/>
      <c r="AEL37" s="11"/>
      <c r="AEM37" s="11"/>
      <c r="AEN37" s="11"/>
      <c r="AEO37" s="11"/>
      <c r="AEP37" s="11"/>
      <c r="AEQ37" s="11"/>
      <c r="AER37" s="11"/>
      <c r="AES37" s="11"/>
      <c r="AET37" s="11"/>
      <c r="AEU37" s="11"/>
      <c r="AEV37" s="11"/>
      <c r="AEW37" s="11"/>
      <c r="AEX37" s="11"/>
      <c r="AEY37" s="11"/>
      <c r="AEZ37" s="11"/>
      <c r="AFA37" s="11"/>
      <c r="AFB37" s="11"/>
      <c r="AFC37" s="11"/>
      <c r="AFD37" s="11"/>
      <c r="AFE37" s="11"/>
      <c r="AFF37" s="11"/>
      <c r="AFG37" s="11"/>
      <c r="AFH37" s="11"/>
      <c r="AFI37" s="11"/>
      <c r="AFJ37" s="11"/>
      <c r="AFK37" s="11"/>
      <c r="AFL37" s="11"/>
      <c r="AFM37" s="11"/>
      <c r="AFN37" s="11"/>
      <c r="AFO37" s="11"/>
      <c r="AFP37" s="11"/>
      <c r="AFQ37" s="11"/>
      <c r="AFR37" s="11"/>
      <c r="AFS37" s="11"/>
      <c r="AFT37" s="11"/>
      <c r="AFU37" s="11"/>
      <c r="AFV37" s="11"/>
      <c r="AFW37" s="11"/>
      <c r="AFX37" s="11"/>
      <c r="AFY37" s="11"/>
      <c r="AFZ37" s="11"/>
      <c r="AGA37" s="11"/>
      <c r="AGB37" s="11"/>
      <c r="AGC37" s="11"/>
      <c r="AGD37" s="11"/>
      <c r="AGE37" s="11"/>
      <c r="AGF37" s="11"/>
      <c r="AGG37" s="11"/>
      <c r="AGH37" s="11"/>
      <c r="AGI37" s="11"/>
      <c r="AGJ37" s="11"/>
      <c r="AGK37" s="11"/>
      <c r="AGL37" s="11"/>
      <c r="AGM37" s="11"/>
      <c r="AGN37" s="11"/>
      <c r="AGO37" s="11"/>
      <c r="AGP37" s="11"/>
      <c r="AGQ37" s="11"/>
      <c r="AGR37" s="11"/>
      <c r="AGS37" s="11"/>
      <c r="AGT37" s="11"/>
      <c r="AGU37" s="11"/>
      <c r="AGV37" s="11"/>
      <c r="AGW37" s="11"/>
      <c r="AGX37" s="11"/>
      <c r="AGY37" s="11"/>
      <c r="AGZ37" s="11"/>
      <c r="AHA37" s="11"/>
      <c r="AHB37" s="11"/>
      <c r="AHC37" s="11"/>
      <c r="AHD37" s="11"/>
      <c r="AHE37" s="11"/>
      <c r="AHF37" s="11"/>
      <c r="AHG37" s="11"/>
      <c r="AHH37" s="11"/>
      <c r="AHI37" s="11"/>
      <c r="AHJ37" s="11"/>
      <c r="AHK37" s="11"/>
      <c r="AHL37" s="11"/>
      <c r="AHM37" s="11"/>
      <c r="AHN37" s="11"/>
      <c r="AHO37" s="11"/>
      <c r="AHP37" s="11"/>
      <c r="AHQ37" s="11"/>
      <c r="AHR37" s="11"/>
      <c r="AHS37" s="11"/>
      <c r="AHT37" s="11"/>
      <c r="AHU37" s="11"/>
      <c r="AHV37" s="11"/>
      <c r="AHW37" s="11"/>
      <c r="AHX37" s="11"/>
      <c r="AHY37" s="11"/>
      <c r="AHZ37" s="11"/>
      <c r="AIA37" s="11"/>
      <c r="AIB37" s="11"/>
      <c r="AIC37" s="11"/>
      <c r="AID37" s="11"/>
      <c r="AIE37" s="11"/>
      <c r="AIF37" s="11"/>
      <c r="AIG37" s="11"/>
      <c r="AIH37" s="11"/>
      <c r="AII37" s="11"/>
      <c r="AIJ37" s="11"/>
      <c r="AIK37" s="11"/>
      <c r="AIL37" s="11"/>
      <c r="AIM37" s="11"/>
      <c r="AIN37" s="11"/>
      <c r="AIO37" s="11"/>
      <c r="AIP37" s="11"/>
      <c r="AIQ37" s="11"/>
      <c r="AIR37" s="11"/>
      <c r="AIS37" s="11"/>
      <c r="AIT37" s="11"/>
      <c r="AIU37" s="11"/>
      <c r="AIV37" s="11"/>
      <c r="AIW37" s="11"/>
      <c r="AIX37" s="11"/>
      <c r="AIY37" s="11"/>
      <c r="AIZ37" s="11"/>
      <c r="AJA37" s="11"/>
      <c r="AJB37" s="11"/>
      <c r="AJC37" s="11"/>
      <c r="AJD37" s="11"/>
      <c r="AJE37" s="11"/>
      <c r="AJF37" s="11"/>
      <c r="AJG37" s="11"/>
      <c r="AJH37" s="11"/>
      <c r="AJI37" s="11"/>
      <c r="AJJ37" s="11"/>
      <c r="AJK37" s="11"/>
      <c r="AJL37" s="11"/>
      <c r="AJM37" s="11"/>
      <c r="AJN37" s="11"/>
      <c r="AJO37" s="11"/>
      <c r="AJP37" s="11"/>
      <c r="AJQ37" s="11"/>
      <c r="AJR37" s="11"/>
      <c r="AJS37" s="11"/>
      <c r="AJT37" s="11"/>
      <c r="AJU37" s="11"/>
      <c r="AJV37" s="11"/>
      <c r="AJW37" s="11"/>
      <c r="AJX37" s="11"/>
      <c r="AJY37" s="11"/>
      <c r="AJZ37" s="11"/>
      <c r="AKA37" s="11"/>
      <c r="AKB37" s="11"/>
      <c r="AKC37" s="11"/>
      <c r="AKD37" s="11"/>
      <c r="AKE37" s="11"/>
      <c r="AKF37" s="11"/>
      <c r="AKG37" s="11"/>
      <c r="AKH37" s="11"/>
      <c r="AKI37" s="11"/>
      <c r="AKJ37" s="11"/>
      <c r="AKK37" s="11"/>
      <c r="AKL37" s="11"/>
      <c r="AKM37" s="11"/>
      <c r="AKN37" s="11"/>
      <c r="AKO37" s="11"/>
      <c r="AKP37" s="11"/>
      <c r="AKQ37" s="11"/>
      <c r="AKR37" s="11"/>
      <c r="AKS37" s="11"/>
      <c r="AKT37" s="11"/>
      <c r="AKU37" s="11"/>
      <c r="AKV37" s="11"/>
      <c r="AKW37" s="11"/>
      <c r="AKX37" s="11"/>
      <c r="AKY37" s="11"/>
      <c r="AKZ37" s="11"/>
      <c r="ALA37" s="11"/>
      <c r="ALB37" s="11"/>
      <c r="ALC37" s="11"/>
      <c r="ALD37" s="11"/>
      <c r="ALE37" s="11"/>
      <c r="ALF37" s="11"/>
      <c r="ALG37" s="11"/>
      <c r="ALH37" s="11"/>
      <c r="ALI37" s="11"/>
      <c r="ALJ37" s="11"/>
      <c r="ALK37" s="11"/>
      <c r="ALL37" s="11"/>
      <c r="ALM37" s="11"/>
      <c r="ALN37" s="11"/>
      <c r="ALO37" s="11"/>
      <c r="ALP37" s="11"/>
      <c r="ALQ37" s="11"/>
      <c r="ALR37" s="11"/>
      <c r="ALS37" s="11"/>
      <c r="ALT37" s="11"/>
      <c r="ALU37" s="11"/>
    </row>
    <row r="38" spans="1:1009" s="12" customFormat="1" ht="24.95" customHeight="1" x14ac:dyDescent="0.25">
      <c r="A38" s="223" t="str">
        <f>'ANEXO II-Planilha Orçamentária'!A624</f>
        <v>15 - SERVIÇOS COMPLEMENTARES</v>
      </c>
      <c r="B38" s="224"/>
      <c r="C38" s="225">
        <f>'ANEXO II-Planilha Orçamentária'!N626</f>
        <v>11496.6</v>
      </c>
      <c r="D38" s="222">
        <f>ROUND(C38/$C$42,6)</f>
        <v>2.7139999999999998E-3</v>
      </c>
      <c r="E38" s="57">
        <f t="shared" ref="E38:R40" si="14">ROUND($C38*E39,2)</f>
        <v>0</v>
      </c>
      <c r="F38" s="57">
        <f t="shared" si="14"/>
        <v>0</v>
      </c>
      <c r="G38" s="57">
        <f t="shared" si="14"/>
        <v>0</v>
      </c>
      <c r="H38" s="57">
        <f t="shared" si="14"/>
        <v>0</v>
      </c>
      <c r="I38" s="57">
        <f t="shared" si="14"/>
        <v>0</v>
      </c>
      <c r="J38" s="57">
        <f t="shared" si="14"/>
        <v>0</v>
      </c>
      <c r="K38" s="57">
        <f t="shared" si="14"/>
        <v>0</v>
      </c>
      <c r="L38" s="57">
        <f t="shared" si="14"/>
        <v>0</v>
      </c>
      <c r="M38" s="57">
        <f t="shared" si="14"/>
        <v>0</v>
      </c>
      <c r="N38" s="57">
        <f t="shared" si="14"/>
        <v>0</v>
      </c>
      <c r="O38" s="57">
        <f t="shared" si="14"/>
        <v>0</v>
      </c>
      <c r="P38" s="57">
        <f t="shared" si="14"/>
        <v>0</v>
      </c>
      <c r="Q38" s="57">
        <f t="shared" si="14"/>
        <v>0</v>
      </c>
      <c r="R38" s="90">
        <f t="shared" si="14"/>
        <v>11496.6</v>
      </c>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c r="LN38" s="11"/>
      <c r="LO38" s="11"/>
      <c r="LP38" s="11"/>
      <c r="LQ38" s="11"/>
      <c r="LR38" s="11"/>
      <c r="LS38" s="11"/>
      <c r="LT38" s="11"/>
      <c r="LU38" s="11"/>
      <c r="LV38" s="11"/>
      <c r="LW38" s="11"/>
      <c r="LX38" s="11"/>
      <c r="LY38" s="11"/>
      <c r="LZ38" s="11"/>
      <c r="MA38" s="11"/>
      <c r="MB38" s="11"/>
      <c r="MC38" s="11"/>
      <c r="MD38" s="11"/>
      <c r="ME38" s="11"/>
      <c r="MF38" s="11"/>
      <c r="MG38" s="11"/>
      <c r="MH38" s="11"/>
      <c r="MI38" s="11"/>
      <c r="MJ38" s="11"/>
      <c r="MK38" s="11"/>
      <c r="ML38" s="11"/>
      <c r="MM38" s="11"/>
      <c r="MN38" s="11"/>
      <c r="MO38" s="11"/>
      <c r="MP38" s="11"/>
      <c r="MQ38" s="11"/>
      <c r="MR38" s="11"/>
      <c r="MS38" s="11"/>
      <c r="MT38" s="11"/>
      <c r="MU38" s="11"/>
      <c r="MV38" s="11"/>
      <c r="MW38" s="11"/>
      <c r="MX38" s="11"/>
      <c r="MY38" s="11"/>
      <c r="MZ38" s="11"/>
      <c r="NA38" s="11"/>
      <c r="NB38" s="11"/>
      <c r="NC38" s="11"/>
      <c r="ND38" s="11"/>
      <c r="NE38" s="11"/>
      <c r="NF38" s="11"/>
      <c r="NG38" s="11"/>
      <c r="NH38" s="11"/>
      <c r="NI38" s="11"/>
      <c r="NJ38" s="11"/>
      <c r="NK38" s="11"/>
      <c r="NL38" s="11"/>
      <c r="NM38" s="11"/>
      <c r="NN38" s="11"/>
      <c r="NO38" s="11"/>
      <c r="NP38" s="11"/>
      <c r="NQ38" s="11"/>
      <c r="NR38" s="11"/>
      <c r="NS38" s="11"/>
      <c r="NT38" s="11"/>
      <c r="NU38" s="11"/>
      <c r="NV38" s="11"/>
      <c r="NW38" s="11"/>
      <c r="NX38" s="11"/>
      <c r="NY38" s="11"/>
      <c r="NZ38" s="11"/>
      <c r="OA38" s="11"/>
      <c r="OB38" s="11"/>
      <c r="OC38" s="11"/>
      <c r="OD38" s="11"/>
      <c r="OE38" s="11"/>
      <c r="OF38" s="11"/>
      <c r="OG38" s="11"/>
      <c r="OH38" s="11"/>
      <c r="OI38" s="11"/>
      <c r="OJ38" s="11"/>
      <c r="OK38" s="11"/>
      <c r="OL38" s="11"/>
      <c r="OM38" s="11"/>
      <c r="ON38" s="11"/>
      <c r="OO38" s="11"/>
      <c r="OP38" s="11"/>
      <c r="OQ38" s="11"/>
      <c r="OR38" s="11"/>
      <c r="OS38" s="11"/>
      <c r="OT38" s="11"/>
      <c r="OU38" s="11"/>
      <c r="OV38" s="11"/>
      <c r="OW38" s="11"/>
      <c r="OX38" s="11"/>
      <c r="OY38" s="11"/>
      <c r="OZ38" s="11"/>
      <c r="PA38" s="11"/>
      <c r="PB38" s="11"/>
      <c r="PC38" s="11"/>
      <c r="PD38" s="11"/>
      <c r="PE38" s="11"/>
      <c r="PF38" s="11"/>
      <c r="PG38" s="11"/>
      <c r="PH38" s="11"/>
      <c r="PI38" s="11"/>
      <c r="PJ38" s="11"/>
      <c r="PK38" s="11"/>
      <c r="PL38" s="11"/>
      <c r="PM38" s="11"/>
      <c r="PN38" s="11"/>
      <c r="PO38" s="11"/>
      <c r="PP38" s="11"/>
      <c r="PQ38" s="11"/>
      <c r="PR38" s="11"/>
      <c r="PS38" s="11"/>
      <c r="PT38" s="11"/>
      <c r="PU38" s="11"/>
      <c r="PV38" s="11"/>
      <c r="PW38" s="11"/>
      <c r="PX38" s="11"/>
      <c r="PY38" s="11"/>
      <c r="PZ38" s="11"/>
      <c r="QA38" s="11"/>
      <c r="QB38" s="11"/>
      <c r="QC38" s="11"/>
      <c r="QD38" s="11"/>
      <c r="QE38" s="11"/>
      <c r="QF38" s="11"/>
      <c r="QG38" s="11"/>
      <c r="QH38" s="11"/>
      <c r="QI38" s="11"/>
      <c r="QJ38" s="11"/>
      <c r="QK38" s="11"/>
      <c r="QL38" s="11"/>
      <c r="QM38" s="11"/>
      <c r="QN38" s="11"/>
      <c r="QO38" s="11"/>
      <c r="QP38" s="11"/>
      <c r="QQ38" s="11"/>
      <c r="QR38" s="11"/>
      <c r="QS38" s="11"/>
      <c r="QT38" s="11"/>
      <c r="QU38" s="11"/>
      <c r="QV38" s="11"/>
      <c r="QW38" s="11"/>
      <c r="QX38" s="11"/>
      <c r="QY38" s="11"/>
      <c r="QZ38" s="11"/>
      <c r="RA38" s="11"/>
      <c r="RB38" s="11"/>
      <c r="RC38" s="11"/>
      <c r="RD38" s="11"/>
      <c r="RE38" s="11"/>
      <c r="RF38" s="11"/>
      <c r="RG38" s="11"/>
      <c r="RH38" s="11"/>
      <c r="RI38" s="11"/>
      <c r="RJ38" s="11"/>
      <c r="RK38" s="11"/>
      <c r="RL38" s="11"/>
      <c r="RM38" s="11"/>
      <c r="RN38" s="11"/>
      <c r="RO38" s="11"/>
      <c r="RP38" s="11"/>
      <c r="RQ38" s="11"/>
      <c r="RR38" s="11"/>
      <c r="RS38" s="11"/>
      <c r="RT38" s="11"/>
      <c r="RU38" s="11"/>
      <c r="RV38" s="11"/>
      <c r="RW38" s="11"/>
      <c r="RX38" s="11"/>
      <c r="RY38" s="11"/>
      <c r="RZ38" s="11"/>
      <c r="SA38" s="11"/>
      <c r="SB38" s="11"/>
      <c r="SC38" s="11"/>
      <c r="SD38" s="11"/>
      <c r="SE38" s="11"/>
      <c r="SF38" s="11"/>
      <c r="SG38" s="11"/>
      <c r="SH38" s="11"/>
      <c r="SI38" s="11"/>
      <c r="SJ38" s="11"/>
      <c r="SK38" s="11"/>
      <c r="SL38" s="11"/>
      <c r="SM38" s="11"/>
      <c r="SN38" s="11"/>
      <c r="SO38" s="11"/>
      <c r="SP38" s="11"/>
      <c r="SQ38" s="11"/>
      <c r="SR38" s="11"/>
      <c r="SS38" s="11"/>
      <c r="ST38" s="11"/>
      <c r="SU38" s="11"/>
      <c r="SV38" s="11"/>
      <c r="SW38" s="11"/>
      <c r="SX38" s="11"/>
      <c r="SY38" s="11"/>
      <c r="SZ38" s="11"/>
      <c r="TA38" s="11"/>
      <c r="TB38" s="11"/>
      <c r="TC38" s="11"/>
      <c r="TD38" s="11"/>
      <c r="TE38" s="11"/>
      <c r="TF38" s="11"/>
      <c r="TG38" s="11"/>
      <c r="TH38" s="11"/>
      <c r="TI38" s="11"/>
      <c r="TJ38" s="11"/>
      <c r="TK38" s="11"/>
      <c r="TL38" s="11"/>
      <c r="TM38" s="11"/>
      <c r="TN38" s="11"/>
      <c r="TO38" s="11"/>
      <c r="TP38" s="11"/>
      <c r="TQ38" s="11"/>
      <c r="TR38" s="11"/>
      <c r="TS38" s="11"/>
      <c r="TT38" s="11"/>
      <c r="TU38" s="11"/>
      <c r="TV38" s="11"/>
      <c r="TW38" s="11"/>
      <c r="TX38" s="11"/>
      <c r="TY38" s="11"/>
      <c r="TZ38" s="11"/>
      <c r="UA38" s="11"/>
      <c r="UB38" s="11"/>
      <c r="UC38" s="11"/>
      <c r="UD38" s="11"/>
      <c r="UE38" s="11"/>
      <c r="UF38" s="11"/>
      <c r="UG38" s="11"/>
      <c r="UH38" s="11"/>
      <c r="UI38" s="11"/>
      <c r="UJ38" s="11"/>
      <c r="UK38" s="11"/>
      <c r="UL38" s="11"/>
      <c r="UM38" s="11"/>
      <c r="UN38" s="11"/>
      <c r="UO38" s="11"/>
      <c r="UP38" s="11"/>
      <c r="UQ38" s="11"/>
      <c r="UR38" s="11"/>
      <c r="US38" s="11"/>
      <c r="UT38" s="11"/>
      <c r="UU38" s="11"/>
      <c r="UV38" s="11"/>
      <c r="UW38" s="11"/>
      <c r="UX38" s="11"/>
      <c r="UY38" s="11"/>
      <c r="UZ38" s="11"/>
      <c r="VA38" s="11"/>
      <c r="VB38" s="11"/>
      <c r="VC38" s="11"/>
      <c r="VD38" s="11"/>
      <c r="VE38" s="11"/>
      <c r="VF38" s="11"/>
      <c r="VG38" s="11"/>
      <c r="VH38" s="11"/>
      <c r="VI38" s="11"/>
      <c r="VJ38" s="11"/>
      <c r="VK38" s="11"/>
      <c r="VL38" s="11"/>
      <c r="VM38" s="11"/>
      <c r="VN38" s="11"/>
      <c r="VO38" s="11"/>
      <c r="VP38" s="11"/>
      <c r="VQ38" s="11"/>
      <c r="VR38" s="11"/>
      <c r="VS38" s="11"/>
      <c r="VT38" s="11"/>
      <c r="VU38" s="11"/>
      <c r="VV38" s="11"/>
      <c r="VW38" s="11"/>
      <c r="VX38" s="11"/>
      <c r="VY38" s="11"/>
      <c r="VZ38" s="11"/>
      <c r="WA38" s="11"/>
      <c r="WB38" s="11"/>
      <c r="WC38" s="11"/>
      <c r="WD38" s="11"/>
      <c r="WE38" s="11"/>
      <c r="WF38" s="11"/>
      <c r="WG38" s="11"/>
      <c r="WH38" s="11"/>
      <c r="WI38" s="11"/>
      <c r="WJ38" s="11"/>
      <c r="WK38" s="11"/>
      <c r="WL38" s="11"/>
      <c r="WM38" s="11"/>
      <c r="WN38" s="11"/>
      <c r="WO38" s="11"/>
      <c r="WP38" s="11"/>
      <c r="WQ38" s="11"/>
      <c r="WR38" s="11"/>
      <c r="WS38" s="11"/>
      <c r="WT38" s="11"/>
      <c r="WU38" s="11"/>
      <c r="WV38" s="11"/>
      <c r="WW38" s="11"/>
      <c r="WX38" s="11"/>
      <c r="WY38" s="11"/>
      <c r="WZ38" s="11"/>
      <c r="XA38" s="11"/>
      <c r="XB38" s="11"/>
      <c r="XC38" s="11"/>
      <c r="XD38" s="11"/>
      <c r="XE38" s="11"/>
      <c r="XF38" s="11"/>
      <c r="XG38" s="11"/>
      <c r="XH38" s="11"/>
      <c r="XI38" s="11"/>
      <c r="XJ38" s="11"/>
      <c r="XK38" s="11"/>
      <c r="XL38" s="11"/>
      <c r="XM38" s="11"/>
      <c r="XN38" s="11"/>
      <c r="XO38" s="11"/>
      <c r="XP38" s="11"/>
      <c r="XQ38" s="11"/>
      <c r="XR38" s="11"/>
      <c r="XS38" s="11"/>
      <c r="XT38" s="11"/>
      <c r="XU38" s="11"/>
      <c r="XV38" s="11"/>
      <c r="XW38" s="11"/>
      <c r="XX38" s="11"/>
      <c r="XY38" s="11"/>
      <c r="XZ38" s="11"/>
      <c r="YA38" s="11"/>
      <c r="YB38" s="11"/>
      <c r="YC38" s="11"/>
      <c r="YD38" s="11"/>
      <c r="YE38" s="11"/>
      <c r="YF38" s="11"/>
      <c r="YG38" s="11"/>
      <c r="YH38" s="11"/>
      <c r="YI38" s="11"/>
      <c r="YJ38" s="11"/>
      <c r="YK38" s="11"/>
      <c r="YL38" s="11"/>
      <c r="YM38" s="11"/>
      <c r="YN38" s="11"/>
      <c r="YO38" s="11"/>
      <c r="YP38" s="11"/>
      <c r="YQ38" s="11"/>
      <c r="YR38" s="11"/>
      <c r="YS38" s="11"/>
      <c r="YT38" s="11"/>
      <c r="YU38" s="11"/>
      <c r="YV38" s="11"/>
      <c r="YW38" s="11"/>
      <c r="YX38" s="11"/>
      <c r="YY38" s="11"/>
      <c r="YZ38" s="11"/>
      <c r="ZA38" s="11"/>
      <c r="ZB38" s="11"/>
      <c r="ZC38" s="11"/>
      <c r="ZD38" s="11"/>
      <c r="ZE38" s="11"/>
      <c r="ZF38" s="11"/>
      <c r="ZG38" s="11"/>
      <c r="ZH38" s="11"/>
      <c r="ZI38" s="11"/>
      <c r="ZJ38" s="11"/>
      <c r="ZK38" s="11"/>
      <c r="ZL38" s="11"/>
      <c r="ZM38" s="11"/>
      <c r="ZN38" s="11"/>
      <c r="ZO38" s="11"/>
      <c r="ZP38" s="11"/>
      <c r="ZQ38" s="11"/>
      <c r="ZR38" s="11"/>
      <c r="ZS38" s="11"/>
      <c r="ZT38" s="11"/>
      <c r="ZU38" s="11"/>
      <c r="ZV38" s="11"/>
      <c r="ZW38" s="11"/>
      <c r="ZX38" s="11"/>
      <c r="ZY38" s="11"/>
      <c r="ZZ38" s="11"/>
      <c r="AAA38" s="11"/>
      <c r="AAB38" s="11"/>
      <c r="AAC38" s="11"/>
      <c r="AAD38" s="11"/>
      <c r="AAE38" s="11"/>
      <c r="AAF38" s="11"/>
      <c r="AAG38" s="11"/>
      <c r="AAH38" s="11"/>
      <c r="AAI38" s="11"/>
      <c r="AAJ38" s="11"/>
      <c r="AAK38" s="11"/>
      <c r="AAL38" s="11"/>
      <c r="AAM38" s="11"/>
      <c r="AAN38" s="11"/>
      <c r="AAO38" s="11"/>
      <c r="AAP38" s="11"/>
      <c r="AAQ38" s="11"/>
      <c r="AAR38" s="11"/>
      <c r="AAS38" s="11"/>
      <c r="AAT38" s="11"/>
      <c r="AAU38" s="11"/>
      <c r="AAV38" s="11"/>
      <c r="AAW38" s="11"/>
      <c r="AAX38" s="11"/>
      <c r="AAY38" s="11"/>
      <c r="AAZ38" s="11"/>
      <c r="ABA38" s="11"/>
      <c r="ABB38" s="11"/>
      <c r="ABC38" s="11"/>
      <c r="ABD38" s="11"/>
      <c r="ABE38" s="11"/>
      <c r="ABF38" s="11"/>
      <c r="ABG38" s="11"/>
      <c r="ABH38" s="11"/>
      <c r="ABI38" s="11"/>
      <c r="ABJ38" s="11"/>
      <c r="ABK38" s="11"/>
      <c r="ABL38" s="11"/>
      <c r="ABM38" s="11"/>
      <c r="ABN38" s="11"/>
      <c r="ABO38" s="11"/>
      <c r="ABP38" s="11"/>
      <c r="ABQ38" s="11"/>
      <c r="ABR38" s="11"/>
      <c r="ABS38" s="11"/>
      <c r="ABT38" s="11"/>
      <c r="ABU38" s="11"/>
      <c r="ABV38" s="11"/>
      <c r="ABW38" s="11"/>
      <c r="ABX38" s="11"/>
      <c r="ABY38" s="11"/>
      <c r="ABZ38" s="11"/>
      <c r="ACA38" s="11"/>
      <c r="ACB38" s="11"/>
      <c r="ACC38" s="11"/>
      <c r="ACD38" s="11"/>
      <c r="ACE38" s="11"/>
      <c r="ACF38" s="11"/>
      <c r="ACG38" s="11"/>
      <c r="ACH38" s="11"/>
      <c r="ACI38" s="11"/>
      <c r="ACJ38" s="11"/>
      <c r="ACK38" s="11"/>
      <c r="ACL38" s="11"/>
      <c r="ACM38" s="11"/>
      <c r="ACN38" s="11"/>
      <c r="ACO38" s="11"/>
      <c r="ACP38" s="11"/>
      <c r="ACQ38" s="11"/>
      <c r="ACR38" s="11"/>
      <c r="ACS38" s="11"/>
      <c r="ACT38" s="11"/>
      <c r="ACU38" s="11"/>
      <c r="ACV38" s="11"/>
      <c r="ACW38" s="11"/>
      <c r="ACX38" s="11"/>
      <c r="ACY38" s="11"/>
      <c r="ACZ38" s="11"/>
      <c r="ADA38" s="11"/>
      <c r="ADB38" s="11"/>
      <c r="ADC38" s="11"/>
      <c r="ADD38" s="11"/>
      <c r="ADE38" s="11"/>
      <c r="ADF38" s="11"/>
      <c r="ADG38" s="11"/>
      <c r="ADH38" s="11"/>
      <c r="ADI38" s="11"/>
      <c r="ADJ38" s="11"/>
      <c r="ADK38" s="11"/>
      <c r="ADL38" s="11"/>
      <c r="ADM38" s="11"/>
      <c r="ADN38" s="11"/>
      <c r="ADO38" s="11"/>
      <c r="ADP38" s="11"/>
      <c r="ADQ38" s="11"/>
      <c r="ADR38" s="11"/>
      <c r="ADS38" s="11"/>
      <c r="ADT38" s="11"/>
      <c r="ADU38" s="11"/>
      <c r="ADV38" s="11"/>
      <c r="ADW38" s="11"/>
      <c r="ADX38" s="11"/>
      <c r="ADY38" s="11"/>
      <c r="ADZ38" s="11"/>
      <c r="AEA38" s="11"/>
      <c r="AEB38" s="11"/>
      <c r="AEC38" s="11"/>
      <c r="AED38" s="11"/>
      <c r="AEE38" s="11"/>
      <c r="AEF38" s="11"/>
      <c r="AEG38" s="11"/>
      <c r="AEH38" s="11"/>
      <c r="AEI38" s="11"/>
      <c r="AEJ38" s="11"/>
      <c r="AEK38" s="11"/>
      <c r="AEL38" s="11"/>
      <c r="AEM38" s="11"/>
      <c r="AEN38" s="11"/>
      <c r="AEO38" s="11"/>
      <c r="AEP38" s="11"/>
      <c r="AEQ38" s="11"/>
      <c r="AER38" s="11"/>
      <c r="AES38" s="11"/>
      <c r="AET38" s="11"/>
      <c r="AEU38" s="11"/>
      <c r="AEV38" s="11"/>
      <c r="AEW38" s="11"/>
      <c r="AEX38" s="11"/>
      <c r="AEY38" s="11"/>
      <c r="AEZ38" s="11"/>
      <c r="AFA38" s="11"/>
      <c r="AFB38" s="11"/>
      <c r="AFC38" s="11"/>
      <c r="AFD38" s="11"/>
      <c r="AFE38" s="11"/>
      <c r="AFF38" s="11"/>
      <c r="AFG38" s="11"/>
      <c r="AFH38" s="11"/>
      <c r="AFI38" s="11"/>
      <c r="AFJ38" s="11"/>
      <c r="AFK38" s="11"/>
      <c r="AFL38" s="11"/>
      <c r="AFM38" s="11"/>
      <c r="AFN38" s="11"/>
      <c r="AFO38" s="11"/>
      <c r="AFP38" s="11"/>
      <c r="AFQ38" s="11"/>
      <c r="AFR38" s="11"/>
      <c r="AFS38" s="11"/>
      <c r="AFT38" s="11"/>
      <c r="AFU38" s="11"/>
      <c r="AFV38" s="11"/>
      <c r="AFW38" s="11"/>
      <c r="AFX38" s="11"/>
      <c r="AFY38" s="11"/>
      <c r="AFZ38" s="11"/>
      <c r="AGA38" s="11"/>
      <c r="AGB38" s="11"/>
      <c r="AGC38" s="11"/>
      <c r="AGD38" s="11"/>
      <c r="AGE38" s="11"/>
      <c r="AGF38" s="11"/>
      <c r="AGG38" s="11"/>
      <c r="AGH38" s="11"/>
      <c r="AGI38" s="11"/>
      <c r="AGJ38" s="11"/>
      <c r="AGK38" s="11"/>
      <c r="AGL38" s="11"/>
      <c r="AGM38" s="11"/>
      <c r="AGN38" s="11"/>
      <c r="AGO38" s="11"/>
      <c r="AGP38" s="11"/>
      <c r="AGQ38" s="11"/>
      <c r="AGR38" s="11"/>
      <c r="AGS38" s="11"/>
      <c r="AGT38" s="11"/>
      <c r="AGU38" s="11"/>
      <c r="AGV38" s="11"/>
      <c r="AGW38" s="11"/>
      <c r="AGX38" s="11"/>
      <c r="AGY38" s="11"/>
      <c r="AGZ38" s="11"/>
      <c r="AHA38" s="11"/>
      <c r="AHB38" s="11"/>
      <c r="AHC38" s="11"/>
      <c r="AHD38" s="11"/>
      <c r="AHE38" s="11"/>
      <c r="AHF38" s="11"/>
      <c r="AHG38" s="11"/>
      <c r="AHH38" s="11"/>
      <c r="AHI38" s="11"/>
      <c r="AHJ38" s="11"/>
      <c r="AHK38" s="11"/>
      <c r="AHL38" s="11"/>
      <c r="AHM38" s="11"/>
      <c r="AHN38" s="11"/>
      <c r="AHO38" s="11"/>
      <c r="AHP38" s="11"/>
      <c r="AHQ38" s="11"/>
      <c r="AHR38" s="11"/>
      <c r="AHS38" s="11"/>
      <c r="AHT38" s="11"/>
      <c r="AHU38" s="11"/>
      <c r="AHV38" s="11"/>
      <c r="AHW38" s="11"/>
      <c r="AHX38" s="11"/>
      <c r="AHY38" s="11"/>
      <c r="AHZ38" s="11"/>
      <c r="AIA38" s="11"/>
      <c r="AIB38" s="11"/>
      <c r="AIC38" s="11"/>
      <c r="AID38" s="11"/>
      <c r="AIE38" s="11"/>
      <c r="AIF38" s="11"/>
      <c r="AIG38" s="11"/>
      <c r="AIH38" s="11"/>
      <c r="AII38" s="11"/>
      <c r="AIJ38" s="11"/>
      <c r="AIK38" s="11"/>
      <c r="AIL38" s="11"/>
      <c r="AIM38" s="11"/>
      <c r="AIN38" s="11"/>
      <c r="AIO38" s="11"/>
      <c r="AIP38" s="11"/>
      <c r="AIQ38" s="11"/>
      <c r="AIR38" s="11"/>
      <c r="AIS38" s="11"/>
      <c r="AIT38" s="11"/>
      <c r="AIU38" s="11"/>
      <c r="AIV38" s="11"/>
      <c r="AIW38" s="11"/>
      <c r="AIX38" s="11"/>
      <c r="AIY38" s="11"/>
      <c r="AIZ38" s="11"/>
      <c r="AJA38" s="11"/>
      <c r="AJB38" s="11"/>
      <c r="AJC38" s="11"/>
      <c r="AJD38" s="11"/>
      <c r="AJE38" s="11"/>
      <c r="AJF38" s="11"/>
      <c r="AJG38" s="11"/>
      <c r="AJH38" s="11"/>
      <c r="AJI38" s="11"/>
      <c r="AJJ38" s="11"/>
      <c r="AJK38" s="11"/>
      <c r="AJL38" s="11"/>
      <c r="AJM38" s="11"/>
      <c r="AJN38" s="11"/>
      <c r="AJO38" s="11"/>
      <c r="AJP38" s="11"/>
      <c r="AJQ38" s="11"/>
      <c r="AJR38" s="11"/>
      <c r="AJS38" s="11"/>
      <c r="AJT38" s="11"/>
      <c r="AJU38" s="11"/>
      <c r="AJV38" s="11"/>
      <c r="AJW38" s="11"/>
      <c r="AJX38" s="11"/>
      <c r="AJY38" s="11"/>
      <c r="AJZ38" s="11"/>
      <c r="AKA38" s="11"/>
      <c r="AKB38" s="11"/>
      <c r="AKC38" s="11"/>
      <c r="AKD38" s="11"/>
      <c r="AKE38" s="11"/>
      <c r="AKF38" s="11"/>
      <c r="AKG38" s="11"/>
      <c r="AKH38" s="11"/>
      <c r="AKI38" s="11"/>
      <c r="AKJ38" s="11"/>
      <c r="AKK38" s="11"/>
      <c r="AKL38" s="11"/>
      <c r="AKM38" s="11"/>
      <c r="AKN38" s="11"/>
      <c r="AKO38" s="11"/>
      <c r="AKP38" s="11"/>
      <c r="AKQ38" s="11"/>
      <c r="AKR38" s="11"/>
      <c r="AKS38" s="11"/>
      <c r="AKT38" s="11"/>
      <c r="AKU38" s="11"/>
      <c r="AKV38" s="11"/>
      <c r="AKW38" s="11"/>
      <c r="AKX38" s="11"/>
      <c r="AKY38" s="11"/>
      <c r="AKZ38" s="11"/>
      <c r="ALA38" s="11"/>
      <c r="ALB38" s="11"/>
      <c r="ALC38" s="11"/>
      <c r="ALD38" s="11"/>
      <c r="ALE38" s="11"/>
      <c r="ALF38" s="11"/>
      <c r="ALG38" s="11"/>
      <c r="ALH38" s="11"/>
      <c r="ALI38" s="11"/>
      <c r="ALJ38" s="11"/>
      <c r="ALK38" s="11"/>
      <c r="ALL38" s="11"/>
      <c r="ALM38" s="11"/>
      <c r="ALN38" s="11"/>
      <c r="ALO38" s="11"/>
      <c r="ALP38" s="11"/>
      <c r="ALQ38" s="11"/>
      <c r="ALR38" s="11"/>
      <c r="ALS38" s="11"/>
      <c r="ALT38" s="11"/>
      <c r="ALU38" s="11"/>
    </row>
    <row r="39" spans="1:1009" s="12" customFormat="1" ht="24.95" customHeight="1" x14ac:dyDescent="0.25">
      <c r="A39" s="223"/>
      <c r="B39" s="224"/>
      <c r="C39" s="226"/>
      <c r="D39" s="222"/>
      <c r="E39" s="78">
        <v>0</v>
      </c>
      <c r="F39" s="78">
        <v>0</v>
      </c>
      <c r="G39" s="78">
        <v>0</v>
      </c>
      <c r="H39" s="78">
        <v>0</v>
      </c>
      <c r="I39" s="78">
        <v>0</v>
      </c>
      <c r="J39" s="78">
        <v>0</v>
      </c>
      <c r="K39" s="78">
        <v>0</v>
      </c>
      <c r="L39" s="78">
        <v>0</v>
      </c>
      <c r="M39" s="77">
        <v>0</v>
      </c>
      <c r="N39" s="77">
        <v>0</v>
      </c>
      <c r="O39" s="77">
        <v>0</v>
      </c>
      <c r="P39" s="77">
        <v>0</v>
      </c>
      <c r="Q39" s="77">
        <v>0</v>
      </c>
      <c r="R39" s="199">
        <v>1</v>
      </c>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c r="IV39" s="11"/>
      <c r="IW39" s="11"/>
      <c r="IX39" s="11"/>
      <c r="IY39" s="11"/>
      <c r="IZ39" s="11"/>
      <c r="JA39" s="11"/>
      <c r="JB39" s="11"/>
      <c r="JC39" s="11"/>
      <c r="JD39" s="11"/>
      <c r="JE39" s="11"/>
      <c r="JF39" s="11"/>
      <c r="JG39" s="11"/>
      <c r="JH39" s="11"/>
      <c r="JI39" s="11"/>
      <c r="JJ39" s="11"/>
      <c r="JK39" s="11"/>
      <c r="JL39" s="11"/>
      <c r="JM39" s="11"/>
      <c r="JN39" s="11"/>
      <c r="JO39" s="11"/>
      <c r="JP39" s="11"/>
      <c r="JQ39" s="11"/>
      <c r="JR39" s="11"/>
      <c r="JS39" s="11"/>
      <c r="JT39" s="11"/>
      <c r="JU39" s="11"/>
      <c r="JV39" s="11"/>
      <c r="JW39" s="11"/>
      <c r="JX39" s="11"/>
      <c r="JY39" s="11"/>
      <c r="JZ39" s="11"/>
      <c r="KA39" s="11"/>
      <c r="KB39" s="11"/>
      <c r="KC39" s="11"/>
      <c r="KD39" s="11"/>
      <c r="KE39" s="11"/>
      <c r="KF39" s="11"/>
      <c r="KG39" s="11"/>
      <c r="KH39" s="11"/>
      <c r="KI39" s="11"/>
      <c r="KJ39" s="11"/>
      <c r="KK39" s="11"/>
      <c r="KL39" s="11"/>
      <c r="KM39" s="11"/>
      <c r="KN39" s="11"/>
      <c r="KO39" s="11"/>
      <c r="KP39" s="11"/>
      <c r="KQ39" s="11"/>
      <c r="KR39" s="11"/>
      <c r="KS39" s="11"/>
      <c r="KT39" s="11"/>
      <c r="KU39" s="11"/>
      <c r="KV39" s="11"/>
      <c r="KW39" s="11"/>
      <c r="KX39" s="11"/>
      <c r="KY39" s="11"/>
      <c r="KZ39" s="11"/>
      <c r="LA39" s="11"/>
      <c r="LB39" s="11"/>
      <c r="LC39" s="11"/>
      <c r="LD39" s="11"/>
      <c r="LE39" s="11"/>
      <c r="LF39" s="11"/>
      <c r="LG39" s="11"/>
      <c r="LH39" s="11"/>
      <c r="LI39" s="11"/>
      <c r="LJ39" s="11"/>
      <c r="LK39" s="11"/>
      <c r="LL39" s="11"/>
      <c r="LM39" s="11"/>
      <c r="LN39" s="11"/>
      <c r="LO39" s="11"/>
      <c r="LP39" s="11"/>
      <c r="LQ39" s="11"/>
      <c r="LR39" s="11"/>
      <c r="LS39" s="11"/>
      <c r="LT39" s="11"/>
      <c r="LU39" s="11"/>
      <c r="LV39" s="11"/>
      <c r="LW39" s="11"/>
      <c r="LX39" s="11"/>
      <c r="LY39" s="11"/>
      <c r="LZ39" s="11"/>
      <c r="MA39" s="11"/>
      <c r="MB39" s="11"/>
      <c r="MC39" s="11"/>
      <c r="MD39" s="11"/>
      <c r="ME39" s="11"/>
      <c r="MF39" s="11"/>
      <c r="MG39" s="11"/>
      <c r="MH39" s="11"/>
      <c r="MI39" s="11"/>
      <c r="MJ39" s="11"/>
      <c r="MK39" s="11"/>
      <c r="ML39" s="11"/>
      <c r="MM39" s="11"/>
      <c r="MN39" s="11"/>
      <c r="MO39" s="11"/>
      <c r="MP39" s="11"/>
      <c r="MQ39" s="11"/>
      <c r="MR39" s="11"/>
      <c r="MS39" s="11"/>
      <c r="MT39" s="11"/>
      <c r="MU39" s="11"/>
      <c r="MV39" s="11"/>
      <c r="MW39" s="11"/>
      <c r="MX39" s="11"/>
      <c r="MY39" s="11"/>
      <c r="MZ39" s="11"/>
      <c r="NA39" s="11"/>
      <c r="NB39" s="11"/>
      <c r="NC39" s="11"/>
      <c r="ND39" s="11"/>
      <c r="NE39" s="11"/>
      <c r="NF39" s="11"/>
      <c r="NG39" s="11"/>
      <c r="NH39" s="11"/>
      <c r="NI39" s="11"/>
      <c r="NJ39" s="11"/>
      <c r="NK39" s="11"/>
      <c r="NL39" s="11"/>
      <c r="NM39" s="11"/>
      <c r="NN39" s="11"/>
      <c r="NO39" s="11"/>
      <c r="NP39" s="11"/>
      <c r="NQ39" s="11"/>
      <c r="NR39" s="11"/>
      <c r="NS39" s="11"/>
      <c r="NT39" s="11"/>
      <c r="NU39" s="11"/>
      <c r="NV39" s="11"/>
      <c r="NW39" s="11"/>
      <c r="NX39" s="11"/>
      <c r="NY39" s="11"/>
      <c r="NZ39" s="11"/>
      <c r="OA39" s="11"/>
      <c r="OB39" s="11"/>
      <c r="OC39" s="11"/>
      <c r="OD39" s="11"/>
      <c r="OE39" s="11"/>
      <c r="OF39" s="11"/>
      <c r="OG39" s="11"/>
      <c r="OH39" s="11"/>
      <c r="OI39" s="11"/>
      <c r="OJ39" s="11"/>
      <c r="OK39" s="11"/>
      <c r="OL39" s="11"/>
      <c r="OM39" s="11"/>
      <c r="ON39" s="11"/>
      <c r="OO39" s="11"/>
      <c r="OP39" s="11"/>
      <c r="OQ39" s="11"/>
      <c r="OR39" s="11"/>
      <c r="OS39" s="11"/>
      <c r="OT39" s="11"/>
      <c r="OU39" s="11"/>
      <c r="OV39" s="11"/>
      <c r="OW39" s="11"/>
      <c r="OX39" s="11"/>
      <c r="OY39" s="11"/>
      <c r="OZ39" s="11"/>
      <c r="PA39" s="11"/>
      <c r="PB39" s="11"/>
      <c r="PC39" s="11"/>
      <c r="PD39" s="11"/>
      <c r="PE39" s="11"/>
      <c r="PF39" s="11"/>
      <c r="PG39" s="11"/>
      <c r="PH39" s="11"/>
      <c r="PI39" s="11"/>
      <c r="PJ39" s="11"/>
      <c r="PK39" s="11"/>
      <c r="PL39" s="11"/>
      <c r="PM39" s="11"/>
      <c r="PN39" s="11"/>
      <c r="PO39" s="11"/>
      <c r="PP39" s="11"/>
      <c r="PQ39" s="11"/>
      <c r="PR39" s="11"/>
      <c r="PS39" s="11"/>
      <c r="PT39" s="11"/>
      <c r="PU39" s="11"/>
      <c r="PV39" s="11"/>
      <c r="PW39" s="11"/>
      <c r="PX39" s="11"/>
      <c r="PY39" s="11"/>
      <c r="PZ39" s="11"/>
      <c r="QA39" s="11"/>
      <c r="QB39" s="11"/>
      <c r="QC39" s="11"/>
      <c r="QD39" s="11"/>
      <c r="QE39" s="11"/>
      <c r="QF39" s="11"/>
      <c r="QG39" s="11"/>
      <c r="QH39" s="11"/>
      <c r="QI39" s="11"/>
      <c r="QJ39" s="11"/>
      <c r="QK39" s="11"/>
      <c r="QL39" s="11"/>
      <c r="QM39" s="11"/>
      <c r="QN39" s="11"/>
      <c r="QO39" s="11"/>
      <c r="QP39" s="11"/>
      <c r="QQ39" s="11"/>
      <c r="QR39" s="11"/>
      <c r="QS39" s="11"/>
      <c r="QT39" s="11"/>
      <c r="QU39" s="11"/>
      <c r="QV39" s="11"/>
      <c r="QW39" s="11"/>
      <c r="QX39" s="11"/>
      <c r="QY39" s="11"/>
      <c r="QZ39" s="11"/>
      <c r="RA39" s="11"/>
      <c r="RB39" s="11"/>
      <c r="RC39" s="11"/>
      <c r="RD39" s="11"/>
      <c r="RE39" s="11"/>
      <c r="RF39" s="11"/>
      <c r="RG39" s="11"/>
      <c r="RH39" s="11"/>
      <c r="RI39" s="11"/>
      <c r="RJ39" s="11"/>
      <c r="RK39" s="11"/>
      <c r="RL39" s="11"/>
      <c r="RM39" s="11"/>
      <c r="RN39" s="11"/>
      <c r="RO39" s="11"/>
      <c r="RP39" s="11"/>
      <c r="RQ39" s="11"/>
      <c r="RR39" s="11"/>
      <c r="RS39" s="11"/>
      <c r="RT39" s="11"/>
      <c r="RU39" s="11"/>
      <c r="RV39" s="11"/>
      <c r="RW39" s="11"/>
      <c r="RX39" s="11"/>
      <c r="RY39" s="11"/>
      <c r="RZ39" s="11"/>
      <c r="SA39" s="11"/>
      <c r="SB39" s="11"/>
      <c r="SC39" s="11"/>
      <c r="SD39" s="11"/>
      <c r="SE39" s="11"/>
      <c r="SF39" s="11"/>
      <c r="SG39" s="11"/>
      <c r="SH39" s="11"/>
      <c r="SI39" s="11"/>
      <c r="SJ39" s="11"/>
      <c r="SK39" s="11"/>
      <c r="SL39" s="11"/>
      <c r="SM39" s="11"/>
      <c r="SN39" s="11"/>
      <c r="SO39" s="11"/>
      <c r="SP39" s="11"/>
      <c r="SQ39" s="11"/>
      <c r="SR39" s="11"/>
      <c r="SS39" s="11"/>
      <c r="ST39" s="11"/>
      <c r="SU39" s="11"/>
      <c r="SV39" s="11"/>
      <c r="SW39" s="11"/>
      <c r="SX39" s="11"/>
      <c r="SY39" s="11"/>
      <c r="SZ39" s="11"/>
      <c r="TA39" s="11"/>
      <c r="TB39" s="11"/>
      <c r="TC39" s="11"/>
      <c r="TD39" s="11"/>
      <c r="TE39" s="11"/>
      <c r="TF39" s="11"/>
      <c r="TG39" s="11"/>
      <c r="TH39" s="11"/>
      <c r="TI39" s="11"/>
      <c r="TJ39" s="11"/>
      <c r="TK39" s="11"/>
      <c r="TL39" s="11"/>
      <c r="TM39" s="11"/>
      <c r="TN39" s="11"/>
      <c r="TO39" s="11"/>
      <c r="TP39" s="11"/>
      <c r="TQ39" s="11"/>
      <c r="TR39" s="11"/>
      <c r="TS39" s="11"/>
      <c r="TT39" s="11"/>
      <c r="TU39" s="11"/>
      <c r="TV39" s="11"/>
      <c r="TW39" s="11"/>
      <c r="TX39" s="11"/>
      <c r="TY39" s="11"/>
      <c r="TZ39" s="11"/>
      <c r="UA39" s="11"/>
      <c r="UB39" s="11"/>
      <c r="UC39" s="11"/>
      <c r="UD39" s="11"/>
      <c r="UE39" s="11"/>
      <c r="UF39" s="11"/>
      <c r="UG39" s="11"/>
      <c r="UH39" s="11"/>
      <c r="UI39" s="11"/>
      <c r="UJ39" s="11"/>
      <c r="UK39" s="11"/>
      <c r="UL39" s="11"/>
      <c r="UM39" s="11"/>
      <c r="UN39" s="11"/>
      <c r="UO39" s="11"/>
      <c r="UP39" s="11"/>
      <c r="UQ39" s="11"/>
      <c r="UR39" s="11"/>
      <c r="US39" s="11"/>
      <c r="UT39" s="11"/>
      <c r="UU39" s="11"/>
      <c r="UV39" s="11"/>
      <c r="UW39" s="11"/>
      <c r="UX39" s="11"/>
      <c r="UY39" s="11"/>
      <c r="UZ39" s="11"/>
      <c r="VA39" s="11"/>
      <c r="VB39" s="11"/>
      <c r="VC39" s="11"/>
      <c r="VD39" s="11"/>
      <c r="VE39" s="11"/>
      <c r="VF39" s="11"/>
      <c r="VG39" s="11"/>
      <c r="VH39" s="11"/>
      <c r="VI39" s="11"/>
      <c r="VJ39" s="11"/>
      <c r="VK39" s="11"/>
      <c r="VL39" s="11"/>
      <c r="VM39" s="11"/>
      <c r="VN39" s="11"/>
      <c r="VO39" s="11"/>
      <c r="VP39" s="11"/>
      <c r="VQ39" s="11"/>
      <c r="VR39" s="11"/>
      <c r="VS39" s="11"/>
      <c r="VT39" s="11"/>
      <c r="VU39" s="11"/>
      <c r="VV39" s="11"/>
      <c r="VW39" s="11"/>
      <c r="VX39" s="11"/>
      <c r="VY39" s="11"/>
      <c r="VZ39" s="11"/>
      <c r="WA39" s="11"/>
      <c r="WB39" s="11"/>
      <c r="WC39" s="11"/>
      <c r="WD39" s="11"/>
      <c r="WE39" s="11"/>
      <c r="WF39" s="11"/>
      <c r="WG39" s="11"/>
      <c r="WH39" s="11"/>
      <c r="WI39" s="11"/>
      <c r="WJ39" s="11"/>
      <c r="WK39" s="11"/>
      <c r="WL39" s="11"/>
      <c r="WM39" s="11"/>
      <c r="WN39" s="11"/>
      <c r="WO39" s="11"/>
      <c r="WP39" s="11"/>
      <c r="WQ39" s="11"/>
      <c r="WR39" s="11"/>
      <c r="WS39" s="11"/>
      <c r="WT39" s="11"/>
      <c r="WU39" s="11"/>
      <c r="WV39" s="11"/>
      <c r="WW39" s="11"/>
      <c r="WX39" s="11"/>
      <c r="WY39" s="11"/>
      <c r="WZ39" s="11"/>
      <c r="XA39" s="11"/>
      <c r="XB39" s="11"/>
      <c r="XC39" s="11"/>
      <c r="XD39" s="11"/>
      <c r="XE39" s="11"/>
      <c r="XF39" s="11"/>
      <c r="XG39" s="11"/>
      <c r="XH39" s="11"/>
      <c r="XI39" s="11"/>
      <c r="XJ39" s="11"/>
      <c r="XK39" s="11"/>
      <c r="XL39" s="11"/>
      <c r="XM39" s="11"/>
      <c r="XN39" s="11"/>
      <c r="XO39" s="11"/>
      <c r="XP39" s="11"/>
      <c r="XQ39" s="11"/>
      <c r="XR39" s="11"/>
      <c r="XS39" s="11"/>
      <c r="XT39" s="11"/>
      <c r="XU39" s="11"/>
      <c r="XV39" s="11"/>
      <c r="XW39" s="11"/>
      <c r="XX39" s="11"/>
      <c r="XY39" s="11"/>
      <c r="XZ39" s="11"/>
      <c r="YA39" s="11"/>
      <c r="YB39" s="11"/>
      <c r="YC39" s="11"/>
      <c r="YD39" s="11"/>
      <c r="YE39" s="11"/>
      <c r="YF39" s="11"/>
      <c r="YG39" s="11"/>
      <c r="YH39" s="11"/>
      <c r="YI39" s="11"/>
      <c r="YJ39" s="11"/>
      <c r="YK39" s="11"/>
      <c r="YL39" s="11"/>
      <c r="YM39" s="11"/>
      <c r="YN39" s="11"/>
      <c r="YO39" s="11"/>
      <c r="YP39" s="11"/>
      <c r="YQ39" s="11"/>
      <c r="YR39" s="11"/>
      <c r="YS39" s="11"/>
      <c r="YT39" s="11"/>
      <c r="YU39" s="11"/>
      <c r="YV39" s="11"/>
      <c r="YW39" s="11"/>
      <c r="YX39" s="11"/>
      <c r="YY39" s="11"/>
      <c r="YZ39" s="11"/>
      <c r="ZA39" s="11"/>
      <c r="ZB39" s="11"/>
      <c r="ZC39" s="11"/>
      <c r="ZD39" s="11"/>
      <c r="ZE39" s="11"/>
      <c r="ZF39" s="11"/>
      <c r="ZG39" s="11"/>
      <c r="ZH39" s="11"/>
      <c r="ZI39" s="11"/>
      <c r="ZJ39" s="11"/>
      <c r="ZK39" s="11"/>
      <c r="ZL39" s="11"/>
      <c r="ZM39" s="11"/>
      <c r="ZN39" s="11"/>
      <c r="ZO39" s="11"/>
      <c r="ZP39" s="11"/>
      <c r="ZQ39" s="11"/>
      <c r="ZR39" s="11"/>
      <c r="ZS39" s="11"/>
      <c r="ZT39" s="11"/>
      <c r="ZU39" s="11"/>
      <c r="ZV39" s="11"/>
      <c r="ZW39" s="11"/>
      <c r="ZX39" s="11"/>
      <c r="ZY39" s="11"/>
      <c r="ZZ39" s="11"/>
      <c r="AAA39" s="11"/>
      <c r="AAB39" s="11"/>
      <c r="AAC39" s="11"/>
      <c r="AAD39" s="11"/>
      <c r="AAE39" s="11"/>
      <c r="AAF39" s="11"/>
      <c r="AAG39" s="11"/>
      <c r="AAH39" s="11"/>
      <c r="AAI39" s="11"/>
      <c r="AAJ39" s="11"/>
      <c r="AAK39" s="11"/>
      <c r="AAL39" s="11"/>
      <c r="AAM39" s="11"/>
      <c r="AAN39" s="11"/>
      <c r="AAO39" s="11"/>
      <c r="AAP39" s="11"/>
      <c r="AAQ39" s="11"/>
      <c r="AAR39" s="11"/>
      <c r="AAS39" s="11"/>
      <c r="AAT39" s="11"/>
      <c r="AAU39" s="11"/>
      <c r="AAV39" s="11"/>
      <c r="AAW39" s="11"/>
      <c r="AAX39" s="11"/>
      <c r="AAY39" s="11"/>
      <c r="AAZ39" s="11"/>
      <c r="ABA39" s="11"/>
      <c r="ABB39" s="11"/>
      <c r="ABC39" s="11"/>
      <c r="ABD39" s="11"/>
      <c r="ABE39" s="11"/>
      <c r="ABF39" s="11"/>
      <c r="ABG39" s="11"/>
      <c r="ABH39" s="11"/>
      <c r="ABI39" s="11"/>
      <c r="ABJ39" s="11"/>
      <c r="ABK39" s="11"/>
      <c r="ABL39" s="11"/>
      <c r="ABM39" s="11"/>
      <c r="ABN39" s="11"/>
      <c r="ABO39" s="11"/>
      <c r="ABP39" s="11"/>
      <c r="ABQ39" s="11"/>
      <c r="ABR39" s="11"/>
      <c r="ABS39" s="11"/>
      <c r="ABT39" s="11"/>
      <c r="ABU39" s="11"/>
      <c r="ABV39" s="11"/>
      <c r="ABW39" s="11"/>
      <c r="ABX39" s="11"/>
      <c r="ABY39" s="11"/>
      <c r="ABZ39" s="11"/>
      <c r="ACA39" s="11"/>
      <c r="ACB39" s="11"/>
      <c r="ACC39" s="11"/>
      <c r="ACD39" s="11"/>
      <c r="ACE39" s="11"/>
      <c r="ACF39" s="11"/>
      <c r="ACG39" s="11"/>
      <c r="ACH39" s="11"/>
      <c r="ACI39" s="11"/>
      <c r="ACJ39" s="11"/>
      <c r="ACK39" s="11"/>
      <c r="ACL39" s="11"/>
      <c r="ACM39" s="11"/>
      <c r="ACN39" s="11"/>
      <c r="ACO39" s="11"/>
      <c r="ACP39" s="11"/>
      <c r="ACQ39" s="11"/>
      <c r="ACR39" s="11"/>
      <c r="ACS39" s="11"/>
      <c r="ACT39" s="11"/>
      <c r="ACU39" s="11"/>
      <c r="ACV39" s="11"/>
      <c r="ACW39" s="11"/>
      <c r="ACX39" s="11"/>
      <c r="ACY39" s="11"/>
      <c r="ACZ39" s="11"/>
      <c r="ADA39" s="11"/>
      <c r="ADB39" s="11"/>
      <c r="ADC39" s="11"/>
      <c r="ADD39" s="11"/>
      <c r="ADE39" s="11"/>
      <c r="ADF39" s="11"/>
      <c r="ADG39" s="11"/>
      <c r="ADH39" s="11"/>
      <c r="ADI39" s="11"/>
      <c r="ADJ39" s="11"/>
      <c r="ADK39" s="11"/>
      <c r="ADL39" s="11"/>
      <c r="ADM39" s="11"/>
      <c r="ADN39" s="11"/>
      <c r="ADO39" s="11"/>
      <c r="ADP39" s="11"/>
      <c r="ADQ39" s="11"/>
      <c r="ADR39" s="11"/>
      <c r="ADS39" s="11"/>
      <c r="ADT39" s="11"/>
      <c r="ADU39" s="11"/>
      <c r="ADV39" s="11"/>
      <c r="ADW39" s="11"/>
      <c r="ADX39" s="11"/>
      <c r="ADY39" s="11"/>
      <c r="ADZ39" s="11"/>
      <c r="AEA39" s="11"/>
      <c r="AEB39" s="11"/>
      <c r="AEC39" s="11"/>
      <c r="AED39" s="11"/>
      <c r="AEE39" s="11"/>
      <c r="AEF39" s="11"/>
      <c r="AEG39" s="11"/>
      <c r="AEH39" s="11"/>
      <c r="AEI39" s="11"/>
      <c r="AEJ39" s="11"/>
      <c r="AEK39" s="11"/>
      <c r="AEL39" s="11"/>
      <c r="AEM39" s="11"/>
      <c r="AEN39" s="11"/>
      <c r="AEO39" s="11"/>
      <c r="AEP39" s="11"/>
      <c r="AEQ39" s="11"/>
      <c r="AER39" s="11"/>
      <c r="AES39" s="11"/>
      <c r="AET39" s="11"/>
      <c r="AEU39" s="11"/>
      <c r="AEV39" s="11"/>
      <c r="AEW39" s="11"/>
      <c r="AEX39" s="11"/>
      <c r="AEY39" s="11"/>
      <c r="AEZ39" s="11"/>
      <c r="AFA39" s="11"/>
      <c r="AFB39" s="11"/>
      <c r="AFC39" s="11"/>
      <c r="AFD39" s="11"/>
      <c r="AFE39" s="11"/>
      <c r="AFF39" s="11"/>
      <c r="AFG39" s="11"/>
      <c r="AFH39" s="11"/>
      <c r="AFI39" s="11"/>
      <c r="AFJ39" s="11"/>
      <c r="AFK39" s="11"/>
      <c r="AFL39" s="11"/>
      <c r="AFM39" s="11"/>
      <c r="AFN39" s="11"/>
      <c r="AFO39" s="11"/>
      <c r="AFP39" s="11"/>
      <c r="AFQ39" s="11"/>
      <c r="AFR39" s="11"/>
      <c r="AFS39" s="11"/>
      <c r="AFT39" s="11"/>
      <c r="AFU39" s="11"/>
      <c r="AFV39" s="11"/>
      <c r="AFW39" s="11"/>
      <c r="AFX39" s="11"/>
      <c r="AFY39" s="11"/>
      <c r="AFZ39" s="11"/>
      <c r="AGA39" s="11"/>
      <c r="AGB39" s="11"/>
      <c r="AGC39" s="11"/>
      <c r="AGD39" s="11"/>
      <c r="AGE39" s="11"/>
      <c r="AGF39" s="11"/>
      <c r="AGG39" s="11"/>
      <c r="AGH39" s="11"/>
      <c r="AGI39" s="11"/>
      <c r="AGJ39" s="11"/>
      <c r="AGK39" s="11"/>
      <c r="AGL39" s="11"/>
      <c r="AGM39" s="11"/>
      <c r="AGN39" s="11"/>
      <c r="AGO39" s="11"/>
      <c r="AGP39" s="11"/>
      <c r="AGQ39" s="11"/>
      <c r="AGR39" s="11"/>
      <c r="AGS39" s="11"/>
      <c r="AGT39" s="11"/>
      <c r="AGU39" s="11"/>
      <c r="AGV39" s="11"/>
      <c r="AGW39" s="11"/>
      <c r="AGX39" s="11"/>
      <c r="AGY39" s="11"/>
      <c r="AGZ39" s="11"/>
      <c r="AHA39" s="11"/>
      <c r="AHB39" s="11"/>
      <c r="AHC39" s="11"/>
      <c r="AHD39" s="11"/>
      <c r="AHE39" s="11"/>
      <c r="AHF39" s="11"/>
      <c r="AHG39" s="11"/>
      <c r="AHH39" s="11"/>
      <c r="AHI39" s="11"/>
      <c r="AHJ39" s="11"/>
      <c r="AHK39" s="11"/>
      <c r="AHL39" s="11"/>
      <c r="AHM39" s="11"/>
      <c r="AHN39" s="11"/>
      <c r="AHO39" s="11"/>
      <c r="AHP39" s="11"/>
      <c r="AHQ39" s="11"/>
      <c r="AHR39" s="11"/>
      <c r="AHS39" s="11"/>
      <c r="AHT39" s="11"/>
      <c r="AHU39" s="11"/>
      <c r="AHV39" s="11"/>
      <c r="AHW39" s="11"/>
      <c r="AHX39" s="11"/>
      <c r="AHY39" s="11"/>
      <c r="AHZ39" s="11"/>
      <c r="AIA39" s="11"/>
      <c r="AIB39" s="11"/>
      <c r="AIC39" s="11"/>
      <c r="AID39" s="11"/>
      <c r="AIE39" s="11"/>
      <c r="AIF39" s="11"/>
      <c r="AIG39" s="11"/>
      <c r="AIH39" s="11"/>
      <c r="AII39" s="11"/>
      <c r="AIJ39" s="11"/>
      <c r="AIK39" s="11"/>
      <c r="AIL39" s="11"/>
      <c r="AIM39" s="11"/>
      <c r="AIN39" s="11"/>
      <c r="AIO39" s="11"/>
      <c r="AIP39" s="11"/>
      <c r="AIQ39" s="11"/>
      <c r="AIR39" s="11"/>
      <c r="AIS39" s="11"/>
      <c r="AIT39" s="11"/>
      <c r="AIU39" s="11"/>
      <c r="AIV39" s="11"/>
      <c r="AIW39" s="11"/>
      <c r="AIX39" s="11"/>
      <c r="AIY39" s="11"/>
      <c r="AIZ39" s="11"/>
      <c r="AJA39" s="11"/>
      <c r="AJB39" s="11"/>
      <c r="AJC39" s="11"/>
      <c r="AJD39" s="11"/>
      <c r="AJE39" s="11"/>
      <c r="AJF39" s="11"/>
      <c r="AJG39" s="11"/>
      <c r="AJH39" s="11"/>
      <c r="AJI39" s="11"/>
      <c r="AJJ39" s="11"/>
      <c r="AJK39" s="11"/>
      <c r="AJL39" s="11"/>
      <c r="AJM39" s="11"/>
      <c r="AJN39" s="11"/>
      <c r="AJO39" s="11"/>
      <c r="AJP39" s="11"/>
      <c r="AJQ39" s="11"/>
      <c r="AJR39" s="11"/>
      <c r="AJS39" s="11"/>
      <c r="AJT39" s="11"/>
      <c r="AJU39" s="11"/>
      <c r="AJV39" s="11"/>
      <c r="AJW39" s="11"/>
      <c r="AJX39" s="11"/>
      <c r="AJY39" s="11"/>
      <c r="AJZ39" s="11"/>
      <c r="AKA39" s="11"/>
      <c r="AKB39" s="11"/>
      <c r="AKC39" s="11"/>
      <c r="AKD39" s="11"/>
      <c r="AKE39" s="11"/>
      <c r="AKF39" s="11"/>
      <c r="AKG39" s="11"/>
      <c r="AKH39" s="11"/>
      <c r="AKI39" s="11"/>
      <c r="AKJ39" s="11"/>
      <c r="AKK39" s="11"/>
      <c r="AKL39" s="11"/>
      <c r="AKM39" s="11"/>
      <c r="AKN39" s="11"/>
      <c r="AKO39" s="11"/>
      <c r="AKP39" s="11"/>
      <c r="AKQ39" s="11"/>
      <c r="AKR39" s="11"/>
      <c r="AKS39" s="11"/>
      <c r="AKT39" s="11"/>
      <c r="AKU39" s="11"/>
      <c r="AKV39" s="11"/>
      <c r="AKW39" s="11"/>
      <c r="AKX39" s="11"/>
      <c r="AKY39" s="11"/>
      <c r="AKZ39" s="11"/>
      <c r="ALA39" s="11"/>
      <c r="ALB39" s="11"/>
      <c r="ALC39" s="11"/>
      <c r="ALD39" s="11"/>
      <c r="ALE39" s="11"/>
      <c r="ALF39" s="11"/>
      <c r="ALG39" s="11"/>
      <c r="ALH39" s="11"/>
      <c r="ALI39" s="11"/>
      <c r="ALJ39" s="11"/>
      <c r="ALK39" s="11"/>
      <c r="ALL39" s="11"/>
      <c r="ALM39" s="11"/>
      <c r="ALN39" s="11"/>
      <c r="ALO39" s="11"/>
      <c r="ALP39" s="11"/>
      <c r="ALQ39" s="11"/>
      <c r="ALR39" s="11"/>
      <c r="ALS39" s="11"/>
      <c r="ALT39" s="11"/>
      <c r="ALU39" s="11"/>
    </row>
    <row r="40" spans="1:1009" s="12" customFormat="1" ht="24.95" hidden="1" customHeight="1" x14ac:dyDescent="0.25">
      <c r="A40" s="223"/>
      <c r="B40" s="224"/>
      <c r="C40" s="225"/>
      <c r="D40" s="222">
        <f>ROUND(C40/$C$42,6)</f>
        <v>0</v>
      </c>
      <c r="E40" s="57">
        <f t="shared" si="14"/>
        <v>0</v>
      </c>
      <c r="F40" s="57">
        <f t="shared" si="14"/>
        <v>0</v>
      </c>
      <c r="G40" s="57">
        <f t="shared" si="14"/>
        <v>0</v>
      </c>
      <c r="H40" s="57">
        <f t="shared" si="14"/>
        <v>0</v>
      </c>
      <c r="I40" s="57">
        <f t="shared" si="14"/>
        <v>0</v>
      </c>
      <c r="J40" s="57">
        <f t="shared" si="14"/>
        <v>0</v>
      </c>
      <c r="K40" s="57">
        <f t="shared" si="14"/>
        <v>0</v>
      </c>
      <c r="L40" s="57">
        <f t="shared" si="14"/>
        <v>0</v>
      </c>
      <c r="M40" s="57">
        <f t="shared" si="14"/>
        <v>0</v>
      </c>
      <c r="N40" s="57">
        <f t="shared" si="14"/>
        <v>0</v>
      </c>
      <c r="O40" s="57">
        <f t="shared" si="14"/>
        <v>0</v>
      </c>
      <c r="P40" s="57">
        <f t="shared" si="14"/>
        <v>0</v>
      </c>
      <c r="Q40" s="57">
        <f t="shared" si="14"/>
        <v>0</v>
      </c>
      <c r="R40" s="90">
        <f t="shared" si="14"/>
        <v>0</v>
      </c>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c r="IV40" s="11"/>
      <c r="IW40" s="11"/>
      <c r="IX40" s="11"/>
      <c r="IY40" s="11"/>
      <c r="IZ40" s="11"/>
      <c r="JA40" s="11"/>
      <c r="JB40" s="11"/>
      <c r="JC40" s="11"/>
      <c r="JD40" s="11"/>
      <c r="JE40" s="11"/>
      <c r="JF40" s="11"/>
      <c r="JG40" s="11"/>
      <c r="JH40" s="11"/>
      <c r="JI40" s="11"/>
      <c r="JJ40" s="11"/>
      <c r="JK40" s="11"/>
      <c r="JL40" s="11"/>
      <c r="JM40" s="11"/>
      <c r="JN40" s="11"/>
      <c r="JO40" s="11"/>
      <c r="JP40" s="11"/>
      <c r="JQ40" s="11"/>
      <c r="JR40" s="11"/>
      <c r="JS40" s="11"/>
      <c r="JT40" s="11"/>
      <c r="JU40" s="11"/>
      <c r="JV40" s="11"/>
      <c r="JW40" s="11"/>
      <c r="JX40" s="11"/>
      <c r="JY40" s="11"/>
      <c r="JZ40" s="11"/>
      <c r="KA40" s="11"/>
      <c r="KB40" s="11"/>
      <c r="KC40" s="11"/>
      <c r="KD40" s="11"/>
      <c r="KE40" s="11"/>
      <c r="KF40" s="11"/>
      <c r="KG40" s="11"/>
      <c r="KH40" s="11"/>
      <c r="KI40" s="11"/>
      <c r="KJ40" s="11"/>
      <c r="KK40" s="11"/>
      <c r="KL40" s="11"/>
      <c r="KM40" s="11"/>
      <c r="KN40" s="11"/>
      <c r="KO40" s="11"/>
      <c r="KP40" s="11"/>
      <c r="KQ40" s="11"/>
      <c r="KR40" s="11"/>
      <c r="KS40" s="11"/>
      <c r="KT40" s="11"/>
      <c r="KU40" s="11"/>
      <c r="KV40" s="11"/>
      <c r="KW40" s="11"/>
      <c r="KX40" s="11"/>
      <c r="KY40" s="11"/>
      <c r="KZ40" s="11"/>
      <c r="LA40" s="11"/>
      <c r="LB40" s="11"/>
      <c r="LC40" s="11"/>
      <c r="LD40" s="11"/>
      <c r="LE40" s="11"/>
      <c r="LF40" s="11"/>
      <c r="LG40" s="11"/>
      <c r="LH40" s="11"/>
      <c r="LI40" s="11"/>
      <c r="LJ40" s="11"/>
      <c r="LK40" s="11"/>
      <c r="LL40" s="11"/>
      <c r="LM40" s="11"/>
      <c r="LN40" s="11"/>
      <c r="LO40" s="11"/>
      <c r="LP40" s="11"/>
      <c r="LQ40" s="11"/>
      <c r="LR40" s="11"/>
      <c r="LS40" s="11"/>
      <c r="LT40" s="11"/>
      <c r="LU40" s="11"/>
      <c r="LV40" s="11"/>
      <c r="LW40" s="11"/>
      <c r="LX40" s="11"/>
      <c r="LY40" s="11"/>
      <c r="LZ40" s="11"/>
      <c r="MA40" s="11"/>
      <c r="MB40" s="11"/>
      <c r="MC40" s="11"/>
      <c r="MD40" s="11"/>
      <c r="ME40" s="11"/>
      <c r="MF40" s="11"/>
      <c r="MG40" s="11"/>
      <c r="MH40" s="11"/>
      <c r="MI40" s="11"/>
      <c r="MJ40" s="11"/>
      <c r="MK40" s="11"/>
      <c r="ML40" s="11"/>
      <c r="MM40" s="11"/>
      <c r="MN40" s="11"/>
      <c r="MO40" s="11"/>
      <c r="MP40" s="11"/>
      <c r="MQ40" s="11"/>
      <c r="MR40" s="11"/>
      <c r="MS40" s="11"/>
      <c r="MT40" s="11"/>
      <c r="MU40" s="11"/>
      <c r="MV40" s="11"/>
      <c r="MW40" s="11"/>
      <c r="MX40" s="11"/>
      <c r="MY40" s="11"/>
      <c r="MZ40" s="11"/>
      <c r="NA40" s="11"/>
      <c r="NB40" s="11"/>
      <c r="NC40" s="11"/>
      <c r="ND40" s="11"/>
      <c r="NE40" s="11"/>
      <c r="NF40" s="11"/>
      <c r="NG40" s="11"/>
      <c r="NH40" s="11"/>
      <c r="NI40" s="11"/>
      <c r="NJ40" s="11"/>
      <c r="NK40" s="11"/>
      <c r="NL40" s="11"/>
      <c r="NM40" s="11"/>
      <c r="NN40" s="11"/>
      <c r="NO40" s="11"/>
      <c r="NP40" s="11"/>
      <c r="NQ40" s="11"/>
      <c r="NR40" s="11"/>
      <c r="NS40" s="11"/>
      <c r="NT40" s="11"/>
      <c r="NU40" s="11"/>
      <c r="NV40" s="11"/>
      <c r="NW40" s="11"/>
      <c r="NX40" s="11"/>
      <c r="NY40" s="11"/>
      <c r="NZ40" s="11"/>
      <c r="OA40" s="11"/>
      <c r="OB40" s="11"/>
      <c r="OC40" s="11"/>
      <c r="OD40" s="11"/>
      <c r="OE40" s="11"/>
      <c r="OF40" s="11"/>
      <c r="OG40" s="11"/>
      <c r="OH40" s="11"/>
      <c r="OI40" s="11"/>
      <c r="OJ40" s="11"/>
      <c r="OK40" s="11"/>
      <c r="OL40" s="11"/>
      <c r="OM40" s="11"/>
      <c r="ON40" s="11"/>
      <c r="OO40" s="11"/>
      <c r="OP40" s="11"/>
      <c r="OQ40" s="11"/>
      <c r="OR40" s="11"/>
      <c r="OS40" s="11"/>
      <c r="OT40" s="11"/>
      <c r="OU40" s="11"/>
      <c r="OV40" s="11"/>
      <c r="OW40" s="11"/>
      <c r="OX40" s="11"/>
      <c r="OY40" s="11"/>
      <c r="OZ40" s="11"/>
      <c r="PA40" s="11"/>
      <c r="PB40" s="11"/>
      <c r="PC40" s="11"/>
      <c r="PD40" s="11"/>
      <c r="PE40" s="11"/>
      <c r="PF40" s="11"/>
      <c r="PG40" s="11"/>
      <c r="PH40" s="11"/>
      <c r="PI40" s="11"/>
      <c r="PJ40" s="11"/>
      <c r="PK40" s="11"/>
      <c r="PL40" s="11"/>
      <c r="PM40" s="11"/>
      <c r="PN40" s="11"/>
      <c r="PO40" s="11"/>
      <c r="PP40" s="11"/>
      <c r="PQ40" s="11"/>
      <c r="PR40" s="11"/>
      <c r="PS40" s="11"/>
      <c r="PT40" s="11"/>
      <c r="PU40" s="11"/>
      <c r="PV40" s="11"/>
      <c r="PW40" s="11"/>
      <c r="PX40" s="11"/>
      <c r="PY40" s="11"/>
      <c r="PZ40" s="11"/>
      <c r="QA40" s="11"/>
      <c r="QB40" s="11"/>
      <c r="QC40" s="11"/>
      <c r="QD40" s="11"/>
      <c r="QE40" s="11"/>
      <c r="QF40" s="11"/>
      <c r="QG40" s="11"/>
      <c r="QH40" s="11"/>
      <c r="QI40" s="11"/>
      <c r="QJ40" s="11"/>
      <c r="QK40" s="11"/>
      <c r="QL40" s="11"/>
      <c r="QM40" s="11"/>
      <c r="QN40" s="11"/>
      <c r="QO40" s="11"/>
      <c r="QP40" s="11"/>
      <c r="QQ40" s="11"/>
      <c r="QR40" s="11"/>
      <c r="QS40" s="11"/>
      <c r="QT40" s="11"/>
      <c r="QU40" s="11"/>
      <c r="QV40" s="11"/>
      <c r="QW40" s="11"/>
      <c r="QX40" s="11"/>
      <c r="QY40" s="11"/>
      <c r="QZ40" s="11"/>
      <c r="RA40" s="11"/>
      <c r="RB40" s="11"/>
      <c r="RC40" s="11"/>
      <c r="RD40" s="11"/>
      <c r="RE40" s="11"/>
      <c r="RF40" s="11"/>
      <c r="RG40" s="11"/>
      <c r="RH40" s="11"/>
      <c r="RI40" s="11"/>
      <c r="RJ40" s="11"/>
      <c r="RK40" s="11"/>
      <c r="RL40" s="11"/>
      <c r="RM40" s="11"/>
      <c r="RN40" s="11"/>
      <c r="RO40" s="11"/>
      <c r="RP40" s="11"/>
      <c r="RQ40" s="11"/>
      <c r="RR40" s="11"/>
      <c r="RS40" s="11"/>
      <c r="RT40" s="11"/>
      <c r="RU40" s="11"/>
      <c r="RV40" s="11"/>
      <c r="RW40" s="11"/>
      <c r="RX40" s="11"/>
      <c r="RY40" s="11"/>
      <c r="RZ40" s="11"/>
      <c r="SA40" s="11"/>
      <c r="SB40" s="11"/>
      <c r="SC40" s="11"/>
      <c r="SD40" s="11"/>
      <c r="SE40" s="11"/>
      <c r="SF40" s="11"/>
      <c r="SG40" s="11"/>
      <c r="SH40" s="11"/>
      <c r="SI40" s="11"/>
      <c r="SJ40" s="11"/>
      <c r="SK40" s="11"/>
      <c r="SL40" s="11"/>
      <c r="SM40" s="11"/>
      <c r="SN40" s="11"/>
      <c r="SO40" s="11"/>
      <c r="SP40" s="11"/>
      <c r="SQ40" s="11"/>
      <c r="SR40" s="11"/>
      <c r="SS40" s="11"/>
      <c r="ST40" s="11"/>
      <c r="SU40" s="11"/>
      <c r="SV40" s="11"/>
      <c r="SW40" s="11"/>
      <c r="SX40" s="11"/>
      <c r="SY40" s="11"/>
      <c r="SZ40" s="11"/>
      <c r="TA40" s="11"/>
      <c r="TB40" s="11"/>
      <c r="TC40" s="11"/>
      <c r="TD40" s="11"/>
      <c r="TE40" s="11"/>
      <c r="TF40" s="11"/>
      <c r="TG40" s="11"/>
      <c r="TH40" s="11"/>
      <c r="TI40" s="11"/>
      <c r="TJ40" s="11"/>
      <c r="TK40" s="11"/>
      <c r="TL40" s="11"/>
      <c r="TM40" s="11"/>
      <c r="TN40" s="11"/>
      <c r="TO40" s="11"/>
      <c r="TP40" s="11"/>
      <c r="TQ40" s="11"/>
      <c r="TR40" s="11"/>
      <c r="TS40" s="11"/>
      <c r="TT40" s="11"/>
      <c r="TU40" s="11"/>
      <c r="TV40" s="11"/>
      <c r="TW40" s="11"/>
      <c r="TX40" s="11"/>
      <c r="TY40" s="11"/>
      <c r="TZ40" s="11"/>
      <c r="UA40" s="11"/>
      <c r="UB40" s="11"/>
      <c r="UC40" s="11"/>
      <c r="UD40" s="11"/>
      <c r="UE40" s="11"/>
      <c r="UF40" s="11"/>
      <c r="UG40" s="11"/>
      <c r="UH40" s="11"/>
      <c r="UI40" s="11"/>
      <c r="UJ40" s="11"/>
      <c r="UK40" s="11"/>
      <c r="UL40" s="11"/>
      <c r="UM40" s="11"/>
      <c r="UN40" s="11"/>
      <c r="UO40" s="11"/>
      <c r="UP40" s="11"/>
      <c r="UQ40" s="11"/>
      <c r="UR40" s="11"/>
      <c r="US40" s="11"/>
      <c r="UT40" s="11"/>
      <c r="UU40" s="11"/>
      <c r="UV40" s="11"/>
      <c r="UW40" s="11"/>
      <c r="UX40" s="11"/>
      <c r="UY40" s="11"/>
      <c r="UZ40" s="11"/>
      <c r="VA40" s="11"/>
      <c r="VB40" s="11"/>
      <c r="VC40" s="11"/>
      <c r="VD40" s="11"/>
      <c r="VE40" s="11"/>
      <c r="VF40" s="11"/>
      <c r="VG40" s="11"/>
      <c r="VH40" s="11"/>
      <c r="VI40" s="11"/>
      <c r="VJ40" s="11"/>
      <c r="VK40" s="11"/>
      <c r="VL40" s="11"/>
      <c r="VM40" s="11"/>
      <c r="VN40" s="11"/>
      <c r="VO40" s="11"/>
      <c r="VP40" s="11"/>
      <c r="VQ40" s="11"/>
      <c r="VR40" s="11"/>
      <c r="VS40" s="11"/>
      <c r="VT40" s="11"/>
      <c r="VU40" s="11"/>
      <c r="VV40" s="11"/>
      <c r="VW40" s="11"/>
      <c r="VX40" s="11"/>
      <c r="VY40" s="11"/>
      <c r="VZ40" s="11"/>
      <c r="WA40" s="11"/>
      <c r="WB40" s="11"/>
      <c r="WC40" s="11"/>
      <c r="WD40" s="11"/>
      <c r="WE40" s="11"/>
      <c r="WF40" s="11"/>
      <c r="WG40" s="11"/>
      <c r="WH40" s="11"/>
      <c r="WI40" s="11"/>
      <c r="WJ40" s="11"/>
      <c r="WK40" s="11"/>
      <c r="WL40" s="11"/>
      <c r="WM40" s="11"/>
      <c r="WN40" s="11"/>
      <c r="WO40" s="11"/>
      <c r="WP40" s="11"/>
      <c r="WQ40" s="11"/>
      <c r="WR40" s="11"/>
      <c r="WS40" s="11"/>
      <c r="WT40" s="11"/>
      <c r="WU40" s="11"/>
      <c r="WV40" s="11"/>
      <c r="WW40" s="11"/>
      <c r="WX40" s="11"/>
      <c r="WY40" s="11"/>
      <c r="WZ40" s="11"/>
      <c r="XA40" s="11"/>
      <c r="XB40" s="11"/>
      <c r="XC40" s="11"/>
      <c r="XD40" s="11"/>
      <c r="XE40" s="11"/>
      <c r="XF40" s="11"/>
      <c r="XG40" s="11"/>
      <c r="XH40" s="11"/>
      <c r="XI40" s="11"/>
      <c r="XJ40" s="11"/>
      <c r="XK40" s="11"/>
      <c r="XL40" s="11"/>
      <c r="XM40" s="11"/>
      <c r="XN40" s="11"/>
      <c r="XO40" s="11"/>
      <c r="XP40" s="11"/>
      <c r="XQ40" s="11"/>
      <c r="XR40" s="11"/>
      <c r="XS40" s="11"/>
      <c r="XT40" s="11"/>
      <c r="XU40" s="11"/>
      <c r="XV40" s="11"/>
      <c r="XW40" s="11"/>
      <c r="XX40" s="11"/>
      <c r="XY40" s="11"/>
      <c r="XZ40" s="11"/>
      <c r="YA40" s="11"/>
      <c r="YB40" s="11"/>
      <c r="YC40" s="11"/>
      <c r="YD40" s="11"/>
      <c r="YE40" s="11"/>
      <c r="YF40" s="11"/>
      <c r="YG40" s="11"/>
      <c r="YH40" s="11"/>
      <c r="YI40" s="11"/>
      <c r="YJ40" s="11"/>
      <c r="YK40" s="11"/>
      <c r="YL40" s="11"/>
      <c r="YM40" s="11"/>
      <c r="YN40" s="11"/>
      <c r="YO40" s="11"/>
      <c r="YP40" s="11"/>
      <c r="YQ40" s="11"/>
      <c r="YR40" s="11"/>
      <c r="YS40" s="11"/>
      <c r="YT40" s="11"/>
      <c r="YU40" s="11"/>
      <c r="YV40" s="11"/>
      <c r="YW40" s="11"/>
      <c r="YX40" s="11"/>
      <c r="YY40" s="11"/>
      <c r="YZ40" s="11"/>
      <c r="ZA40" s="11"/>
      <c r="ZB40" s="11"/>
      <c r="ZC40" s="11"/>
      <c r="ZD40" s="11"/>
      <c r="ZE40" s="11"/>
      <c r="ZF40" s="11"/>
      <c r="ZG40" s="11"/>
      <c r="ZH40" s="11"/>
      <c r="ZI40" s="11"/>
      <c r="ZJ40" s="11"/>
      <c r="ZK40" s="11"/>
      <c r="ZL40" s="11"/>
      <c r="ZM40" s="11"/>
      <c r="ZN40" s="11"/>
      <c r="ZO40" s="11"/>
      <c r="ZP40" s="11"/>
      <c r="ZQ40" s="11"/>
      <c r="ZR40" s="11"/>
      <c r="ZS40" s="11"/>
      <c r="ZT40" s="11"/>
      <c r="ZU40" s="11"/>
      <c r="ZV40" s="11"/>
      <c r="ZW40" s="11"/>
      <c r="ZX40" s="11"/>
      <c r="ZY40" s="11"/>
      <c r="ZZ40" s="11"/>
      <c r="AAA40" s="11"/>
      <c r="AAB40" s="11"/>
      <c r="AAC40" s="11"/>
      <c r="AAD40" s="11"/>
      <c r="AAE40" s="11"/>
      <c r="AAF40" s="11"/>
      <c r="AAG40" s="11"/>
      <c r="AAH40" s="11"/>
      <c r="AAI40" s="11"/>
      <c r="AAJ40" s="11"/>
      <c r="AAK40" s="11"/>
      <c r="AAL40" s="11"/>
      <c r="AAM40" s="11"/>
      <c r="AAN40" s="11"/>
      <c r="AAO40" s="11"/>
      <c r="AAP40" s="11"/>
      <c r="AAQ40" s="11"/>
      <c r="AAR40" s="11"/>
      <c r="AAS40" s="11"/>
      <c r="AAT40" s="11"/>
      <c r="AAU40" s="11"/>
      <c r="AAV40" s="11"/>
      <c r="AAW40" s="11"/>
      <c r="AAX40" s="11"/>
      <c r="AAY40" s="11"/>
      <c r="AAZ40" s="11"/>
      <c r="ABA40" s="11"/>
      <c r="ABB40" s="11"/>
      <c r="ABC40" s="11"/>
      <c r="ABD40" s="11"/>
      <c r="ABE40" s="11"/>
      <c r="ABF40" s="11"/>
      <c r="ABG40" s="11"/>
      <c r="ABH40" s="11"/>
      <c r="ABI40" s="11"/>
      <c r="ABJ40" s="11"/>
      <c r="ABK40" s="11"/>
      <c r="ABL40" s="11"/>
      <c r="ABM40" s="11"/>
      <c r="ABN40" s="11"/>
      <c r="ABO40" s="11"/>
      <c r="ABP40" s="11"/>
      <c r="ABQ40" s="11"/>
      <c r="ABR40" s="11"/>
      <c r="ABS40" s="11"/>
      <c r="ABT40" s="11"/>
      <c r="ABU40" s="11"/>
      <c r="ABV40" s="11"/>
      <c r="ABW40" s="11"/>
      <c r="ABX40" s="11"/>
      <c r="ABY40" s="11"/>
      <c r="ABZ40" s="11"/>
      <c r="ACA40" s="11"/>
      <c r="ACB40" s="11"/>
      <c r="ACC40" s="11"/>
      <c r="ACD40" s="11"/>
      <c r="ACE40" s="11"/>
      <c r="ACF40" s="11"/>
      <c r="ACG40" s="11"/>
      <c r="ACH40" s="11"/>
      <c r="ACI40" s="11"/>
      <c r="ACJ40" s="11"/>
      <c r="ACK40" s="11"/>
      <c r="ACL40" s="11"/>
      <c r="ACM40" s="11"/>
      <c r="ACN40" s="11"/>
      <c r="ACO40" s="11"/>
      <c r="ACP40" s="11"/>
      <c r="ACQ40" s="11"/>
      <c r="ACR40" s="11"/>
      <c r="ACS40" s="11"/>
      <c r="ACT40" s="11"/>
      <c r="ACU40" s="11"/>
      <c r="ACV40" s="11"/>
      <c r="ACW40" s="11"/>
      <c r="ACX40" s="11"/>
      <c r="ACY40" s="11"/>
      <c r="ACZ40" s="11"/>
      <c r="ADA40" s="11"/>
      <c r="ADB40" s="11"/>
      <c r="ADC40" s="11"/>
      <c r="ADD40" s="11"/>
      <c r="ADE40" s="11"/>
      <c r="ADF40" s="11"/>
      <c r="ADG40" s="11"/>
      <c r="ADH40" s="11"/>
      <c r="ADI40" s="11"/>
      <c r="ADJ40" s="11"/>
      <c r="ADK40" s="11"/>
      <c r="ADL40" s="11"/>
      <c r="ADM40" s="11"/>
      <c r="ADN40" s="11"/>
      <c r="ADO40" s="11"/>
      <c r="ADP40" s="11"/>
      <c r="ADQ40" s="11"/>
      <c r="ADR40" s="11"/>
      <c r="ADS40" s="11"/>
      <c r="ADT40" s="11"/>
      <c r="ADU40" s="11"/>
      <c r="ADV40" s="11"/>
      <c r="ADW40" s="11"/>
      <c r="ADX40" s="11"/>
      <c r="ADY40" s="11"/>
      <c r="ADZ40" s="11"/>
      <c r="AEA40" s="11"/>
      <c r="AEB40" s="11"/>
      <c r="AEC40" s="11"/>
      <c r="AED40" s="11"/>
      <c r="AEE40" s="11"/>
      <c r="AEF40" s="11"/>
      <c r="AEG40" s="11"/>
      <c r="AEH40" s="11"/>
      <c r="AEI40" s="11"/>
      <c r="AEJ40" s="11"/>
      <c r="AEK40" s="11"/>
      <c r="AEL40" s="11"/>
      <c r="AEM40" s="11"/>
      <c r="AEN40" s="11"/>
      <c r="AEO40" s="11"/>
      <c r="AEP40" s="11"/>
      <c r="AEQ40" s="11"/>
      <c r="AER40" s="11"/>
      <c r="AES40" s="11"/>
      <c r="AET40" s="11"/>
      <c r="AEU40" s="11"/>
      <c r="AEV40" s="11"/>
      <c r="AEW40" s="11"/>
      <c r="AEX40" s="11"/>
      <c r="AEY40" s="11"/>
      <c r="AEZ40" s="11"/>
      <c r="AFA40" s="11"/>
      <c r="AFB40" s="11"/>
      <c r="AFC40" s="11"/>
      <c r="AFD40" s="11"/>
      <c r="AFE40" s="11"/>
      <c r="AFF40" s="11"/>
      <c r="AFG40" s="11"/>
      <c r="AFH40" s="11"/>
      <c r="AFI40" s="11"/>
      <c r="AFJ40" s="11"/>
      <c r="AFK40" s="11"/>
      <c r="AFL40" s="11"/>
      <c r="AFM40" s="11"/>
      <c r="AFN40" s="11"/>
      <c r="AFO40" s="11"/>
      <c r="AFP40" s="11"/>
      <c r="AFQ40" s="11"/>
      <c r="AFR40" s="11"/>
      <c r="AFS40" s="11"/>
      <c r="AFT40" s="11"/>
      <c r="AFU40" s="11"/>
      <c r="AFV40" s="11"/>
      <c r="AFW40" s="11"/>
      <c r="AFX40" s="11"/>
      <c r="AFY40" s="11"/>
      <c r="AFZ40" s="11"/>
      <c r="AGA40" s="11"/>
      <c r="AGB40" s="11"/>
      <c r="AGC40" s="11"/>
      <c r="AGD40" s="11"/>
      <c r="AGE40" s="11"/>
      <c r="AGF40" s="11"/>
      <c r="AGG40" s="11"/>
      <c r="AGH40" s="11"/>
      <c r="AGI40" s="11"/>
      <c r="AGJ40" s="11"/>
      <c r="AGK40" s="11"/>
      <c r="AGL40" s="11"/>
      <c r="AGM40" s="11"/>
      <c r="AGN40" s="11"/>
      <c r="AGO40" s="11"/>
      <c r="AGP40" s="11"/>
      <c r="AGQ40" s="11"/>
      <c r="AGR40" s="11"/>
      <c r="AGS40" s="11"/>
      <c r="AGT40" s="11"/>
      <c r="AGU40" s="11"/>
      <c r="AGV40" s="11"/>
      <c r="AGW40" s="11"/>
      <c r="AGX40" s="11"/>
      <c r="AGY40" s="11"/>
      <c r="AGZ40" s="11"/>
      <c r="AHA40" s="11"/>
      <c r="AHB40" s="11"/>
      <c r="AHC40" s="11"/>
      <c r="AHD40" s="11"/>
      <c r="AHE40" s="11"/>
      <c r="AHF40" s="11"/>
      <c r="AHG40" s="11"/>
      <c r="AHH40" s="11"/>
      <c r="AHI40" s="11"/>
      <c r="AHJ40" s="11"/>
      <c r="AHK40" s="11"/>
      <c r="AHL40" s="11"/>
      <c r="AHM40" s="11"/>
      <c r="AHN40" s="11"/>
      <c r="AHO40" s="11"/>
      <c r="AHP40" s="11"/>
      <c r="AHQ40" s="11"/>
      <c r="AHR40" s="11"/>
      <c r="AHS40" s="11"/>
      <c r="AHT40" s="11"/>
      <c r="AHU40" s="11"/>
      <c r="AHV40" s="11"/>
      <c r="AHW40" s="11"/>
      <c r="AHX40" s="11"/>
      <c r="AHY40" s="11"/>
      <c r="AHZ40" s="11"/>
      <c r="AIA40" s="11"/>
      <c r="AIB40" s="11"/>
      <c r="AIC40" s="11"/>
      <c r="AID40" s="11"/>
      <c r="AIE40" s="11"/>
      <c r="AIF40" s="11"/>
      <c r="AIG40" s="11"/>
      <c r="AIH40" s="11"/>
      <c r="AII40" s="11"/>
      <c r="AIJ40" s="11"/>
      <c r="AIK40" s="11"/>
      <c r="AIL40" s="11"/>
      <c r="AIM40" s="11"/>
      <c r="AIN40" s="11"/>
      <c r="AIO40" s="11"/>
      <c r="AIP40" s="11"/>
      <c r="AIQ40" s="11"/>
      <c r="AIR40" s="11"/>
      <c r="AIS40" s="11"/>
      <c r="AIT40" s="11"/>
      <c r="AIU40" s="11"/>
      <c r="AIV40" s="11"/>
      <c r="AIW40" s="11"/>
      <c r="AIX40" s="11"/>
      <c r="AIY40" s="11"/>
      <c r="AIZ40" s="11"/>
      <c r="AJA40" s="11"/>
      <c r="AJB40" s="11"/>
      <c r="AJC40" s="11"/>
      <c r="AJD40" s="11"/>
      <c r="AJE40" s="11"/>
      <c r="AJF40" s="11"/>
      <c r="AJG40" s="11"/>
      <c r="AJH40" s="11"/>
      <c r="AJI40" s="11"/>
      <c r="AJJ40" s="11"/>
      <c r="AJK40" s="11"/>
      <c r="AJL40" s="11"/>
      <c r="AJM40" s="11"/>
      <c r="AJN40" s="11"/>
      <c r="AJO40" s="11"/>
      <c r="AJP40" s="11"/>
      <c r="AJQ40" s="11"/>
      <c r="AJR40" s="11"/>
      <c r="AJS40" s="11"/>
      <c r="AJT40" s="11"/>
      <c r="AJU40" s="11"/>
      <c r="AJV40" s="11"/>
      <c r="AJW40" s="11"/>
      <c r="AJX40" s="11"/>
      <c r="AJY40" s="11"/>
      <c r="AJZ40" s="11"/>
      <c r="AKA40" s="11"/>
      <c r="AKB40" s="11"/>
      <c r="AKC40" s="11"/>
      <c r="AKD40" s="11"/>
      <c r="AKE40" s="11"/>
      <c r="AKF40" s="11"/>
      <c r="AKG40" s="11"/>
      <c r="AKH40" s="11"/>
      <c r="AKI40" s="11"/>
      <c r="AKJ40" s="11"/>
      <c r="AKK40" s="11"/>
      <c r="AKL40" s="11"/>
      <c r="AKM40" s="11"/>
      <c r="AKN40" s="11"/>
      <c r="AKO40" s="11"/>
      <c r="AKP40" s="11"/>
      <c r="AKQ40" s="11"/>
      <c r="AKR40" s="11"/>
      <c r="AKS40" s="11"/>
      <c r="AKT40" s="11"/>
      <c r="AKU40" s="11"/>
      <c r="AKV40" s="11"/>
      <c r="AKW40" s="11"/>
      <c r="AKX40" s="11"/>
      <c r="AKY40" s="11"/>
      <c r="AKZ40" s="11"/>
      <c r="ALA40" s="11"/>
      <c r="ALB40" s="11"/>
      <c r="ALC40" s="11"/>
      <c r="ALD40" s="11"/>
      <c r="ALE40" s="11"/>
      <c r="ALF40" s="11"/>
      <c r="ALG40" s="11"/>
      <c r="ALH40" s="11"/>
      <c r="ALI40" s="11"/>
      <c r="ALJ40" s="11"/>
      <c r="ALK40" s="11"/>
      <c r="ALL40" s="11"/>
      <c r="ALM40" s="11"/>
      <c r="ALN40" s="11"/>
      <c r="ALO40" s="11"/>
      <c r="ALP40" s="11"/>
      <c r="ALQ40" s="11"/>
      <c r="ALR40" s="11"/>
      <c r="ALS40" s="11"/>
      <c r="ALT40" s="11"/>
      <c r="ALU40" s="11"/>
    </row>
    <row r="41" spans="1:1009" s="12" customFormat="1" ht="24.95" hidden="1" customHeight="1" x14ac:dyDescent="0.25">
      <c r="A41" s="223"/>
      <c r="B41" s="224"/>
      <c r="C41" s="226"/>
      <c r="D41" s="222"/>
      <c r="E41" s="78">
        <v>0</v>
      </c>
      <c r="F41" s="78">
        <v>0</v>
      </c>
      <c r="G41" s="78">
        <v>0</v>
      </c>
      <c r="H41" s="78">
        <v>0</v>
      </c>
      <c r="I41" s="78">
        <v>0</v>
      </c>
      <c r="J41" s="78">
        <v>0</v>
      </c>
      <c r="K41" s="78">
        <v>0</v>
      </c>
      <c r="L41" s="78">
        <v>0</v>
      </c>
      <c r="M41" s="78">
        <v>0</v>
      </c>
      <c r="N41" s="78">
        <v>0</v>
      </c>
      <c r="O41" s="78">
        <v>0</v>
      </c>
      <c r="P41" s="78">
        <v>0</v>
      </c>
      <c r="Q41" s="78">
        <v>0</v>
      </c>
      <c r="R41" s="92"/>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1"/>
      <c r="MI41" s="11"/>
      <c r="MJ41" s="11"/>
      <c r="MK41" s="11"/>
      <c r="ML41" s="11"/>
      <c r="MM41" s="11"/>
      <c r="MN41" s="11"/>
      <c r="MO41" s="11"/>
      <c r="MP41" s="11"/>
      <c r="MQ41" s="11"/>
      <c r="MR41" s="11"/>
      <c r="MS41" s="11"/>
      <c r="MT41" s="11"/>
      <c r="MU41" s="11"/>
      <c r="MV41" s="11"/>
      <c r="MW41" s="11"/>
      <c r="MX41" s="11"/>
      <c r="MY41" s="11"/>
      <c r="MZ41" s="11"/>
      <c r="NA41" s="11"/>
      <c r="NB41" s="11"/>
      <c r="NC41" s="11"/>
      <c r="ND41" s="11"/>
      <c r="NE41" s="11"/>
      <c r="NF41" s="11"/>
      <c r="NG41" s="11"/>
      <c r="NH41" s="11"/>
      <c r="NI41" s="11"/>
      <c r="NJ41" s="11"/>
      <c r="NK41" s="11"/>
      <c r="NL41" s="11"/>
      <c r="NM41" s="11"/>
      <c r="NN41" s="11"/>
      <c r="NO41" s="11"/>
      <c r="NP41" s="11"/>
      <c r="NQ41" s="11"/>
      <c r="NR41" s="11"/>
      <c r="NS41" s="11"/>
      <c r="NT41" s="11"/>
      <c r="NU41" s="11"/>
      <c r="NV41" s="11"/>
      <c r="NW41" s="11"/>
      <c r="NX41" s="11"/>
      <c r="NY41" s="11"/>
      <c r="NZ41" s="11"/>
      <c r="OA41" s="11"/>
      <c r="OB41" s="11"/>
      <c r="OC41" s="11"/>
      <c r="OD41" s="11"/>
      <c r="OE41" s="11"/>
      <c r="OF41" s="11"/>
      <c r="OG41" s="11"/>
      <c r="OH41" s="11"/>
      <c r="OI41" s="11"/>
      <c r="OJ41" s="11"/>
      <c r="OK41" s="11"/>
      <c r="OL41" s="11"/>
      <c r="OM41" s="11"/>
      <c r="ON41" s="11"/>
      <c r="OO41" s="11"/>
      <c r="OP41" s="11"/>
      <c r="OQ41" s="11"/>
      <c r="OR41" s="11"/>
      <c r="OS41" s="11"/>
      <c r="OT41" s="11"/>
      <c r="OU41" s="11"/>
      <c r="OV41" s="11"/>
      <c r="OW41" s="11"/>
      <c r="OX41" s="11"/>
      <c r="OY41" s="11"/>
      <c r="OZ41" s="11"/>
      <c r="PA41" s="11"/>
      <c r="PB41" s="11"/>
      <c r="PC41" s="11"/>
      <c r="PD41" s="11"/>
      <c r="PE41" s="11"/>
      <c r="PF41" s="11"/>
      <c r="PG41" s="11"/>
      <c r="PH41" s="11"/>
      <c r="PI41" s="11"/>
      <c r="PJ41" s="11"/>
      <c r="PK41" s="11"/>
      <c r="PL41" s="11"/>
      <c r="PM41" s="11"/>
      <c r="PN41" s="11"/>
      <c r="PO41" s="11"/>
      <c r="PP41" s="11"/>
      <c r="PQ41" s="11"/>
      <c r="PR41" s="11"/>
      <c r="PS41" s="11"/>
      <c r="PT41" s="11"/>
      <c r="PU41" s="11"/>
      <c r="PV41" s="11"/>
      <c r="PW41" s="11"/>
      <c r="PX41" s="11"/>
      <c r="PY41" s="11"/>
      <c r="PZ41" s="11"/>
      <c r="QA41" s="11"/>
      <c r="QB41" s="11"/>
      <c r="QC41" s="11"/>
      <c r="QD41" s="11"/>
      <c r="QE41" s="11"/>
      <c r="QF41" s="11"/>
      <c r="QG41" s="11"/>
      <c r="QH41" s="11"/>
      <c r="QI41" s="11"/>
      <c r="QJ41" s="11"/>
      <c r="QK41" s="11"/>
      <c r="QL41" s="11"/>
      <c r="QM41" s="11"/>
      <c r="QN41" s="11"/>
      <c r="QO41" s="11"/>
      <c r="QP41" s="11"/>
      <c r="QQ41" s="11"/>
      <c r="QR41" s="11"/>
      <c r="QS41" s="11"/>
      <c r="QT41" s="11"/>
      <c r="QU41" s="11"/>
      <c r="QV41" s="11"/>
      <c r="QW41" s="11"/>
      <c r="QX41" s="11"/>
      <c r="QY41" s="11"/>
      <c r="QZ41" s="11"/>
      <c r="RA41" s="11"/>
      <c r="RB41" s="11"/>
      <c r="RC41" s="11"/>
      <c r="RD41" s="11"/>
      <c r="RE41" s="11"/>
      <c r="RF41" s="11"/>
      <c r="RG41" s="11"/>
      <c r="RH41" s="11"/>
      <c r="RI41" s="11"/>
      <c r="RJ41" s="11"/>
      <c r="RK41" s="11"/>
      <c r="RL41" s="11"/>
      <c r="RM41" s="11"/>
      <c r="RN41" s="11"/>
      <c r="RO41" s="11"/>
      <c r="RP41" s="11"/>
      <c r="RQ41" s="11"/>
      <c r="RR41" s="11"/>
      <c r="RS41" s="11"/>
      <c r="RT41" s="11"/>
      <c r="RU41" s="11"/>
      <c r="RV41" s="11"/>
      <c r="RW41" s="11"/>
      <c r="RX41" s="11"/>
      <c r="RY41" s="11"/>
      <c r="RZ41" s="11"/>
      <c r="SA41" s="11"/>
      <c r="SB41" s="11"/>
      <c r="SC41" s="11"/>
      <c r="SD41" s="11"/>
      <c r="SE41" s="11"/>
      <c r="SF41" s="11"/>
      <c r="SG41" s="11"/>
      <c r="SH41" s="11"/>
      <c r="SI41" s="11"/>
      <c r="SJ41" s="11"/>
      <c r="SK41" s="11"/>
      <c r="SL41" s="11"/>
      <c r="SM41" s="11"/>
      <c r="SN41" s="11"/>
      <c r="SO41" s="11"/>
      <c r="SP41" s="11"/>
      <c r="SQ41" s="11"/>
      <c r="SR41" s="11"/>
      <c r="SS41" s="11"/>
      <c r="ST41" s="11"/>
      <c r="SU41" s="11"/>
      <c r="SV41" s="11"/>
      <c r="SW41" s="11"/>
      <c r="SX41" s="11"/>
      <c r="SY41" s="11"/>
      <c r="SZ41" s="11"/>
      <c r="TA41" s="11"/>
      <c r="TB41" s="11"/>
      <c r="TC41" s="11"/>
      <c r="TD41" s="11"/>
      <c r="TE41" s="11"/>
      <c r="TF41" s="11"/>
      <c r="TG41" s="11"/>
      <c r="TH41" s="11"/>
      <c r="TI41" s="11"/>
      <c r="TJ41" s="11"/>
      <c r="TK41" s="11"/>
      <c r="TL41" s="11"/>
      <c r="TM41" s="11"/>
      <c r="TN41" s="11"/>
      <c r="TO41" s="11"/>
      <c r="TP41" s="11"/>
      <c r="TQ41" s="11"/>
      <c r="TR41" s="11"/>
      <c r="TS41" s="11"/>
      <c r="TT41" s="11"/>
      <c r="TU41" s="11"/>
      <c r="TV41" s="11"/>
      <c r="TW41" s="11"/>
      <c r="TX41" s="11"/>
      <c r="TY41" s="11"/>
      <c r="TZ41" s="11"/>
      <c r="UA41" s="11"/>
      <c r="UB41" s="11"/>
      <c r="UC41" s="11"/>
      <c r="UD41" s="11"/>
      <c r="UE41" s="11"/>
      <c r="UF41" s="11"/>
      <c r="UG41" s="11"/>
      <c r="UH41" s="11"/>
      <c r="UI41" s="11"/>
      <c r="UJ41" s="11"/>
      <c r="UK41" s="11"/>
      <c r="UL41" s="11"/>
      <c r="UM41" s="11"/>
      <c r="UN41" s="11"/>
      <c r="UO41" s="11"/>
      <c r="UP41" s="11"/>
      <c r="UQ41" s="11"/>
      <c r="UR41" s="11"/>
      <c r="US41" s="11"/>
      <c r="UT41" s="11"/>
      <c r="UU41" s="11"/>
      <c r="UV41" s="11"/>
      <c r="UW41" s="11"/>
      <c r="UX41" s="11"/>
      <c r="UY41" s="11"/>
      <c r="UZ41" s="11"/>
      <c r="VA41" s="11"/>
      <c r="VB41" s="11"/>
      <c r="VC41" s="11"/>
      <c r="VD41" s="11"/>
      <c r="VE41" s="11"/>
      <c r="VF41" s="11"/>
      <c r="VG41" s="11"/>
      <c r="VH41" s="11"/>
      <c r="VI41" s="11"/>
      <c r="VJ41" s="11"/>
      <c r="VK41" s="11"/>
      <c r="VL41" s="11"/>
      <c r="VM41" s="11"/>
      <c r="VN41" s="11"/>
      <c r="VO41" s="11"/>
      <c r="VP41" s="11"/>
      <c r="VQ41" s="11"/>
      <c r="VR41" s="11"/>
      <c r="VS41" s="11"/>
      <c r="VT41" s="11"/>
      <c r="VU41" s="11"/>
      <c r="VV41" s="11"/>
      <c r="VW41" s="11"/>
      <c r="VX41" s="11"/>
      <c r="VY41" s="11"/>
      <c r="VZ41" s="11"/>
      <c r="WA41" s="11"/>
      <c r="WB41" s="11"/>
      <c r="WC41" s="11"/>
      <c r="WD41" s="11"/>
      <c r="WE41" s="11"/>
      <c r="WF41" s="11"/>
      <c r="WG41" s="11"/>
      <c r="WH41" s="11"/>
      <c r="WI41" s="11"/>
      <c r="WJ41" s="11"/>
      <c r="WK41" s="11"/>
      <c r="WL41" s="11"/>
      <c r="WM41" s="11"/>
      <c r="WN41" s="11"/>
      <c r="WO41" s="11"/>
      <c r="WP41" s="11"/>
      <c r="WQ41" s="11"/>
      <c r="WR41" s="11"/>
      <c r="WS41" s="11"/>
      <c r="WT41" s="11"/>
      <c r="WU41" s="11"/>
      <c r="WV41" s="11"/>
      <c r="WW41" s="11"/>
      <c r="WX41" s="11"/>
      <c r="WY41" s="11"/>
      <c r="WZ41" s="11"/>
      <c r="XA41" s="11"/>
      <c r="XB41" s="11"/>
      <c r="XC41" s="11"/>
      <c r="XD41" s="11"/>
      <c r="XE41" s="11"/>
      <c r="XF41" s="11"/>
      <c r="XG41" s="11"/>
      <c r="XH41" s="11"/>
      <c r="XI41" s="11"/>
      <c r="XJ41" s="11"/>
      <c r="XK41" s="11"/>
      <c r="XL41" s="11"/>
      <c r="XM41" s="11"/>
      <c r="XN41" s="11"/>
      <c r="XO41" s="11"/>
      <c r="XP41" s="11"/>
      <c r="XQ41" s="11"/>
      <c r="XR41" s="11"/>
      <c r="XS41" s="11"/>
      <c r="XT41" s="11"/>
      <c r="XU41" s="11"/>
      <c r="XV41" s="11"/>
      <c r="XW41" s="11"/>
      <c r="XX41" s="11"/>
      <c r="XY41" s="11"/>
      <c r="XZ41" s="11"/>
      <c r="YA41" s="11"/>
      <c r="YB41" s="11"/>
      <c r="YC41" s="11"/>
      <c r="YD41" s="11"/>
      <c r="YE41" s="11"/>
      <c r="YF41" s="11"/>
      <c r="YG41" s="11"/>
      <c r="YH41" s="11"/>
      <c r="YI41" s="11"/>
      <c r="YJ41" s="11"/>
      <c r="YK41" s="11"/>
      <c r="YL41" s="11"/>
      <c r="YM41" s="11"/>
      <c r="YN41" s="11"/>
      <c r="YO41" s="11"/>
      <c r="YP41" s="11"/>
      <c r="YQ41" s="11"/>
      <c r="YR41" s="11"/>
      <c r="YS41" s="11"/>
      <c r="YT41" s="11"/>
      <c r="YU41" s="11"/>
      <c r="YV41" s="11"/>
      <c r="YW41" s="11"/>
      <c r="YX41" s="11"/>
      <c r="YY41" s="11"/>
      <c r="YZ41" s="11"/>
      <c r="ZA41" s="11"/>
      <c r="ZB41" s="11"/>
      <c r="ZC41" s="11"/>
      <c r="ZD41" s="11"/>
      <c r="ZE41" s="11"/>
      <c r="ZF41" s="11"/>
      <c r="ZG41" s="11"/>
      <c r="ZH41" s="11"/>
      <c r="ZI41" s="11"/>
      <c r="ZJ41" s="11"/>
      <c r="ZK41" s="11"/>
      <c r="ZL41" s="11"/>
      <c r="ZM41" s="11"/>
      <c r="ZN41" s="11"/>
      <c r="ZO41" s="11"/>
      <c r="ZP41" s="11"/>
      <c r="ZQ41" s="11"/>
      <c r="ZR41" s="11"/>
      <c r="ZS41" s="11"/>
      <c r="ZT41" s="11"/>
      <c r="ZU41" s="11"/>
      <c r="ZV41" s="11"/>
      <c r="ZW41" s="11"/>
      <c r="ZX41" s="11"/>
      <c r="ZY41" s="11"/>
      <c r="ZZ41" s="11"/>
      <c r="AAA41" s="11"/>
      <c r="AAB41" s="11"/>
      <c r="AAC41" s="11"/>
      <c r="AAD41" s="11"/>
      <c r="AAE41" s="11"/>
      <c r="AAF41" s="11"/>
      <c r="AAG41" s="11"/>
      <c r="AAH41" s="11"/>
      <c r="AAI41" s="11"/>
      <c r="AAJ41" s="11"/>
      <c r="AAK41" s="11"/>
      <c r="AAL41" s="11"/>
      <c r="AAM41" s="11"/>
      <c r="AAN41" s="11"/>
      <c r="AAO41" s="11"/>
      <c r="AAP41" s="11"/>
      <c r="AAQ41" s="11"/>
      <c r="AAR41" s="11"/>
      <c r="AAS41" s="11"/>
      <c r="AAT41" s="11"/>
      <c r="AAU41" s="11"/>
      <c r="AAV41" s="11"/>
      <c r="AAW41" s="11"/>
      <c r="AAX41" s="11"/>
      <c r="AAY41" s="11"/>
      <c r="AAZ41" s="11"/>
      <c r="ABA41" s="11"/>
      <c r="ABB41" s="11"/>
      <c r="ABC41" s="11"/>
      <c r="ABD41" s="11"/>
      <c r="ABE41" s="11"/>
      <c r="ABF41" s="11"/>
      <c r="ABG41" s="11"/>
      <c r="ABH41" s="11"/>
      <c r="ABI41" s="11"/>
      <c r="ABJ41" s="11"/>
      <c r="ABK41" s="11"/>
      <c r="ABL41" s="11"/>
      <c r="ABM41" s="11"/>
      <c r="ABN41" s="11"/>
      <c r="ABO41" s="11"/>
      <c r="ABP41" s="11"/>
      <c r="ABQ41" s="11"/>
      <c r="ABR41" s="11"/>
      <c r="ABS41" s="11"/>
      <c r="ABT41" s="11"/>
      <c r="ABU41" s="11"/>
      <c r="ABV41" s="11"/>
      <c r="ABW41" s="11"/>
      <c r="ABX41" s="11"/>
      <c r="ABY41" s="11"/>
      <c r="ABZ41" s="11"/>
      <c r="ACA41" s="11"/>
      <c r="ACB41" s="11"/>
      <c r="ACC41" s="11"/>
      <c r="ACD41" s="11"/>
      <c r="ACE41" s="11"/>
      <c r="ACF41" s="11"/>
      <c r="ACG41" s="11"/>
      <c r="ACH41" s="11"/>
      <c r="ACI41" s="11"/>
      <c r="ACJ41" s="11"/>
      <c r="ACK41" s="11"/>
      <c r="ACL41" s="11"/>
      <c r="ACM41" s="11"/>
      <c r="ACN41" s="11"/>
      <c r="ACO41" s="11"/>
      <c r="ACP41" s="11"/>
      <c r="ACQ41" s="11"/>
      <c r="ACR41" s="11"/>
      <c r="ACS41" s="11"/>
      <c r="ACT41" s="11"/>
      <c r="ACU41" s="11"/>
      <c r="ACV41" s="11"/>
      <c r="ACW41" s="11"/>
      <c r="ACX41" s="11"/>
      <c r="ACY41" s="11"/>
      <c r="ACZ41" s="11"/>
      <c r="ADA41" s="11"/>
      <c r="ADB41" s="11"/>
      <c r="ADC41" s="11"/>
      <c r="ADD41" s="11"/>
      <c r="ADE41" s="11"/>
      <c r="ADF41" s="11"/>
      <c r="ADG41" s="11"/>
      <c r="ADH41" s="11"/>
      <c r="ADI41" s="11"/>
      <c r="ADJ41" s="11"/>
      <c r="ADK41" s="11"/>
      <c r="ADL41" s="11"/>
      <c r="ADM41" s="11"/>
      <c r="ADN41" s="11"/>
      <c r="ADO41" s="11"/>
      <c r="ADP41" s="11"/>
      <c r="ADQ41" s="11"/>
      <c r="ADR41" s="11"/>
      <c r="ADS41" s="11"/>
      <c r="ADT41" s="11"/>
      <c r="ADU41" s="11"/>
      <c r="ADV41" s="11"/>
      <c r="ADW41" s="11"/>
      <c r="ADX41" s="11"/>
      <c r="ADY41" s="11"/>
      <c r="ADZ41" s="11"/>
      <c r="AEA41" s="11"/>
      <c r="AEB41" s="11"/>
      <c r="AEC41" s="11"/>
      <c r="AED41" s="11"/>
      <c r="AEE41" s="11"/>
      <c r="AEF41" s="11"/>
      <c r="AEG41" s="11"/>
      <c r="AEH41" s="11"/>
      <c r="AEI41" s="11"/>
      <c r="AEJ41" s="11"/>
      <c r="AEK41" s="11"/>
      <c r="AEL41" s="11"/>
      <c r="AEM41" s="11"/>
      <c r="AEN41" s="11"/>
      <c r="AEO41" s="11"/>
      <c r="AEP41" s="11"/>
      <c r="AEQ41" s="11"/>
      <c r="AER41" s="11"/>
      <c r="AES41" s="11"/>
      <c r="AET41" s="11"/>
      <c r="AEU41" s="11"/>
      <c r="AEV41" s="11"/>
      <c r="AEW41" s="11"/>
      <c r="AEX41" s="11"/>
      <c r="AEY41" s="11"/>
      <c r="AEZ41" s="11"/>
      <c r="AFA41" s="11"/>
      <c r="AFB41" s="11"/>
      <c r="AFC41" s="11"/>
      <c r="AFD41" s="11"/>
      <c r="AFE41" s="11"/>
      <c r="AFF41" s="11"/>
      <c r="AFG41" s="11"/>
      <c r="AFH41" s="11"/>
      <c r="AFI41" s="11"/>
      <c r="AFJ41" s="11"/>
      <c r="AFK41" s="11"/>
      <c r="AFL41" s="11"/>
      <c r="AFM41" s="11"/>
      <c r="AFN41" s="11"/>
      <c r="AFO41" s="11"/>
      <c r="AFP41" s="11"/>
      <c r="AFQ41" s="11"/>
      <c r="AFR41" s="11"/>
      <c r="AFS41" s="11"/>
      <c r="AFT41" s="11"/>
      <c r="AFU41" s="11"/>
      <c r="AFV41" s="11"/>
      <c r="AFW41" s="11"/>
      <c r="AFX41" s="11"/>
      <c r="AFY41" s="11"/>
      <c r="AFZ41" s="11"/>
      <c r="AGA41" s="11"/>
      <c r="AGB41" s="11"/>
      <c r="AGC41" s="11"/>
      <c r="AGD41" s="11"/>
      <c r="AGE41" s="11"/>
      <c r="AGF41" s="11"/>
      <c r="AGG41" s="11"/>
      <c r="AGH41" s="11"/>
      <c r="AGI41" s="11"/>
      <c r="AGJ41" s="11"/>
      <c r="AGK41" s="11"/>
      <c r="AGL41" s="11"/>
      <c r="AGM41" s="11"/>
      <c r="AGN41" s="11"/>
      <c r="AGO41" s="11"/>
      <c r="AGP41" s="11"/>
      <c r="AGQ41" s="11"/>
      <c r="AGR41" s="11"/>
      <c r="AGS41" s="11"/>
      <c r="AGT41" s="11"/>
      <c r="AGU41" s="11"/>
      <c r="AGV41" s="11"/>
      <c r="AGW41" s="11"/>
      <c r="AGX41" s="11"/>
      <c r="AGY41" s="11"/>
      <c r="AGZ41" s="11"/>
      <c r="AHA41" s="11"/>
      <c r="AHB41" s="11"/>
      <c r="AHC41" s="11"/>
      <c r="AHD41" s="11"/>
      <c r="AHE41" s="11"/>
      <c r="AHF41" s="11"/>
      <c r="AHG41" s="11"/>
      <c r="AHH41" s="11"/>
      <c r="AHI41" s="11"/>
      <c r="AHJ41" s="11"/>
      <c r="AHK41" s="11"/>
      <c r="AHL41" s="11"/>
      <c r="AHM41" s="11"/>
      <c r="AHN41" s="11"/>
      <c r="AHO41" s="11"/>
      <c r="AHP41" s="11"/>
      <c r="AHQ41" s="11"/>
      <c r="AHR41" s="11"/>
      <c r="AHS41" s="11"/>
      <c r="AHT41" s="11"/>
      <c r="AHU41" s="11"/>
      <c r="AHV41" s="11"/>
      <c r="AHW41" s="11"/>
      <c r="AHX41" s="11"/>
      <c r="AHY41" s="11"/>
      <c r="AHZ41" s="11"/>
      <c r="AIA41" s="11"/>
      <c r="AIB41" s="11"/>
      <c r="AIC41" s="11"/>
      <c r="AID41" s="11"/>
      <c r="AIE41" s="11"/>
      <c r="AIF41" s="11"/>
      <c r="AIG41" s="11"/>
      <c r="AIH41" s="11"/>
      <c r="AII41" s="11"/>
      <c r="AIJ41" s="11"/>
      <c r="AIK41" s="11"/>
      <c r="AIL41" s="11"/>
      <c r="AIM41" s="11"/>
      <c r="AIN41" s="11"/>
      <c r="AIO41" s="11"/>
      <c r="AIP41" s="11"/>
      <c r="AIQ41" s="11"/>
      <c r="AIR41" s="11"/>
      <c r="AIS41" s="11"/>
      <c r="AIT41" s="11"/>
      <c r="AIU41" s="11"/>
      <c r="AIV41" s="11"/>
      <c r="AIW41" s="11"/>
      <c r="AIX41" s="11"/>
      <c r="AIY41" s="11"/>
      <c r="AIZ41" s="11"/>
      <c r="AJA41" s="11"/>
      <c r="AJB41" s="11"/>
      <c r="AJC41" s="11"/>
      <c r="AJD41" s="11"/>
      <c r="AJE41" s="11"/>
      <c r="AJF41" s="11"/>
      <c r="AJG41" s="11"/>
      <c r="AJH41" s="11"/>
      <c r="AJI41" s="11"/>
      <c r="AJJ41" s="11"/>
      <c r="AJK41" s="11"/>
      <c r="AJL41" s="11"/>
      <c r="AJM41" s="11"/>
      <c r="AJN41" s="11"/>
      <c r="AJO41" s="11"/>
      <c r="AJP41" s="11"/>
      <c r="AJQ41" s="11"/>
      <c r="AJR41" s="11"/>
      <c r="AJS41" s="11"/>
      <c r="AJT41" s="11"/>
      <c r="AJU41" s="11"/>
      <c r="AJV41" s="11"/>
      <c r="AJW41" s="11"/>
      <c r="AJX41" s="11"/>
      <c r="AJY41" s="11"/>
      <c r="AJZ41" s="11"/>
      <c r="AKA41" s="11"/>
      <c r="AKB41" s="11"/>
      <c r="AKC41" s="11"/>
      <c r="AKD41" s="11"/>
      <c r="AKE41" s="11"/>
      <c r="AKF41" s="11"/>
      <c r="AKG41" s="11"/>
      <c r="AKH41" s="11"/>
      <c r="AKI41" s="11"/>
      <c r="AKJ41" s="11"/>
      <c r="AKK41" s="11"/>
      <c r="AKL41" s="11"/>
      <c r="AKM41" s="11"/>
      <c r="AKN41" s="11"/>
      <c r="AKO41" s="11"/>
      <c r="AKP41" s="11"/>
      <c r="AKQ41" s="11"/>
      <c r="AKR41" s="11"/>
      <c r="AKS41" s="11"/>
      <c r="AKT41" s="11"/>
      <c r="AKU41" s="11"/>
      <c r="AKV41" s="11"/>
      <c r="AKW41" s="11"/>
      <c r="AKX41" s="11"/>
      <c r="AKY41" s="11"/>
      <c r="AKZ41" s="11"/>
      <c r="ALA41" s="11"/>
      <c r="ALB41" s="11"/>
      <c r="ALC41" s="11"/>
      <c r="ALD41" s="11"/>
      <c r="ALE41" s="11"/>
      <c r="ALF41" s="11"/>
      <c r="ALG41" s="11"/>
      <c r="ALH41" s="11"/>
      <c r="ALI41" s="11"/>
      <c r="ALJ41" s="11"/>
      <c r="ALK41" s="11"/>
      <c r="ALL41" s="11"/>
      <c r="ALM41" s="11"/>
      <c r="ALN41" s="11"/>
      <c r="ALO41" s="11"/>
      <c r="ALP41" s="11"/>
      <c r="ALQ41" s="11"/>
      <c r="ALR41" s="11"/>
      <c r="ALS41" s="11"/>
      <c r="ALT41" s="11"/>
      <c r="ALU41" s="11"/>
    </row>
    <row r="42" spans="1:1009" ht="24.95" customHeight="1" x14ac:dyDescent="0.25">
      <c r="A42" s="234" t="s">
        <v>32</v>
      </c>
      <c r="B42" s="235"/>
      <c r="C42" s="236">
        <f>SUM(C10:C41)</f>
        <v>4235958.3199999994</v>
      </c>
      <c r="D42" s="237">
        <f>SUM(D10:D41)</f>
        <v>1.0000000000000002</v>
      </c>
      <c r="E42" s="58">
        <f>SUM(E10+E12+E14+E16+E18+E20+E22+E24+E26+E28+E30+E32+E34+E36+E38+E40)</f>
        <v>172601.73</v>
      </c>
      <c r="F42" s="58">
        <f t="shared" ref="F42:R42" si="15">SUM(F10+F12+F14+F16+F18+F20+F22+F24+F26+F28+F30+F32+F34+F36+F38+F40)</f>
        <v>224500.32</v>
      </c>
      <c r="G42" s="58">
        <f t="shared" si="15"/>
        <v>222842.01</v>
      </c>
      <c r="H42" s="58">
        <f t="shared" si="15"/>
        <v>270993.51</v>
      </c>
      <c r="I42" s="58">
        <f>SUM(I10+I12+I14+I16+I18+I20+I22+I24+I26+I28+I30+I32+I34+I36+I38+I40)</f>
        <v>321087.03000000003</v>
      </c>
      <c r="J42" s="58">
        <f t="shared" si="15"/>
        <v>348206.67</v>
      </c>
      <c r="K42" s="58">
        <f t="shared" si="15"/>
        <v>352659.18999999994</v>
      </c>
      <c r="L42" s="58">
        <f t="shared" si="15"/>
        <v>354128.18999999994</v>
      </c>
      <c r="M42" s="58">
        <f t="shared" si="15"/>
        <v>378469.46</v>
      </c>
      <c r="N42" s="58">
        <f t="shared" si="15"/>
        <v>377689.04</v>
      </c>
      <c r="O42" s="58">
        <f t="shared" si="15"/>
        <v>333042.71000000002</v>
      </c>
      <c r="P42" s="58">
        <f t="shared" si="15"/>
        <v>335995.06</v>
      </c>
      <c r="Q42" s="58">
        <f t="shared" si="15"/>
        <v>338197.08999999997</v>
      </c>
      <c r="R42" s="58">
        <f t="shared" si="15"/>
        <v>205546.35</v>
      </c>
    </row>
    <row r="43" spans="1:1009" ht="24.95" customHeight="1" x14ac:dyDescent="0.25">
      <c r="A43" s="234" t="s">
        <v>33</v>
      </c>
      <c r="B43" s="235"/>
      <c r="C43" s="236"/>
      <c r="D43" s="237"/>
      <c r="E43" s="59">
        <f>E42</f>
        <v>172601.73</v>
      </c>
      <c r="F43" s="59">
        <f>F42+E43</f>
        <v>397102.05000000005</v>
      </c>
      <c r="G43" s="59">
        <f t="shared" ref="G43:Q43" si="16">G42+F43</f>
        <v>619944.06000000006</v>
      </c>
      <c r="H43" s="59">
        <f t="shared" si="16"/>
        <v>890937.57000000007</v>
      </c>
      <c r="I43" s="59">
        <f t="shared" si="16"/>
        <v>1212024.6000000001</v>
      </c>
      <c r="J43" s="59">
        <f t="shared" si="16"/>
        <v>1560231.27</v>
      </c>
      <c r="K43" s="59">
        <f t="shared" si="16"/>
        <v>1912890.46</v>
      </c>
      <c r="L43" s="59">
        <f t="shared" si="16"/>
        <v>2267018.65</v>
      </c>
      <c r="M43" s="59">
        <f t="shared" si="16"/>
        <v>2645488.11</v>
      </c>
      <c r="N43" s="59">
        <f t="shared" si="16"/>
        <v>3023177.15</v>
      </c>
      <c r="O43" s="59">
        <f t="shared" si="16"/>
        <v>3356219.86</v>
      </c>
      <c r="P43" s="59">
        <f t="shared" si="16"/>
        <v>3692214.92</v>
      </c>
      <c r="Q43" s="59">
        <f t="shared" si="16"/>
        <v>4030412.01</v>
      </c>
      <c r="R43" s="93">
        <f>(R42+Q43)-0.04</f>
        <v>4235958.3199999994</v>
      </c>
    </row>
    <row r="44" spans="1:1009" ht="24.95" customHeight="1" x14ac:dyDescent="0.25">
      <c r="A44" s="234" t="s">
        <v>34</v>
      </c>
      <c r="B44" s="235"/>
      <c r="C44" s="14"/>
      <c r="D44" s="15"/>
      <c r="E44" s="60">
        <f>ROUND(E42/$C$42,5)</f>
        <v>4.0750000000000001E-2</v>
      </c>
      <c r="F44" s="60">
        <f>ROUND(F42/$C$42,5)</f>
        <v>5.2999999999999999E-2</v>
      </c>
      <c r="G44" s="60">
        <f t="shared" ref="G44:R44" si="17">ROUND(G42/$C$42,5)</f>
        <v>5.2609999999999997E-2</v>
      </c>
      <c r="H44" s="60">
        <f t="shared" si="17"/>
        <v>6.3969999999999999E-2</v>
      </c>
      <c r="I44" s="60">
        <f t="shared" si="17"/>
        <v>7.5800000000000006E-2</v>
      </c>
      <c r="J44" s="60">
        <f t="shared" si="17"/>
        <v>8.2199999999999995E-2</v>
      </c>
      <c r="K44" s="60">
        <f t="shared" si="17"/>
        <v>8.3250000000000005E-2</v>
      </c>
      <c r="L44" s="60">
        <f t="shared" si="17"/>
        <v>8.3599999999999994E-2</v>
      </c>
      <c r="M44" s="60">
        <f t="shared" si="17"/>
        <v>8.9349999999999999E-2</v>
      </c>
      <c r="N44" s="60">
        <f t="shared" si="17"/>
        <v>8.9160000000000003E-2</v>
      </c>
      <c r="O44" s="60">
        <f t="shared" si="17"/>
        <v>7.8619999999999995E-2</v>
      </c>
      <c r="P44" s="60">
        <f t="shared" si="17"/>
        <v>7.9320000000000002E-2</v>
      </c>
      <c r="Q44" s="60">
        <f t="shared" si="17"/>
        <v>7.9839999999999994E-2</v>
      </c>
      <c r="R44" s="94">
        <f t="shared" si="17"/>
        <v>4.8520000000000001E-2</v>
      </c>
    </row>
    <row r="45" spans="1:1009" ht="24.95" customHeight="1" thickBot="1" x14ac:dyDescent="0.3">
      <c r="A45" s="231" t="s">
        <v>35</v>
      </c>
      <c r="B45" s="232"/>
      <c r="C45" s="95"/>
      <c r="D45" s="96"/>
      <c r="E45" s="97">
        <f>ROUND(E43/C$42,2)</f>
        <v>0.04</v>
      </c>
      <c r="F45" s="97">
        <f>ROUND(F43/C$42,2)</f>
        <v>0.09</v>
      </c>
      <c r="G45" s="97">
        <f>ROUND(G43/C$42,2)</f>
        <v>0.15</v>
      </c>
      <c r="H45" s="97">
        <f>ROUND(H43/C$42,2)</f>
        <v>0.21</v>
      </c>
      <c r="I45" s="97">
        <f>ROUND(I43/C$42,2)</f>
        <v>0.28999999999999998</v>
      </c>
      <c r="J45" s="97">
        <f>ROUND(J43/C$42,2)</f>
        <v>0.37</v>
      </c>
      <c r="K45" s="97">
        <f>ROUND(K43/C$42,2)</f>
        <v>0.45</v>
      </c>
      <c r="L45" s="97">
        <f>ROUND(L43/C$42,2)</f>
        <v>0.54</v>
      </c>
      <c r="M45" s="97">
        <f>ROUND(M43/C$42,2)</f>
        <v>0.62</v>
      </c>
      <c r="N45" s="97">
        <f>ROUND(N43/C$42,2)</f>
        <v>0.71</v>
      </c>
      <c r="O45" s="97">
        <f>ROUND(O43/C$42,2)</f>
        <v>0.79</v>
      </c>
      <c r="P45" s="97">
        <f>ROUND(P43/C$42,2)</f>
        <v>0.87</v>
      </c>
      <c r="Q45" s="97">
        <f>ROUND(Q43/C$42,2)</f>
        <v>0.95</v>
      </c>
      <c r="R45" s="98">
        <f>ROUND(R43/C$42,2)</f>
        <v>1</v>
      </c>
    </row>
    <row r="46" spans="1:1009" ht="24.95" customHeight="1" x14ac:dyDescent="0.25"/>
    <row r="47" spans="1:1009" x14ac:dyDescent="0.25">
      <c r="P47" s="204" t="s">
        <v>239</v>
      </c>
    </row>
    <row r="50" spans="3:18" x14ac:dyDescent="0.25">
      <c r="C50" s="116"/>
    </row>
    <row r="51" spans="3:18" x14ac:dyDescent="0.25">
      <c r="I51" s="116"/>
      <c r="R51" s="116">
        <f>C42-R43</f>
        <v>0</v>
      </c>
    </row>
    <row r="55" spans="3:18" x14ac:dyDescent="0.25">
      <c r="G55" s="56"/>
    </row>
    <row r="56" spans="3:18" x14ac:dyDescent="0.25">
      <c r="G56" s="116"/>
    </row>
    <row r="510" spans="3:3" ht="22.5" x14ac:dyDescent="0.25">
      <c r="C510" s="3" t="s">
        <v>1896</v>
      </c>
    </row>
  </sheetData>
  <mergeCells count="61">
    <mergeCell ref="C42:C43"/>
    <mergeCell ref="D42:D43"/>
    <mergeCell ref="C38:C39"/>
    <mergeCell ref="D38:D39"/>
    <mergeCell ref="C40:C41"/>
    <mergeCell ref="A45:B45"/>
    <mergeCell ref="A8:A9"/>
    <mergeCell ref="B8:B9"/>
    <mergeCell ref="A12:B13"/>
    <mergeCell ref="A18:B19"/>
    <mergeCell ref="A22:B23"/>
    <mergeCell ref="A16:B17"/>
    <mergeCell ref="A32:B33"/>
    <mergeCell ref="A40:B41"/>
    <mergeCell ref="A42:B42"/>
    <mergeCell ref="A43:B43"/>
    <mergeCell ref="A38:B39"/>
    <mergeCell ref="A44:B44"/>
    <mergeCell ref="A14:B15"/>
    <mergeCell ref="C8:C9"/>
    <mergeCell ref="D8:D9"/>
    <mergeCell ref="A10:B11"/>
    <mergeCell ref="C24:C25"/>
    <mergeCell ref="D40:D41"/>
    <mergeCell ref="C10:C11"/>
    <mergeCell ref="D18:D19"/>
    <mergeCell ref="D10:D11"/>
    <mergeCell ref="C16:C17"/>
    <mergeCell ref="D16:D17"/>
    <mergeCell ref="C12:C13"/>
    <mergeCell ref="D12:D13"/>
    <mergeCell ref="D14:D15"/>
    <mergeCell ref="A20:B21"/>
    <mergeCell ref="C20:C21"/>
    <mergeCell ref="D20:D21"/>
    <mergeCell ref="C14:C15"/>
    <mergeCell ref="C18:C19"/>
    <mergeCell ref="C32:C33"/>
    <mergeCell ref="D32:D33"/>
    <mergeCell ref="A34:B35"/>
    <mergeCell ref="C34:C35"/>
    <mergeCell ref="C22:C23"/>
    <mergeCell ref="D22:D23"/>
    <mergeCell ref="A24:B25"/>
    <mergeCell ref="D24:D25"/>
    <mergeCell ref="B1:M1"/>
    <mergeCell ref="D34:D35"/>
    <mergeCell ref="A36:B37"/>
    <mergeCell ref="C36:C37"/>
    <mergeCell ref="D36:D37"/>
    <mergeCell ref="A26:B27"/>
    <mergeCell ref="C26:C27"/>
    <mergeCell ref="D26:D27"/>
    <mergeCell ref="A28:B29"/>
    <mergeCell ref="C28:C29"/>
    <mergeCell ref="D28:D29"/>
    <mergeCell ref="A30:B31"/>
    <mergeCell ref="C30:C31"/>
    <mergeCell ref="D30:D31"/>
    <mergeCell ref="B5:J5"/>
    <mergeCell ref="B7:J7"/>
  </mergeCells>
  <printOptions horizontalCentered="1" verticalCentered="1"/>
  <pageMargins left="0.51181102362204722" right="0.51181102362204722" top="1.2598425196850394" bottom="0.94488188976377963" header="0.51181102362204722" footer="0.51181102362204722"/>
  <pageSetup paperSize="8" scale="58" firstPageNumber="168" orientation="landscape" useFirstPageNumber="1" r:id="rId1"/>
  <headerFooter>
    <oddHeader>&amp;C&amp;"Arial,Negrito"&amp;24ANEXO III
CRONOGRAMA FÍSICO-FINANCEIRO</oddHeader>
    <oddFooter>&amp;R&amp;"Arial,Normal"&amp;18&amp;P</oddFooter>
  </headerFooter>
  <drawing r:id="rId2"/>
</worksheet>
</file>

<file path=docProps/app.xml><?xml version="1.0" encoding="utf-8"?>
<Properties xmlns="http://schemas.openxmlformats.org/officeDocument/2006/extended-properties" xmlns:vt="http://schemas.openxmlformats.org/officeDocument/2006/docPropsVTypes">
  <Template/>
  <TotalTime>238</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12</vt:i4>
      </vt:variant>
    </vt:vector>
  </HeadingPairs>
  <TitlesOfParts>
    <vt:vector size="15" baseType="lpstr">
      <vt:lpstr>ANEXO II - Resumo</vt:lpstr>
      <vt:lpstr>ANEXO II-Planilha Orçamentária</vt:lpstr>
      <vt:lpstr>ANEXO III - Cronograma</vt:lpstr>
      <vt:lpstr>'ANEXO II - Resumo'!Area_de_impressao</vt:lpstr>
      <vt:lpstr>'ANEXO III - Cronograma'!Area_de_impressao</vt:lpstr>
      <vt:lpstr>'ANEXO II-Planilha Orçamentária'!Area_de_impressao</vt:lpstr>
      <vt:lpstr>'ANEXO II-Planilha Orçamentária'!Print_Titles_0</vt:lpstr>
      <vt:lpstr>'ANEXO II-Planilha Orçamentária'!Print_Titles_0_0</vt:lpstr>
      <vt:lpstr>'ANEXO II-Planilha Orçamentária'!Print_Titles_0_0_0</vt:lpstr>
      <vt:lpstr>'ANEXO II-Planilha Orçamentária'!Print_Titles_0_0_0_0</vt:lpstr>
      <vt:lpstr>'ANEXO II-Planilha Orçamentária'!Print_Titles_0_0_0_0_0</vt:lpstr>
      <vt:lpstr>'ANEXO II-Planilha Orçamentária'!Print_Titles_0_0_0_0_0_0</vt:lpstr>
      <vt:lpstr>'ANEXO II-Planilha Orçamentária'!Print_Titles_0_0_0_0_0_0_0</vt:lpstr>
      <vt:lpstr>'ANEXO II-Planilha Orçamentária'!Print_Titles_0_0_0_0_0_0_0_0</vt:lpstr>
      <vt:lpstr>'ANEXO II-Planilha Orçamentária'!Titulos_de_impressao</vt:lpstr>
    </vt:vector>
  </TitlesOfParts>
  <Company>PMSJC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marina.parmigiani</dc:creator>
  <cp:lastModifiedBy>Adriana Maria de Oliveira</cp:lastModifiedBy>
  <cp:revision>28</cp:revision>
  <cp:lastPrinted>2026-04-13T14:55:47Z</cp:lastPrinted>
  <dcterms:created xsi:type="dcterms:W3CDTF">2012-02-03T10:38:51Z</dcterms:created>
  <dcterms:modified xsi:type="dcterms:W3CDTF">2026-04-13T14:56:23Z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PMSJC</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